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KUH Proyectos\06 Planta Procesamiento de áridos - Teno\Modelación PdC 2023\"/>
    </mc:Choice>
  </mc:AlternateContent>
  <xr:revisionPtr revIDLastSave="0" documentId="13_ncr:1_{FA01E11B-AC6F-4CED-9065-9480CED8C1C4}" xr6:coauthVersionLast="47" xr6:coauthVersionMax="47" xr10:uidLastSave="{00000000-0000-0000-0000-000000000000}"/>
  <bookViews>
    <workbookView xWindow="-108" yWindow="-108" windowWidth="23256" windowHeight="12576" firstSheet="2" activeTab="3" xr2:uid="{84A028C0-95A4-4608-A84A-AA558B613AC9}"/>
  </bookViews>
  <sheets>
    <sheet name="Antecedentes Const" sheetId="11" state="hidden" r:id="rId1"/>
    <sheet name="MC Construcción (1)" sheetId="1" state="hidden" r:id="rId2"/>
    <sheet name="Antecedentes Op" sheetId="33" r:id="rId3"/>
    <sheet name="MC Op (1)" sheetId="32" r:id="rId4"/>
    <sheet name="MC Op (2-8)" sheetId="34" r:id="rId5"/>
    <sheet name="MC Op (9)" sheetId="35" r:id="rId6"/>
    <sheet name="MC Cierre (9)" sheetId="36" r:id="rId7"/>
    <sheet name="Cronograma AN" sheetId="31" state="hidden" r:id="rId8"/>
    <sheet name="Antecedentes Op (2)" sheetId="30" state="hidden" r:id="rId9"/>
    <sheet name="MC Operación (1)" sheetId="18" state="hidden" r:id="rId10"/>
    <sheet name="MC Cierre (1)" sheetId="20" state="hidden" r:id="rId11"/>
    <sheet name="Hoja1" sheetId="21" state="hidden" r:id="rId12"/>
    <sheet name="MC Operación (2)" sheetId="23" state="hidden" r:id="rId13"/>
    <sheet name="MC Operación (3)" sheetId="24" state="hidden" r:id="rId14"/>
    <sheet name="MC Operación (4)" sheetId="25" state="hidden" r:id="rId15"/>
    <sheet name="Viajes Trabún" sheetId="26" state="hidden" r:id="rId16"/>
    <sheet name="Resumen" sheetId="4" r:id="rId17"/>
    <sheet name="Otros" sheetId="13" state="hidden" r:id="rId18"/>
  </sheets>
  <externalReferences>
    <externalReference r:id="rId19"/>
  </externalReferences>
  <definedNames>
    <definedName name="_xlnm._FilterDatabase" localSheetId="0" hidden="1">'Antecedentes Const'!$B$65:$F$131</definedName>
    <definedName name="_xlnm._FilterDatabase" localSheetId="2" hidden="1">'Antecedentes Op'!$B$65:$F$131</definedName>
    <definedName name="_xlnm._FilterDatabase" localSheetId="8" hidden="1">'Antecedentes Op (2)'!$B$64:$F$113</definedName>
    <definedName name="_xlnm._FilterDatabase" localSheetId="16" hidden="1">Resumen!$B$3:$N$9</definedName>
    <definedName name="Relleno_reutilizado">[1]Entrada!#REF!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1" i="32" l="1"/>
  <c r="N26" i="33"/>
  <c r="L219" i="32" l="1"/>
  <c r="M219" i="32"/>
  <c r="G183" i="32"/>
  <c r="I89" i="32"/>
  <c r="J89" i="32"/>
  <c r="I78" i="32"/>
  <c r="I83" i="32"/>
  <c r="E41" i="33"/>
  <c r="D41" i="33"/>
  <c r="N20" i="33"/>
  <c r="V152" i="36"/>
  <c r="I106" i="36"/>
  <c r="I148" i="36"/>
  <c r="K148" i="36" s="1"/>
  <c r="O148" i="36" s="1"/>
  <c r="J148" i="36"/>
  <c r="C226" i="36" s="1"/>
  <c r="C224" i="36"/>
  <c r="I108" i="36"/>
  <c r="I107" i="36"/>
  <c r="I149" i="36"/>
  <c r="J149" i="36"/>
  <c r="D226" i="36" s="1"/>
  <c r="I75" i="36"/>
  <c r="I96" i="36" s="1"/>
  <c r="I76" i="36"/>
  <c r="I97" i="36" s="1"/>
  <c r="I139" i="36" s="1"/>
  <c r="E226" i="36"/>
  <c r="F226" i="36"/>
  <c r="F227" i="36" s="1"/>
  <c r="I80" i="36"/>
  <c r="I101" i="36" s="1"/>
  <c r="I81" i="36"/>
  <c r="I102" i="36"/>
  <c r="I82" i="36"/>
  <c r="I103" i="36"/>
  <c r="I145" i="36"/>
  <c r="K145" i="36" s="1"/>
  <c r="G226" i="36"/>
  <c r="D224" i="36"/>
  <c r="E222" i="36"/>
  <c r="E224" i="36" s="1"/>
  <c r="E223" i="36"/>
  <c r="F222" i="36"/>
  <c r="F223" i="36"/>
  <c r="F224" i="36"/>
  <c r="G222" i="36"/>
  <c r="G224" i="36" s="1"/>
  <c r="G223" i="36"/>
  <c r="K139" i="36"/>
  <c r="G152" i="36"/>
  <c r="I89" i="36"/>
  <c r="I110" i="36" s="1"/>
  <c r="I152" i="36" s="1"/>
  <c r="K152" i="36" s="1"/>
  <c r="O152" i="36"/>
  <c r="J153" i="36"/>
  <c r="O153" i="36" s="1"/>
  <c r="I109" i="36"/>
  <c r="I151" i="36" s="1"/>
  <c r="K151" i="36" s="1"/>
  <c r="O151" i="36" s="1"/>
  <c r="J151" i="36"/>
  <c r="J150" i="36"/>
  <c r="K149" i="36"/>
  <c r="O149" i="36" s="1"/>
  <c r="I105" i="36"/>
  <c r="I147" i="36"/>
  <c r="K147" i="36" s="1"/>
  <c r="O147" i="36" s="1"/>
  <c r="J147" i="36"/>
  <c r="J146" i="36"/>
  <c r="I79" i="36"/>
  <c r="I100" i="36"/>
  <c r="I142" i="36" s="1"/>
  <c r="K142" i="36" s="1"/>
  <c r="D96" i="36"/>
  <c r="G96" i="36"/>
  <c r="D97" i="36"/>
  <c r="G97" i="36"/>
  <c r="D101" i="36"/>
  <c r="G101" i="36" s="1"/>
  <c r="D102" i="36"/>
  <c r="G102" i="36"/>
  <c r="D103" i="36"/>
  <c r="G103" i="36" s="1"/>
  <c r="D110" i="36"/>
  <c r="G110" i="36"/>
  <c r="J111" i="36"/>
  <c r="I111" i="36"/>
  <c r="H132" i="36" s="1"/>
  <c r="J132" i="36"/>
  <c r="D109" i="36"/>
  <c r="G109" i="36" s="1"/>
  <c r="K109" i="36"/>
  <c r="D108" i="36"/>
  <c r="G108" i="36" s="1"/>
  <c r="D107" i="36"/>
  <c r="G107" i="36" s="1"/>
  <c r="K107" i="36"/>
  <c r="O107" i="36" s="1"/>
  <c r="D106" i="36"/>
  <c r="G106" i="36" s="1"/>
  <c r="O106" i="36" s="1"/>
  <c r="K106" i="36"/>
  <c r="D105" i="36"/>
  <c r="G105" i="36" s="1"/>
  <c r="K105" i="36"/>
  <c r="O105" i="36" s="1"/>
  <c r="D104" i="36"/>
  <c r="G104" i="36"/>
  <c r="D100" i="36"/>
  <c r="G100" i="36"/>
  <c r="D99" i="36"/>
  <c r="D98" i="36"/>
  <c r="G98" i="36" s="1"/>
  <c r="G75" i="36"/>
  <c r="O75" i="36" s="1"/>
  <c r="J75" i="36"/>
  <c r="K75" i="36"/>
  <c r="G76" i="36"/>
  <c r="O76" i="36" s="1"/>
  <c r="J76" i="36"/>
  <c r="K76" i="36"/>
  <c r="G80" i="36"/>
  <c r="G81" i="36"/>
  <c r="O81" i="36" s="1"/>
  <c r="J81" i="36"/>
  <c r="K81" i="36"/>
  <c r="G82" i="36"/>
  <c r="J82" i="36"/>
  <c r="K82" i="36"/>
  <c r="O82" i="36"/>
  <c r="G89" i="36"/>
  <c r="O89" i="36" s="1"/>
  <c r="J89" i="36"/>
  <c r="K89" i="36" s="1"/>
  <c r="G77" i="36"/>
  <c r="G78" i="36"/>
  <c r="G79" i="36"/>
  <c r="J79" i="36"/>
  <c r="K79" i="36"/>
  <c r="O79" i="36" s="1"/>
  <c r="G83" i="36"/>
  <c r="G84" i="36"/>
  <c r="K84" i="36"/>
  <c r="O84" i="36" s="1"/>
  <c r="G85" i="36"/>
  <c r="K85" i="36"/>
  <c r="O85" i="36"/>
  <c r="G86" i="36"/>
  <c r="O86" i="36" s="1"/>
  <c r="K86" i="36"/>
  <c r="G87" i="36"/>
  <c r="K87" i="36"/>
  <c r="O87" i="36" s="1"/>
  <c r="G88" i="36"/>
  <c r="O88" i="36" s="1"/>
  <c r="K88" i="36"/>
  <c r="V152" i="35"/>
  <c r="I106" i="35"/>
  <c r="I148" i="35" s="1"/>
  <c r="J148" i="35"/>
  <c r="C230" i="35" s="1"/>
  <c r="C228" i="35"/>
  <c r="I108" i="35"/>
  <c r="I107" i="35"/>
  <c r="I149" i="35" s="1"/>
  <c r="K149" i="35" s="1"/>
  <c r="J149" i="35"/>
  <c r="D230" i="35"/>
  <c r="E230" i="35"/>
  <c r="E231" i="35" s="1"/>
  <c r="F230" i="35"/>
  <c r="F231" i="35"/>
  <c r="I80" i="35"/>
  <c r="I101" i="35"/>
  <c r="I81" i="35"/>
  <c r="I102" i="35"/>
  <c r="I144" i="35" s="1"/>
  <c r="I82" i="35"/>
  <c r="K82" i="35" s="1"/>
  <c r="I103" i="35"/>
  <c r="G230" i="35"/>
  <c r="D228" i="35"/>
  <c r="E226" i="35"/>
  <c r="E227" i="35"/>
  <c r="E228" i="35" s="1"/>
  <c r="F226" i="35"/>
  <c r="F228" i="35" s="1"/>
  <c r="F227" i="35"/>
  <c r="G227" i="35"/>
  <c r="K144" i="35"/>
  <c r="G152" i="35"/>
  <c r="O152" i="35" s="1"/>
  <c r="I89" i="35"/>
  <c r="I110" i="35"/>
  <c r="I152" i="35" s="1"/>
  <c r="K152" i="35" s="1"/>
  <c r="I111" i="35"/>
  <c r="I153" i="35"/>
  <c r="J153" i="35"/>
  <c r="K153" i="35" s="1"/>
  <c r="I109" i="35"/>
  <c r="I151" i="35"/>
  <c r="K151" i="35" s="1"/>
  <c r="J151" i="35"/>
  <c r="J150" i="35"/>
  <c r="I105" i="35"/>
  <c r="K105" i="35" s="1"/>
  <c r="O105" i="35" s="1"/>
  <c r="I147" i="35"/>
  <c r="K147" i="35" s="1"/>
  <c r="J147" i="35"/>
  <c r="J146" i="35"/>
  <c r="I79" i="35"/>
  <c r="D96" i="35"/>
  <c r="G96" i="35" s="1"/>
  <c r="D97" i="35"/>
  <c r="G97" i="35" s="1"/>
  <c r="D99" i="35"/>
  <c r="G99" i="35" s="1"/>
  <c r="D102" i="35"/>
  <c r="G102" i="35"/>
  <c r="D103" i="35"/>
  <c r="G103" i="35" s="1"/>
  <c r="D110" i="35"/>
  <c r="G110" i="35" s="1"/>
  <c r="D111" i="35"/>
  <c r="E111" i="35"/>
  <c r="J111" i="35"/>
  <c r="K111" i="35" s="1"/>
  <c r="D109" i="35"/>
  <c r="G109" i="35" s="1"/>
  <c r="K109" i="35"/>
  <c r="O109" i="35"/>
  <c r="D108" i="35"/>
  <c r="G108" i="35" s="1"/>
  <c r="D107" i="35"/>
  <c r="G107" i="35" s="1"/>
  <c r="D106" i="35"/>
  <c r="G106" i="35" s="1"/>
  <c r="O106" i="35" s="1"/>
  <c r="K106" i="35"/>
  <c r="D105" i="35"/>
  <c r="G105" i="35" s="1"/>
  <c r="D104" i="35"/>
  <c r="G104" i="35"/>
  <c r="D101" i="35"/>
  <c r="G101" i="35"/>
  <c r="D100" i="35"/>
  <c r="G100" i="35" s="1"/>
  <c r="D98" i="35"/>
  <c r="G98" i="35" s="1"/>
  <c r="G75" i="35"/>
  <c r="G76" i="35"/>
  <c r="G78" i="35"/>
  <c r="G81" i="35"/>
  <c r="J81" i="35"/>
  <c r="K81" i="35"/>
  <c r="O81" i="35"/>
  <c r="G82" i="35"/>
  <c r="O82" i="35" s="1"/>
  <c r="J82" i="35"/>
  <c r="G89" i="35"/>
  <c r="J89" i="35"/>
  <c r="K89" i="35"/>
  <c r="O89" i="35"/>
  <c r="G90" i="35"/>
  <c r="E90" i="35"/>
  <c r="M90" i="35" s="1"/>
  <c r="O90" i="35" s="1"/>
  <c r="K90" i="35"/>
  <c r="G88" i="35"/>
  <c r="K88" i="35"/>
  <c r="O88" i="35" s="1"/>
  <c r="G87" i="35"/>
  <c r="O87" i="35" s="1"/>
  <c r="K87" i="35"/>
  <c r="G86" i="35"/>
  <c r="K86" i="35"/>
  <c r="O86" i="35" s="1"/>
  <c r="G85" i="35"/>
  <c r="K85" i="35"/>
  <c r="G84" i="35"/>
  <c r="K84" i="35"/>
  <c r="O84" i="35"/>
  <c r="G83" i="35"/>
  <c r="G80" i="35"/>
  <c r="G79" i="35"/>
  <c r="J79" i="35"/>
  <c r="G77" i="35"/>
  <c r="G110" i="34"/>
  <c r="G109" i="34"/>
  <c r="G107" i="34"/>
  <c r="G101" i="34"/>
  <c r="G100" i="34"/>
  <c r="G99" i="34"/>
  <c r="G90" i="34"/>
  <c r="G89" i="34"/>
  <c r="G88" i="34"/>
  <c r="G87" i="34"/>
  <c r="O87" i="34" s="1"/>
  <c r="G86" i="34"/>
  <c r="G85" i="34"/>
  <c r="G84" i="34"/>
  <c r="O84" i="34" s="1"/>
  <c r="G83" i="34"/>
  <c r="G82" i="34"/>
  <c r="G81" i="34"/>
  <c r="G80" i="34"/>
  <c r="G79" i="34"/>
  <c r="G78" i="34"/>
  <c r="G77" i="34"/>
  <c r="G76" i="34"/>
  <c r="G75" i="34"/>
  <c r="V152" i="34"/>
  <c r="I106" i="34"/>
  <c r="I148" i="34" s="1"/>
  <c r="J148" i="34"/>
  <c r="C230" i="34" s="1"/>
  <c r="C228" i="34"/>
  <c r="I108" i="34"/>
  <c r="I150" i="34"/>
  <c r="I107" i="34"/>
  <c r="I149" i="34" s="1"/>
  <c r="J149" i="34"/>
  <c r="D230" i="34" s="1"/>
  <c r="E230" i="34"/>
  <c r="E231" i="34"/>
  <c r="F230" i="34"/>
  <c r="F231" i="34"/>
  <c r="I80" i="34"/>
  <c r="I101" i="34"/>
  <c r="I143" i="34" s="1"/>
  <c r="K143" i="34" s="1"/>
  <c r="I81" i="34"/>
  <c r="I102" i="34" s="1"/>
  <c r="I144" i="34" s="1"/>
  <c r="K144" i="34" s="1"/>
  <c r="I82" i="34"/>
  <c r="I103" i="34"/>
  <c r="G230" i="34"/>
  <c r="D228" i="34"/>
  <c r="E226" i="34"/>
  <c r="E227" i="34"/>
  <c r="E228" i="34"/>
  <c r="F226" i="34"/>
  <c r="F227" i="34"/>
  <c r="G227" i="34"/>
  <c r="G152" i="34"/>
  <c r="I89" i="34"/>
  <c r="I110" i="34" s="1"/>
  <c r="I152" i="34"/>
  <c r="K152" i="34"/>
  <c r="O152" i="34" s="1"/>
  <c r="I111" i="34"/>
  <c r="I153" i="34" s="1"/>
  <c r="J153" i="34"/>
  <c r="K153" i="34" s="1"/>
  <c r="I109" i="34"/>
  <c r="J151" i="34"/>
  <c r="J150" i="34"/>
  <c r="K150" i="34"/>
  <c r="I105" i="34"/>
  <c r="K105" i="34" s="1"/>
  <c r="J147" i="34"/>
  <c r="J146" i="34"/>
  <c r="I79" i="34"/>
  <c r="D96" i="34"/>
  <c r="D97" i="34"/>
  <c r="G97" i="34" s="1"/>
  <c r="D99" i="34"/>
  <c r="E99" i="34"/>
  <c r="D102" i="34"/>
  <c r="E102" i="34" s="1"/>
  <c r="D103" i="34"/>
  <c r="D110" i="34"/>
  <c r="E110" i="34" s="1"/>
  <c r="D111" i="34"/>
  <c r="E111" i="34"/>
  <c r="G111" i="34" s="1"/>
  <c r="J111" i="34"/>
  <c r="K111" i="34" s="1"/>
  <c r="M111" i="34"/>
  <c r="D109" i="34"/>
  <c r="E109" i="34"/>
  <c r="D108" i="34"/>
  <c r="K108" i="34"/>
  <c r="D107" i="34"/>
  <c r="E107" i="34"/>
  <c r="K107" i="34"/>
  <c r="O107" i="34" s="1"/>
  <c r="D106" i="34"/>
  <c r="K106" i="34"/>
  <c r="D105" i="34"/>
  <c r="G105" i="34" s="1"/>
  <c r="E105" i="34"/>
  <c r="O105" i="34"/>
  <c r="D104" i="34"/>
  <c r="D101" i="34"/>
  <c r="E101" i="34"/>
  <c r="D100" i="34"/>
  <c r="E100" i="34" s="1"/>
  <c r="D98" i="34"/>
  <c r="G98" i="34" s="1"/>
  <c r="E98" i="34"/>
  <c r="E75" i="34"/>
  <c r="E76" i="34"/>
  <c r="E78" i="34"/>
  <c r="E81" i="34"/>
  <c r="J81" i="34"/>
  <c r="K81" i="34" s="1"/>
  <c r="O81" i="34" s="1"/>
  <c r="E82" i="34"/>
  <c r="J82" i="34"/>
  <c r="K82" i="34"/>
  <c r="O82" i="34"/>
  <c r="E89" i="34"/>
  <c r="J89" i="34"/>
  <c r="K89" i="34"/>
  <c r="O89" i="34" s="1"/>
  <c r="E90" i="34"/>
  <c r="K90" i="34"/>
  <c r="M90" i="34"/>
  <c r="O90" i="34" s="1"/>
  <c r="E88" i="34"/>
  <c r="K88" i="34"/>
  <c r="E87" i="34"/>
  <c r="K87" i="34"/>
  <c r="E86" i="34"/>
  <c r="K86" i="34"/>
  <c r="O86" i="34" s="1"/>
  <c r="E85" i="34"/>
  <c r="K85" i="34"/>
  <c r="O85" i="34"/>
  <c r="E84" i="34"/>
  <c r="K84" i="34"/>
  <c r="E83" i="34"/>
  <c r="E80" i="34"/>
  <c r="E79" i="34"/>
  <c r="J79" i="34"/>
  <c r="E77" i="34"/>
  <c r="V152" i="32"/>
  <c r="I106" i="32"/>
  <c r="H127" i="32" s="1"/>
  <c r="J127" i="32" s="1"/>
  <c r="J148" i="32"/>
  <c r="C231" i="32"/>
  <c r="C229" i="32"/>
  <c r="I108" i="32"/>
  <c r="K108" i="32" s="1"/>
  <c r="I107" i="32"/>
  <c r="H128" i="32" s="1"/>
  <c r="J128" i="32" s="1"/>
  <c r="J149" i="32"/>
  <c r="D231" i="32" s="1"/>
  <c r="E231" i="32"/>
  <c r="E232" i="32" s="1"/>
  <c r="F231" i="32"/>
  <c r="F232" i="32"/>
  <c r="I102" i="32"/>
  <c r="I144" i="32" s="1"/>
  <c r="K144" i="32" s="1"/>
  <c r="I103" i="32"/>
  <c r="H124" i="32" s="1"/>
  <c r="J124" i="32" s="1"/>
  <c r="G231" i="32"/>
  <c r="D229" i="32"/>
  <c r="E227" i="32"/>
  <c r="E228" i="32"/>
  <c r="F227" i="32"/>
  <c r="F228" i="32"/>
  <c r="F229" i="32"/>
  <c r="G228" i="32"/>
  <c r="G152" i="32"/>
  <c r="I110" i="32"/>
  <c r="H131" i="32" s="1"/>
  <c r="J131" i="32" s="1"/>
  <c r="I111" i="32"/>
  <c r="H132" i="32" s="1"/>
  <c r="J132" i="32" s="1"/>
  <c r="J153" i="32"/>
  <c r="I109" i="32"/>
  <c r="K109" i="32" s="1"/>
  <c r="I151" i="32"/>
  <c r="J151" i="32"/>
  <c r="J231" i="32" s="1"/>
  <c r="J150" i="32"/>
  <c r="I105" i="32"/>
  <c r="J147" i="32"/>
  <c r="J146" i="32"/>
  <c r="I79" i="32"/>
  <c r="I100" i="32"/>
  <c r="I142" i="32" s="1"/>
  <c r="D96" i="32"/>
  <c r="G96" i="32" s="1"/>
  <c r="D97" i="32"/>
  <c r="G97" i="32" s="1"/>
  <c r="D99" i="32"/>
  <c r="G99" i="32" s="1"/>
  <c r="D102" i="32"/>
  <c r="G102" i="32" s="1"/>
  <c r="D103" i="32"/>
  <c r="G103" i="32" s="1"/>
  <c r="D110" i="32"/>
  <c r="G110" i="32" s="1"/>
  <c r="D111" i="32"/>
  <c r="D132" i="32" s="1"/>
  <c r="G111" i="32"/>
  <c r="E111" i="32"/>
  <c r="J111" i="32"/>
  <c r="D109" i="32"/>
  <c r="G109" i="32" s="1"/>
  <c r="D108" i="32"/>
  <c r="E108" i="32" s="1"/>
  <c r="M108" i="32" s="1"/>
  <c r="D107" i="32"/>
  <c r="E107" i="32" s="1"/>
  <c r="D106" i="32"/>
  <c r="G106" i="32" s="1"/>
  <c r="D105" i="32"/>
  <c r="G105" i="32" s="1"/>
  <c r="D104" i="32"/>
  <c r="G104" i="32" s="1"/>
  <c r="D101" i="32"/>
  <c r="G101" i="32" s="1"/>
  <c r="D100" i="32"/>
  <c r="D121" i="32" s="1"/>
  <c r="D98" i="32"/>
  <c r="G98" i="32" s="1"/>
  <c r="G75" i="32"/>
  <c r="G76" i="32"/>
  <c r="G78" i="32"/>
  <c r="G81" i="32"/>
  <c r="K81" i="32"/>
  <c r="G82" i="32"/>
  <c r="G89" i="32"/>
  <c r="K89" i="32"/>
  <c r="G90" i="32"/>
  <c r="E90" i="32"/>
  <c r="K90" i="32"/>
  <c r="M90" i="32" s="1"/>
  <c r="O91" i="32" s="1"/>
  <c r="G88" i="32"/>
  <c r="K88" i="32"/>
  <c r="G87" i="32"/>
  <c r="K87" i="32"/>
  <c r="G86" i="32"/>
  <c r="K86" i="32"/>
  <c r="G85" i="32"/>
  <c r="K85" i="32"/>
  <c r="G84" i="32"/>
  <c r="K84" i="32"/>
  <c r="N84" i="32" s="1"/>
  <c r="G83" i="32"/>
  <c r="G80" i="32"/>
  <c r="G79" i="32"/>
  <c r="K79" i="32"/>
  <c r="G77" i="32"/>
  <c r="H67" i="35"/>
  <c r="K67" i="35" s="1"/>
  <c r="K65" i="35"/>
  <c r="K66" i="35"/>
  <c r="K51" i="35"/>
  <c r="K52" i="35" s="1"/>
  <c r="J59" i="35"/>
  <c r="H58" i="35"/>
  <c r="K58" i="35" s="1"/>
  <c r="J58" i="35"/>
  <c r="K57" i="35"/>
  <c r="J57" i="35"/>
  <c r="K56" i="35"/>
  <c r="J56" i="35"/>
  <c r="K55" i="35"/>
  <c r="J55" i="35"/>
  <c r="J54" i="35"/>
  <c r="J53" i="35"/>
  <c r="K42" i="35"/>
  <c r="J45" i="35"/>
  <c r="J44" i="35"/>
  <c r="J43" i="35"/>
  <c r="J41" i="35"/>
  <c r="J40" i="35"/>
  <c r="K65" i="34"/>
  <c r="K66" i="34" s="1"/>
  <c r="K67" i="34"/>
  <c r="K51" i="34"/>
  <c r="K52" i="34" s="1"/>
  <c r="J59" i="34"/>
  <c r="H58" i="34"/>
  <c r="K58" i="34"/>
  <c r="J58" i="34"/>
  <c r="K57" i="34"/>
  <c r="J57" i="34"/>
  <c r="K56" i="34"/>
  <c r="J56" i="34"/>
  <c r="K55" i="34"/>
  <c r="J55" i="34"/>
  <c r="J54" i="34"/>
  <c r="J53" i="34"/>
  <c r="K42" i="34"/>
  <c r="J45" i="34"/>
  <c r="J44" i="34"/>
  <c r="J43" i="34"/>
  <c r="J41" i="34"/>
  <c r="J40" i="34"/>
  <c r="K67" i="32"/>
  <c r="K65" i="32"/>
  <c r="K66" i="32" s="1"/>
  <c r="K51" i="32"/>
  <c r="K52" i="32"/>
  <c r="J59" i="32"/>
  <c r="H58" i="32"/>
  <c r="C58" i="32" s="1"/>
  <c r="K58" i="32"/>
  <c r="J58" i="32"/>
  <c r="K57" i="32"/>
  <c r="J57" i="32"/>
  <c r="K56" i="32"/>
  <c r="J56" i="32"/>
  <c r="K55" i="32"/>
  <c r="J55" i="32"/>
  <c r="J54" i="32"/>
  <c r="J53" i="32"/>
  <c r="K42" i="32"/>
  <c r="J45" i="32"/>
  <c r="J44" i="32"/>
  <c r="J43" i="32"/>
  <c r="J41" i="32"/>
  <c r="J40" i="32"/>
  <c r="V152" i="1"/>
  <c r="I106" i="1"/>
  <c r="I148" i="1" s="1"/>
  <c r="C224" i="1"/>
  <c r="C226" i="1" s="1"/>
  <c r="C225" i="1"/>
  <c r="C223" i="1"/>
  <c r="I108" i="1"/>
  <c r="K108" i="1" s="1"/>
  <c r="O108" i="1" s="1"/>
  <c r="I150" i="1"/>
  <c r="D224" i="1" s="1"/>
  <c r="D226" i="1" s="1"/>
  <c r="I107" i="1"/>
  <c r="I149" i="1" s="1"/>
  <c r="K149" i="1" s="1"/>
  <c r="D225" i="1"/>
  <c r="E225" i="1"/>
  <c r="E226" i="1"/>
  <c r="F225" i="1"/>
  <c r="F226" i="1"/>
  <c r="I81" i="1"/>
  <c r="I102" i="1" s="1"/>
  <c r="I82" i="1"/>
  <c r="I103" i="1"/>
  <c r="G225" i="1"/>
  <c r="D223" i="1"/>
  <c r="E221" i="1"/>
  <c r="E222" i="1"/>
  <c r="F221" i="1"/>
  <c r="F223" i="1" s="1"/>
  <c r="F222" i="1"/>
  <c r="G221" i="1"/>
  <c r="G222" i="1"/>
  <c r="G152" i="1"/>
  <c r="O152" i="1" s="1"/>
  <c r="I89" i="1"/>
  <c r="I110" i="1"/>
  <c r="I152" i="1" s="1"/>
  <c r="K152" i="1" s="1"/>
  <c r="I111" i="1"/>
  <c r="J153" i="1"/>
  <c r="I109" i="1"/>
  <c r="I151" i="1" s="1"/>
  <c r="K151" i="1" s="1"/>
  <c r="K148" i="1"/>
  <c r="I105" i="1"/>
  <c r="I147" i="1"/>
  <c r="K147" i="1"/>
  <c r="I80" i="1"/>
  <c r="I101" i="1"/>
  <c r="I79" i="1"/>
  <c r="I100" i="1" s="1"/>
  <c r="I142" i="1"/>
  <c r="K142" i="1" s="1"/>
  <c r="D96" i="1"/>
  <c r="G96" i="1"/>
  <c r="D97" i="1"/>
  <c r="G97" i="1" s="1"/>
  <c r="D99" i="1"/>
  <c r="G99" i="1"/>
  <c r="D102" i="1"/>
  <c r="G102" i="1" s="1"/>
  <c r="D103" i="1"/>
  <c r="G103" i="1"/>
  <c r="D110" i="1"/>
  <c r="G110" i="1"/>
  <c r="D111" i="1"/>
  <c r="E111" i="1" s="1"/>
  <c r="J111" i="1"/>
  <c r="D109" i="1"/>
  <c r="G109" i="1" s="1"/>
  <c r="K109" i="1"/>
  <c r="D108" i="1"/>
  <c r="G108" i="1"/>
  <c r="D107" i="1"/>
  <c r="G107" i="1" s="1"/>
  <c r="K107" i="1"/>
  <c r="D106" i="1"/>
  <c r="G106" i="1"/>
  <c r="K106" i="1"/>
  <c r="O106" i="1"/>
  <c r="D105" i="1"/>
  <c r="G105" i="1" s="1"/>
  <c r="K105" i="1"/>
  <c r="D104" i="1"/>
  <c r="G104" i="1"/>
  <c r="D101" i="1"/>
  <c r="G101" i="1"/>
  <c r="D100" i="1"/>
  <c r="G100" i="1"/>
  <c r="D98" i="1"/>
  <c r="G98" i="1" s="1"/>
  <c r="G76" i="1"/>
  <c r="G77" i="1"/>
  <c r="G78" i="1"/>
  <c r="G79" i="1"/>
  <c r="K79" i="1"/>
  <c r="O79" i="1" s="1"/>
  <c r="G80" i="1"/>
  <c r="K80" i="1"/>
  <c r="O80" i="1"/>
  <c r="G81" i="1"/>
  <c r="K81" i="1"/>
  <c r="G82" i="1"/>
  <c r="O82" i="1" s="1"/>
  <c r="K82" i="1"/>
  <c r="G83" i="1"/>
  <c r="G84" i="1"/>
  <c r="K84" i="1"/>
  <c r="O84" i="1" s="1"/>
  <c r="G85" i="1"/>
  <c r="K85" i="1"/>
  <c r="O85" i="1"/>
  <c r="G86" i="1"/>
  <c r="K86" i="1"/>
  <c r="G87" i="1"/>
  <c r="O87" i="1" s="1"/>
  <c r="K87" i="1"/>
  <c r="G88" i="1"/>
  <c r="K88" i="1"/>
  <c r="O88" i="1" s="1"/>
  <c r="G89" i="1"/>
  <c r="J89" i="1"/>
  <c r="K89" i="1"/>
  <c r="G75" i="1"/>
  <c r="E90" i="1"/>
  <c r="M90" i="1" s="1"/>
  <c r="O90" i="1" s="1"/>
  <c r="K90" i="1"/>
  <c r="H67" i="1"/>
  <c r="K67" i="1"/>
  <c r="K65" i="1"/>
  <c r="K66" i="1" s="1"/>
  <c r="H58" i="1"/>
  <c r="K58" i="1"/>
  <c r="K55" i="1"/>
  <c r="K56" i="1"/>
  <c r="K57" i="1"/>
  <c r="K51" i="1"/>
  <c r="K52" i="1"/>
  <c r="J54" i="1"/>
  <c r="J55" i="1"/>
  <c r="J56" i="1"/>
  <c r="J57" i="1"/>
  <c r="J58" i="1"/>
  <c r="J59" i="1"/>
  <c r="J53" i="1"/>
  <c r="J41" i="1"/>
  <c r="J43" i="1"/>
  <c r="J44" i="1"/>
  <c r="J45" i="1"/>
  <c r="J40" i="1"/>
  <c r="K42" i="1"/>
  <c r="X152" i="36"/>
  <c r="Y152" i="36"/>
  <c r="Z152" i="36"/>
  <c r="X161" i="36"/>
  <c r="V173" i="36"/>
  <c r="AE173" i="36"/>
  <c r="G182" i="36"/>
  <c r="H182" i="36"/>
  <c r="X182" i="36" s="1"/>
  <c r="T182" i="36"/>
  <c r="G184" i="36"/>
  <c r="H184" i="36"/>
  <c r="T184" i="36"/>
  <c r="Y161" i="36"/>
  <c r="AF173" i="36"/>
  <c r="Y182" i="36"/>
  <c r="G195" i="36"/>
  <c r="H195" i="36" s="1"/>
  <c r="F195" i="36"/>
  <c r="G196" i="36"/>
  <c r="H196" i="36" s="1"/>
  <c r="R196" i="36" s="1"/>
  <c r="F196" i="36"/>
  <c r="Q196" i="36"/>
  <c r="Z161" i="36"/>
  <c r="AG173" i="36"/>
  <c r="R182" i="36"/>
  <c r="Z182" i="36"/>
  <c r="Z190" i="36" s="1"/>
  <c r="F213" i="36" s="1"/>
  <c r="R184" i="36"/>
  <c r="Z184" i="36"/>
  <c r="AA161" i="36"/>
  <c r="AH173" i="36"/>
  <c r="AB161" i="36"/>
  <c r="AI173" i="36"/>
  <c r="Q182" i="36"/>
  <c r="Q184" i="36"/>
  <c r="AB184" i="36"/>
  <c r="S196" i="36"/>
  <c r="AC161" i="36"/>
  <c r="AJ173" i="36"/>
  <c r="P182" i="36"/>
  <c r="P184" i="36"/>
  <c r="AC184" i="36"/>
  <c r="N195" i="36"/>
  <c r="N196" i="36"/>
  <c r="T196" i="36"/>
  <c r="K4" i="36"/>
  <c r="K5" i="36"/>
  <c r="N6" i="36"/>
  <c r="K6" i="36"/>
  <c r="K7" i="36"/>
  <c r="K10" i="36"/>
  <c r="J202" i="36" s="1"/>
  <c r="C4" i="36"/>
  <c r="C11" i="36" s="1"/>
  <c r="J203" i="36" s="1"/>
  <c r="L203" i="36" s="1"/>
  <c r="H9" i="36"/>
  <c r="C9" i="36" s="1"/>
  <c r="H27" i="36"/>
  <c r="C27" i="36"/>
  <c r="C26" i="36"/>
  <c r="C22" i="36"/>
  <c r="C28" i="36" s="1"/>
  <c r="J204" i="36" s="1"/>
  <c r="L204" i="36" s="1"/>
  <c r="C16" i="36"/>
  <c r="C17" i="36"/>
  <c r="C18" i="36"/>
  <c r="J205" i="36" s="1"/>
  <c r="L205" i="36" s="1"/>
  <c r="C33" i="36"/>
  <c r="C35" i="36"/>
  <c r="C36" i="36"/>
  <c r="J206" i="36" s="1"/>
  <c r="C40" i="36"/>
  <c r="C42" i="36" s="1"/>
  <c r="C41" i="36"/>
  <c r="C44" i="36"/>
  <c r="C43" i="36"/>
  <c r="C45" i="36"/>
  <c r="H59" i="36"/>
  <c r="C59" i="36"/>
  <c r="C60" i="36" s="1"/>
  <c r="J208" i="36" s="1"/>
  <c r="L208" i="36" s="1"/>
  <c r="C50" i="36"/>
  <c r="H51" i="36"/>
  <c r="C51" i="36" s="1"/>
  <c r="C52" i="36"/>
  <c r="H69" i="36"/>
  <c r="H70" i="36" s="1"/>
  <c r="K209" i="36" s="1"/>
  <c r="M209" i="36" s="1"/>
  <c r="C69" i="36"/>
  <c r="C70" i="36" s="1"/>
  <c r="J209" i="36" s="1"/>
  <c r="L209" i="36" s="1"/>
  <c r="H65" i="36"/>
  <c r="H66" i="36" s="1"/>
  <c r="C65" i="36"/>
  <c r="C66" i="36" s="1"/>
  <c r="C64" i="36"/>
  <c r="E75" i="36"/>
  <c r="M75" i="36"/>
  <c r="E76" i="36"/>
  <c r="M76" i="36"/>
  <c r="E80" i="36"/>
  <c r="E81" i="36"/>
  <c r="M81" i="36" s="1"/>
  <c r="E82" i="36"/>
  <c r="M82" i="36" s="1"/>
  <c r="E89" i="36"/>
  <c r="M89" i="36"/>
  <c r="E96" i="36"/>
  <c r="E97" i="36"/>
  <c r="E101" i="36"/>
  <c r="E102" i="36"/>
  <c r="E103" i="36"/>
  <c r="E110" i="36"/>
  <c r="D117" i="36"/>
  <c r="E117" i="36" s="1"/>
  <c r="H117" i="36"/>
  <c r="J117" i="36"/>
  <c r="M117" i="36" s="1"/>
  <c r="L117" i="36"/>
  <c r="D118" i="36"/>
  <c r="H118" i="36"/>
  <c r="J118" i="36"/>
  <c r="D119" i="36"/>
  <c r="F119" i="36" s="1"/>
  <c r="D121" i="36"/>
  <c r="E121" i="36"/>
  <c r="L121" i="36" s="1"/>
  <c r="H121" i="36"/>
  <c r="J121" i="36"/>
  <c r="D122" i="36"/>
  <c r="F122" i="36" s="1"/>
  <c r="M122" i="36" s="1"/>
  <c r="E122" i="36"/>
  <c r="L122" i="36" s="1"/>
  <c r="H122" i="36"/>
  <c r="J122" i="36" s="1"/>
  <c r="D123" i="36"/>
  <c r="E123" i="36"/>
  <c r="H123" i="36"/>
  <c r="J123" i="36" s="1"/>
  <c r="L123" i="36"/>
  <c r="D124" i="36"/>
  <c r="E124" i="36"/>
  <c r="L124" i="36" s="1"/>
  <c r="H124" i="36"/>
  <c r="J124" i="36" s="1"/>
  <c r="D125" i="36"/>
  <c r="E125" i="36" s="1"/>
  <c r="D126" i="36"/>
  <c r="H126" i="36"/>
  <c r="J126" i="36"/>
  <c r="D127" i="36"/>
  <c r="E127" i="36"/>
  <c r="H127" i="36"/>
  <c r="J127" i="36"/>
  <c r="D128" i="36"/>
  <c r="E128" i="36"/>
  <c r="H128" i="36"/>
  <c r="J128" i="36"/>
  <c r="D129" i="36"/>
  <c r="E129" i="36"/>
  <c r="D130" i="36"/>
  <c r="F130" i="36" s="1"/>
  <c r="E130" i="36"/>
  <c r="H130" i="36"/>
  <c r="J130" i="36"/>
  <c r="L130" i="36" s="1"/>
  <c r="D131" i="36"/>
  <c r="E131" i="36"/>
  <c r="H131" i="36"/>
  <c r="J131" i="36" s="1"/>
  <c r="L131" i="36"/>
  <c r="D111" i="36"/>
  <c r="D132" i="36"/>
  <c r="E132" i="36"/>
  <c r="L132" i="36" s="1"/>
  <c r="X139" i="36"/>
  <c r="Z139" i="36" s="1"/>
  <c r="Y143" i="36"/>
  <c r="X145" i="36"/>
  <c r="Z145" i="36" s="1"/>
  <c r="N10" i="36"/>
  <c r="K202" i="36"/>
  <c r="H4" i="36"/>
  <c r="H11" i="36"/>
  <c r="K203" i="36" s="1"/>
  <c r="H22" i="36"/>
  <c r="H28" i="36"/>
  <c r="K204" i="36" s="1"/>
  <c r="M204" i="36" s="1"/>
  <c r="H17" i="36"/>
  <c r="H18" i="36"/>
  <c r="K205" i="36"/>
  <c r="H35" i="36"/>
  <c r="H36" i="36" s="1"/>
  <c r="K206" i="36" s="1"/>
  <c r="M206" i="36" s="1"/>
  <c r="H42" i="36"/>
  <c r="H45" i="36"/>
  <c r="H46" i="36"/>
  <c r="K207" i="36" s="1"/>
  <c r="M207" i="36" s="1"/>
  <c r="H52" i="36"/>
  <c r="H60" i="36"/>
  <c r="K208" i="36" s="1"/>
  <c r="F75" i="36"/>
  <c r="N75" i="36"/>
  <c r="F76" i="36"/>
  <c r="N76" i="36"/>
  <c r="F80" i="36"/>
  <c r="F81" i="36"/>
  <c r="N81" i="36" s="1"/>
  <c r="F82" i="36"/>
  <c r="N82" i="36"/>
  <c r="F89" i="36"/>
  <c r="N89" i="36"/>
  <c r="F96" i="36"/>
  <c r="F97" i="36"/>
  <c r="F101" i="36"/>
  <c r="F102" i="36"/>
  <c r="F103" i="36"/>
  <c r="F110" i="36"/>
  <c r="F117" i="36"/>
  <c r="F121" i="36"/>
  <c r="M121" i="36"/>
  <c r="F123" i="36"/>
  <c r="M123" i="36" s="1"/>
  <c r="F124" i="36"/>
  <c r="M124" i="36"/>
  <c r="F125" i="36"/>
  <c r="F127" i="36"/>
  <c r="F128" i="36"/>
  <c r="F129" i="36"/>
  <c r="F131" i="36"/>
  <c r="M131" i="36" s="1"/>
  <c r="F132" i="36"/>
  <c r="M132" i="36" s="1"/>
  <c r="L206" i="36"/>
  <c r="M202" i="36"/>
  <c r="M205" i="36"/>
  <c r="M208" i="36"/>
  <c r="W161" i="36"/>
  <c r="AD173" i="36"/>
  <c r="S182" i="36"/>
  <c r="S184" i="36"/>
  <c r="W184" i="36" s="1"/>
  <c r="O195" i="36"/>
  <c r="O196" i="36"/>
  <c r="X152" i="35"/>
  <c r="Z152" i="35" s="1"/>
  <c r="Y152" i="35"/>
  <c r="V173" i="35"/>
  <c r="AE173" i="35"/>
  <c r="T181" i="35"/>
  <c r="T182" i="35"/>
  <c r="G183" i="35"/>
  <c r="H183" i="35"/>
  <c r="T183" i="35"/>
  <c r="AF173" i="35"/>
  <c r="G194" i="35"/>
  <c r="F194" i="35"/>
  <c r="G195" i="35"/>
  <c r="H195" i="35" s="1"/>
  <c r="F195" i="35"/>
  <c r="AG173" i="35"/>
  <c r="R181" i="35"/>
  <c r="R182" i="35"/>
  <c r="R183" i="35"/>
  <c r="AH173" i="35"/>
  <c r="AI173" i="35"/>
  <c r="Q181" i="35"/>
  <c r="Q182" i="35"/>
  <c r="Q183" i="35"/>
  <c r="AJ173" i="35"/>
  <c r="P181" i="35"/>
  <c r="P182" i="35"/>
  <c r="P183" i="35"/>
  <c r="N194" i="35"/>
  <c r="N195" i="35"/>
  <c r="K4" i="35"/>
  <c r="K5" i="35"/>
  <c r="N6" i="35"/>
  <c r="K6" i="35"/>
  <c r="K7" i="35"/>
  <c r="K10" i="35"/>
  <c r="J201" i="35"/>
  <c r="C4" i="35"/>
  <c r="C11" i="35" s="1"/>
  <c r="J202" i="35" s="1"/>
  <c r="H9" i="35"/>
  <c r="C9" i="35"/>
  <c r="H27" i="35"/>
  <c r="C27" i="35"/>
  <c r="C26" i="35"/>
  <c r="C22" i="35" s="1"/>
  <c r="C16" i="35"/>
  <c r="C17" i="35"/>
  <c r="C18" i="35" s="1"/>
  <c r="J204" i="35" s="1"/>
  <c r="L204" i="35" s="1"/>
  <c r="C40" i="35"/>
  <c r="C42" i="35" s="1"/>
  <c r="C41" i="35"/>
  <c r="C43" i="35"/>
  <c r="C50" i="35"/>
  <c r="H51" i="35"/>
  <c r="C51" i="35"/>
  <c r="C52" i="35"/>
  <c r="H65" i="35"/>
  <c r="C65" i="35" s="1"/>
  <c r="C66" i="35" s="1"/>
  <c r="C64" i="35"/>
  <c r="E75" i="35"/>
  <c r="E76" i="35"/>
  <c r="E80" i="35"/>
  <c r="E81" i="35"/>
  <c r="M81" i="35"/>
  <c r="E82" i="35"/>
  <c r="M82" i="35" s="1"/>
  <c r="E89" i="35"/>
  <c r="M89" i="35" s="1"/>
  <c r="E96" i="35"/>
  <c r="E97" i="35"/>
  <c r="E101" i="35"/>
  <c r="E102" i="35"/>
  <c r="E103" i="35"/>
  <c r="E110" i="35"/>
  <c r="D117" i="35"/>
  <c r="E117" i="35" s="1"/>
  <c r="D118" i="35"/>
  <c r="E118" i="35"/>
  <c r="D119" i="35"/>
  <c r="E119" i="35"/>
  <c r="D120" i="35"/>
  <c r="F120" i="35" s="1"/>
  <c r="D121" i="35"/>
  <c r="E121" i="35" s="1"/>
  <c r="D122" i="35"/>
  <c r="E122" i="35"/>
  <c r="H122" i="35"/>
  <c r="J122" i="35" s="1"/>
  <c r="D123" i="35"/>
  <c r="F123" i="35" s="1"/>
  <c r="H123" i="35"/>
  <c r="J123" i="35" s="1"/>
  <c r="D124" i="35"/>
  <c r="E124" i="35" s="1"/>
  <c r="L124" i="35" s="1"/>
  <c r="H124" i="35"/>
  <c r="J124" i="35"/>
  <c r="D125" i="35"/>
  <c r="E125" i="35" s="1"/>
  <c r="D126" i="35"/>
  <c r="E126" i="35"/>
  <c r="H126" i="35"/>
  <c r="J126" i="35" s="1"/>
  <c r="D127" i="35"/>
  <c r="E127" i="35"/>
  <c r="H127" i="35"/>
  <c r="J127" i="35" s="1"/>
  <c r="M127" i="35" s="1"/>
  <c r="L127" i="35"/>
  <c r="D128" i="35"/>
  <c r="F128" i="35" s="1"/>
  <c r="M128" i="35" s="1"/>
  <c r="H128" i="35"/>
  <c r="J128" i="35"/>
  <c r="D129" i="35"/>
  <c r="E129" i="35" s="1"/>
  <c r="H129" i="35"/>
  <c r="J129" i="35" s="1"/>
  <c r="D130" i="35"/>
  <c r="E130" i="35"/>
  <c r="H130" i="35"/>
  <c r="J130" i="35" s="1"/>
  <c r="D131" i="35"/>
  <c r="F131" i="35" s="1"/>
  <c r="M131" i="35" s="1"/>
  <c r="E131" i="35"/>
  <c r="L131" i="35" s="1"/>
  <c r="H131" i="35"/>
  <c r="J131" i="35" s="1"/>
  <c r="D132" i="35"/>
  <c r="E132" i="35" s="1"/>
  <c r="H132" i="35"/>
  <c r="J132" i="35"/>
  <c r="L132" i="35" s="1"/>
  <c r="Y138" i="35"/>
  <c r="Y139" i="35"/>
  <c r="Y143" i="35"/>
  <c r="X144" i="35"/>
  <c r="Z144" i="35" s="1"/>
  <c r="N10" i="35"/>
  <c r="K201" i="35" s="1"/>
  <c r="H4" i="35"/>
  <c r="H11" i="35" s="1"/>
  <c r="K202" i="35" s="1"/>
  <c r="M202" i="35" s="1"/>
  <c r="H22" i="35"/>
  <c r="H28" i="35"/>
  <c r="K203" i="35"/>
  <c r="M203" i="35" s="1"/>
  <c r="H17" i="35"/>
  <c r="H18" i="35" s="1"/>
  <c r="K204" i="35"/>
  <c r="H42" i="35"/>
  <c r="H52" i="35"/>
  <c r="F75" i="35"/>
  <c r="F76" i="35"/>
  <c r="F80" i="35"/>
  <c r="F81" i="35"/>
  <c r="N81" i="35"/>
  <c r="F82" i="35"/>
  <c r="N82" i="35" s="1"/>
  <c r="F89" i="35"/>
  <c r="N89" i="35" s="1"/>
  <c r="F96" i="35"/>
  <c r="F97" i="35"/>
  <c r="F101" i="35"/>
  <c r="F102" i="35"/>
  <c r="F103" i="35"/>
  <c r="F110" i="35"/>
  <c r="F117" i="35"/>
  <c r="F118" i="35"/>
  <c r="F119" i="35"/>
  <c r="F121" i="35"/>
  <c r="F122" i="35"/>
  <c r="F124" i="35"/>
  <c r="M124" i="35" s="1"/>
  <c r="F125" i="35"/>
  <c r="F126" i="35"/>
  <c r="F127" i="35"/>
  <c r="F129" i="35"/>
  <c r="F130" i="35"/>
  <c r="F132" i="35"/>
  <c r="M132" i="35" s="1"/>
  <c r="L201" i="35"/>
  <c r="L202" i="35"/>
  <c r="L214" i="35"/>
  <c r="L215" i="35"/>
  <c r="L216" i="35"/>
  <c r="L217" i="35"/>
  <c r="L218" i="35"/>
  <c r="M204" i="35"/>
  <c r="M214" i="35"/>
  <c r="M215" i="35"/>
  <c r="M216" i="35"/>
  <c r="M217" i="35"/>
  <c r="M218" i="35"/>
  <c r="AD173" i="35"/>
  <c r="S181" i="35"/>
  <c r="S182" i="35"/>
  <c r="S183" i="35"/>
  <c r="X152" i="34"/>
  <c r="Y152" i="34"/>
  <c r="Z152" i="34" s="1"/>
  <c r="V173" i="34"/>
  <c r="T181" i="34"/>
  <c r="T182" i="34"/>
  <c r="G183" i="34"/>
  <c r="H183" i="34"/>
  <c r="AC183" i="34" s="1"/>
  <c r="T183" i="34"/>
  <c r="Y183" i="34"/>
  <c r="G194" i="34"/>
  <c r="F194" i="34"/>
  <c r="H194" i="34"/>
  <c r="G195" i="34"/>
  <c r="F195" i="34"/>
  <c r="H195" i="34" s="1"/>
  <c r="R181" i="34"/>
  <c r="R182" i="34"/>
  <c r="R183" i="34"/>
  <c r="Z183" i="34"/>
  <c r="Q181" i="34"/>
  <c r="Q182" i="34"/>
  <c r="Q183" i="34"/>
  <c r="AB183" i="34" s="1"/>
  <c r="S194" i="34"/>
  <c r="S196" i="34" s="1"/>
  <c r="H213" i="34" s="1"/>
  <c r="L213" i="34" s="1"/>
  <c r="S195" i="34"/>
  <c r="P181" i="34"/>
  <c r="P182" i="34"/>
  <c r="P183" i="34"/>
  <c r="N194" i="34"/>
  <c r="N195" i="34"/>
  <c r="K4" i="34"/>
  <c r="K5" i="34"/>
  <c r="N6" i="34"/>
  <c r="K6" i="34"/>
  <c r="K7" i="34"/>
  <c r="C4" i="34"/>
  <c r="H9" i="34"/>
  <c r="H11" i="34" s="1"/>
  <c r="K202" i="34" s="1"/>
  <c r="H27" i="34"/>
  <c r="C26" i="34"/>
  <c r="C22" i="34"/>
  <c r="C16" i="34"/>
  <c r="C17" i="34" s="1"/>
  <c r="C18" i="34" s="1"/>
  <c r="J204" i="34" s="1"/>
  <c r="L204" i="34" s="1"/>
  <c r="C40" i="34"/>
  <c r="C41" i="34"/>
  <c r="C43" i="34"/>
  <c r="C50" i="34"/>
  <c r="C52" i="34" s="1"/>
  <c r="H51" i="34"/>
  <c r="C51" i="34"/>
  <c r="H65" i="34"/>
  <c r="H66" i="34" s="1"/>
  <c r="C64" i="34"/>
  <c r="M81" i="34"/>
  <c r="M82" i="34"/>
  <c r="M89" i="34"/>
  <c r="D117" i="34"/>
  <c r="F117" i="34" s="1"/>
  <c r="D118" i="34"/>
  <c r="D119" i="34"/>
  <c r="E119" i="34"/>
  <c r="D120" i="34"/>
  <c r="E120" i="34"/>
  <c r="D121" i="34"/>
  <c r="F121" i="34" s="1"/>
  <c r="E121" i="34"/>
  <c r="D122" i="34"/>
  <c r="E122" i="34" s="1"/>
  <c r="H122" i="34"/>
  <c r="J122" i="34"/>
  <c r="L122" i="34" s="1"/>
  <c r="D123" i="34"/>
  <c r="E123" i="34"/>
  <c r="L123" i="34" s="1"/>
  <c r="H123" i="34"/>
  <c r="J123" i="34" s="1"/>
  <c r="D124" i="34"/>
  <c r="F124" i="34" s="1"/>
  <c r="M124" i="34" s="1"/>
  <c r="E124" i="34"/>
  <c r="L124" i="34" s="1"/>
  <c r="H124" i="34"/>
  <c r="J124" i="34" s="1"/>
  <c r="D125" i="34"/>
  <c r="F125" i="34" s="1"/>
  <c r="D126" i="34"/>
  <c r="H126" i="34"/>
  <c r="J126" i="34"/>
  <c r="D127" i="34"/>
  <c r="E127" i="34"/>
  <c r="H127" i="34"/>
  <c r="J127" i="34" s="1"/>
  <c r="M127" i="34" s="1"/>
  <c r="D128" i="34"/>
  <c r="E128" i="34"/>
  <c r="H128" i="34"/>
  <c r="J128" i="34" s="1"/>
  <c r="L128" i="34"/>
  <c r="D129" i="34"/>
  <c r="F129" i="34" s="1"/>
  <c r="M129" i="34" s="1"/>
  <c r="H129" i="34"/>
  <c r="J129" i="34"/>
  <c r="D130" i="34"/>
  <c r="E130" i="34" s="1"/>
  <c r="H130" i="34"/>
  <c r="J130" i="34" s="1"/>
  <c r="D131" i="34"/>
  <c r="E131" i="34"/>
  <c r="H131" i="34"/>
  <c r="J131" i="34" s="1"/>
  <c r="M131" i="34" s="1"/>
  <c r="D132" i="34"/>
  <c r="F132" i="34" s="1"/>
  <c r="M132" i="34" s="1"/>
  <c r="E132" i="34"/>
  <c r="L132" i="34" s="1"/>
  <c r="H132" i="34"/>
  <c r="J132" i="34" s="1"/>
  <c r="Y138" i="34"/>
  <c r="Y139" i="34"/>
  <c r="X143" i="34"/>
  <c r="Z143" i="34" s="1"/>
  <c r="Y143" i="34"/>
  <c r="X144" i="34"/>
  <c r="Z144" i="34"/>
  <c r="N10" i="34"/>
  <c r="K201" i="34"/>
  <c r="H4" i="34"/>
  <c r="H22" i="34"/>
  <c r="H17" i="34"/>
  <c r="H18" i="34" s="1"/>
  <c r="K204" i="34" s="1"/>
  <c r="M204" i="34" s="1"/>
  <c r="H42" i="34"/>
  <c r="H52" i="34"/>
  <c r="F75" i="34"/>
  <c r="F76" i="34"/>
  <c r="F80" i="34"/>
  <c r="F81" i="34"/>
  <c r="N81" i="34"/>
  <c r="F82" i="34"/>
  <c r="N82" i="34"/>
  <c r="F89" i="34"/>
  <c r="N89" i="34"/>
  <c r="F96" i="34"/>
  <c r="F97" i="34"/>
  <c r="F101" i="34"/>
  <c r="F102" i="34"/>
  <c r="F103" i="34"/>
  <c r="F110" i="34"/>
  <c r="F119" i="34"/>
  <c r="F120" i="34"/>
  <c r="F122" i="34"/>
  <c r="F123" i="34"/>
  <c r="M123" i="34"/>
  <c r="F127" i="34"/>
  <c r="F128" i="34"/>
  <c r="M128" i="34" s="1"/>
  <c r="F130" i="34"/>
  <c r="M130" i="34" s="1"/>
  <c r="F131" i="34"/>
  <c r="L214" i="34"/>
  <c r="L215" i="34"/>
  <c r="L216" i="34"/>
  <c r="L217" i="34"/>
  <c r="L218" i="34"/>
  <c r="M201" i="34"/>
  <c r="M202" i="34"/>
  <c r="M214" i="34"/>
  <c r="M215" i="34"/>
  <c r="M216" i="34"/>
  <c r="M217" i="34"/>
  <c r="M218" i="34"/>
  <c r="S181" i="34"/>
  <c r="S182" i="34"/>
  <c r="S183" i="34"/>
  <c r="W183" i="34"/>
  <c r="Y152" i="32"/>
  <c r="T181" i="32"/>
  <c r="T182" i="32"/>
  <c r="H183" i="32"/>
  <c r="T183" i="32"/>
  <c r="G194" i="32"/>
  <c r="F194" i="32"/>
  <c r="H194" i="32"/>
  <c r="P194" i="32" s="1"/>
  <c r="G195" i="32"/>
  <c r="H195" i="32" s="1"/>
  <c r="Q195" i="32" s="1"/>
  <c r="F195" i="32"/>
  <c r="R181" i="32"/>
  <c r="R182" i="32"/>
  <c r="R183" i="32"/>
  <c r="Q181" i="32"/>
  <c r="Q182" i="32"/>
  <c r="Q183" i="32"/>
  <c r="P181" i="32"/>
  <c r="P182" i="32"/>
  <c r="P183" i="32"/>
  <c r="N194" i="32"/>
  <c r="N195" i="32"/>
  <c r="K4" i="32"/>
  <c r="K5" i="32"/>
  <c r="N6" i="32"/>
  <c r="K6" i="32"/>
  <c r="K7" i="32"/>
  <c r="C4" i="32"/>
  <c r="H9" i="32"/>
  <c r="G180" i="32" s="1"/>
  <c r="H27" i="32"/>
  <c r="C27" i="32" s="1"/>
  <c r="C26" i="32"/>
  <c r="C22" i="32"/>
  <c r="C16" i="32"/>
  <c r="C17" i="32" s="1"/>
  <c r="C18" i="32"/>
  <c r="J204" i="32" s="1"/>
  <c r="L204" i="32" s="1"/>
  <c r="C40" i="32"/>
  <c r="C41" i="32"/>
  <c r="C43" i="32"/>
  <c r="C50" i="32"/>
  <c r="H51" i="32"/>
  <c r="C51" i="32" s="1"/>
  <c r="H65" i="32"/>
  <c r="C65" i="32" s="1"/>
  <c r="C66" i="32" s="1"/>
  <c r="C64" i="32"/>
  <c r="E75" i="32"/>
  <c r="E76" i="32"/>
  <c r="E80" i="32"/>
  <c r="E81" i="32"/>
  <c r="E82" i="32"/>
  <c r="E89" i="32"/>
  <c r="D119" i="32"/>
  <c r="E119" i="32" s="1"/>
  <c r="D127" i="32"/>
  <c r="E127" i="32" s="1"/>
  <c r="H129" i="32"/>
  <c r="J129" i="32" s="1"/>
  <c r="D130" i="32"/>
  <c r="F130" i="32" s="1"/>
  <c r="E130" i="32"/>
  <c r="D131" i="32"/>
  <c r="Y138" i="32"/>
  <c r="Y139" i="32"/>
  <c r="Y143" i="32"/>
  <c r="N10" i="32"/>
  <c r="K201" i="32" s="1"/>
  <c r="H4" i="32"/>
  <c r="H22" i="32"/>
  <c r="H17" i="32"/>
  <c r="H18" i="32"/>
  <c r="K204" i="32"/>
  <c r="M204" i="32" s="1"/>
  <c r="H42" i="32"/>
  <c r="F75" i="32"/>
  <c r="F76" i="32"/>
  <c r="F80" i="32"/>
  <c r="F81" i="32"/>
  <c r="F82" i="32"/>
  <c r="F89" i="32"/>
  <c r="F96" i="32"/>
  <c r="F110" i="32"/>
  <c r="L214" i="32"/>
  <c r="L215" i="32"/>
  <c r="L216" i="32"/>
  <c r="L217" i="32"/>
  <c r="L218" i="32"/>
  <c r="M214" i="32"/>
  <c r="M215" i="32"/>
  <c r="M216" i="32"/>
  <c r="M217" i="32"/>
  <c r="M218" i="32"/>
  <c r="S181" i="32"/>
  <c r="S182" i="32"/>
  <c r="S183" i="32"/>
  <c r="K4" i="1"/>
  <c r="N6" i="1"/>
  <c r="K6" i="1"/>
  <c r="K7" i="1"/>
  <c r="C4" i="1"/>
  <c r="H9" i="1"/>
  <c r="C9" i="1" s="1"/>
  <c r="C11" i="1"/>
  <c r="J202" i="1"/>
  <c r="L202" i="1"/>
  <c r="H27" i="1"/>
  <c r="C27" i="1" s="1"/>
  <c r="C28" i="1" s="1"/>
  <c r="C26" i="1"/>
  <c r="C22" i="1"/>
  <c r="J203" i="1"/>
  <c r="L203" i="1" s="1"/>
  <c r="C16" i="1"/>
  <c r="C17" i="1" s="1"/>
  <c r="C18" i="1" s="1"/>
  <c r="J204" i="1" s="1"/>
  <c r="L204" i="1" s="1"/>
  <c r="C33" i="1"/>
  <c r="C35" i="1"/>
  <c r="C36" i="1" s="1"/>
  <c r="J205" i="1" s="1"/>
  <c r="L205" i="1" s="1"/>
  <c r="C40" i="1"/>
  <c r="C41" i="1"/>
  <c r="C42" i="1"/>
  <c r="C43" i="1"/>
  <c r="C50" i="1"/>
  <c r="H51" i="1"/>
  <c r="C51" i="1"/>
  <c r="C52" i="1"/>
  <c r="H65" i="1"/>
  <c r="C65" i="1" s="1"/>
  <c r="C64" i="1"/>
  <c r="C66" i="1"/>
  <c r="E75" i="1"/>
  <c r="E76" i="1"/>
  <c r="E78" i="1"/>
  <c r="E81" i="1"/>
  <c r="M81" i="1" s="1"/>
  <c r="E82" i="1"/>
  <c r="M82" i="1"/>
  <c r="E89" i="1"/>
  <c r="M89" i="1"/>
  <c r="E96" i="1"/>
  <c r="E97" i="1"/>
  <c r="E99" i="1"/>
  <c r="E102" i="1"/>
  <c r="E103" i="1"/>
  <c r="E110" i="1"/>
  <c r="D117" i="1"/>
  <c r="E117" i="1"/>
  <c r="D118" i="1"/>
  <c r="E118" i="1"/>
  <c r="D119" i="1"/>
  <c r="E119" i="1"/>
  <c r="D120" i="1"/>
  <c r="E120" i="1" s="1"/>
  <c r="D121" i="1"/>
  <c r="E121" i="1" s="1"/>
  <c r="L121" i="1" s="1"/>
  <c r="H121" i="1"/>
  <c r="J121" i="1"/>
  <c r="D122" i="1"/>
  <c r="E122" i="1" s="1"/>
  <c r="L122" i="1" s="1"/>
  <c r="H122" i="1"/>
  <c r="J122" i="1" s="1"/>
  <c r="D123" i="1"/>
  <c r="E123" i="1"/>
  <c r="H123" i="1"/>
  <c r="J123" i="1"/>
  <c r="L123" i="1"/>
  <c r="D124" i="1"/>
  <c r="E124" i="1" s="1"/>
  <c r="D125" i="1"/>
  <c r="E125" i="1"/>
  <c r="D126" i="1"/>
  <c r="E126" i="1"/>
  <c r="H126" i="1"/>
  <c r="J126" i="1" s="1"/>
  <c r="L126" i="1"/>
  <c r="D127" i="1"/>
  <c r="E127" i="1"/>
  <c r="H127" i="1"/>
  <c r="J127" i="1" s="1"/>
  <c r="D128" i="1"/>
  <c r="E128" i="1" s="1"/>
  <c r="L128" i="1" s="1"/>
  <c r="H128" i="1"/>
  <c r="J128" i="1"/>
  <c r="D129" i="1"/>
  <c r="E129" i="1" s="1"/>
  <c r="L129" i="1" s="1"/>
  <c r="H129" i="1"/>
  <c r="J129" i="1"/>
  <c r="D130" i="1"/>
  <c r="F130" i="1" s="1"/>
  <c r="M130" i="1" s="1"/>
  <c r="E130" i="1"/>
  <c r="L130" i="1" s="1"/>
  <c r="H130" i="1"/>
  <c r="J130" i="1" s="1"/>
  <c r="D131" i="1"/>
  <c r="E131" i="1"/>
  <c r="H131" i="1"/>
  <c r="J131" i="1"/>
  <c r="L131" i="1"/>
  <c r="D132" i="1"/>
  <c r="E132" i="1" s="1"/>
  <c r="L132" i="1" s="1"/>
  <c r="H132" i="1"/>
  <c r="J132" i="1"/>
  <c r="Y138" i="1"/>
  <c r="T152" i="1"/>
  <c r="X152" i="1"/>
  <c r="Z152" i="1" s="1"/>
  <c r="AB152" i="1" s="1"/>
  <c r="Y152" i="1"/>
  <c r="AB162" i="1"/>
  <c r="V173" i="1"/>
  <c r="AB173" i="1"/>
  <c r="AI173" i="1"/>
  <c r="D180" i="1"/>
  <c r="H180" i="1" s="1"/>
  <c r="AB180" i="1" s="1"/>
  <c r="Q180" i="1"/>
  <c r="H182" i="1"/>
  <c r="Q182" i="1"/>
  <c r="AB182" i="1"/>
  <c r="H185" i="1"/>
  <c r="Q185" i="1"/>
  <c r="H186" i="1"/>
  <c r="Q186" i="1"/>
  <c r="AB186" i="1"/>
  <c r="H187" i="1"/>
  <c r="Q187" i="1"/>
  <c r="AB187" i="1" s="1"/>
  <c r="D188" i="1"/>
  <c r="H188" i="1" s="1"/>
  <c r="Q188" i="1"/>
  <c r="G194" i="1"/>
  <c r="H194" i="1"/>
  <c r="M194" i="1"/>
  <c r="H4" i="1"/>
  <c r="H11" i="1"/>
  <c r="K202" i="1" s="1"/>
  <c r="M202" i="1" s="1"/>
  <c r="H22" i="1"/>
  <c r="H28" i="1"/>
  <c r="K203" i="1" s="1"/>
  <c r="M203" i="1" s="1"/>
  <c r="H17" i="1"/>
  <c r="H18" i="1"/>
  <c r="K204" i="1" s="1"/>
  <c r="M204" i="1"/>
  <c r="H35" i="1"/>
  <c r="H36" i="1"/>
  <c r="K205" i="1" s="1"/>
  <c r="M205" i="1" s="1"/>
  <c r="H42" i="1"/>
  <c r="H52" i="1"/>
  <c r="H66" i="1"/>
  <c r="F75" i="1"/>
  <c r="F76" i="1"/>
  <c r="F78" i="1"/>
  <c r="F81" i="1"/>
  <c r="N81" i="1" s="1"/>
  <c r="F82" i="1"/>
  <c r="N82" i="1" s="1"/>
  <c r="F89" i="1"/>
  <c r="N89" i="1"/>
  <c r="F96" i="1"/>
  <c r="F97" i="1"/>
  <c r="F99" i="1"/>
  <c r="F102" i="1"/>
  <c r="F103" i="1"/>
  <c r="F110" i="1"/>
  <c r="F117" i="1"/>
  <c r="F118" i="1"/>
  <c r="F119" i="1"/>
  <c r="F120" i="1"/>
  <c r="F121" i="1"/>
  <c r="M121" i="1"/>
  <c r="F122" i="1"/>
  <c r="M122" i="1" s="1"/>
  <c r="F123" i="1"/>
  <c r="M123" i="1"/>
  <c r="F125" i="1"/>
  <c r="F126" i="1"/>
  <c r="M126" i="1" s="1"/>
  <c r="F127" i="1"/>
  <c r="M127" i="1"/>
  <c r="F128" i="1"/>
  <c r="M128" i="1" s="1"/>
  <c r="F129" i="1"/>
  <c r="M129" i="1"/>
  <c r="F131" i="1"/>
  <c r="M131" i="1" s="1"/>
  <c r="U152" i="1"/>
  <c r="AC162" i="1"/>
  <c r="AC173" i="1"/>
  <c r="AJ173" i="1" s="1"/>
  <c r="P180" i="1"/>
  <c r="AC180" i="1"/>
  <c r="P182" i="1"/>
  <c r="P185" i="1"/>
  <c r="P186" i="1"/>
  <c r="AC186" i="1" s="1"/>
  <c r="P187" i="1"/>
  <c r="AC187" i="1"/>
  <c r="P188" i="1"/>
  <c r="N194" i="1"/>
  <c r="T194" i="1"/>
  <c r="T196" i="1"/>
  <c r="I213" i="1" s="1"/>
  <c r="M213" i="1" s="1"/>
  <c r="X162" i="1"/>
  <c r="X173" i="1"/>
  <c r="AE173" i="1" s="1"/>
  <c r="T180" i="1"/>
  <c r="T182" i="1"/>
  <c r="X182" i="1"/>
  <c r="T185" i="1"/>
  <c r="T186" i="1"/>
  <c r="X186" i="1"/>
  <c r="X187" i="1"/>
  <c r="Y162" i="1"/>
  <c r="Y173" i="1"/>
  <c r="AF173" i="1" s="1"/>
  <c r="Y185" i="1"/>
  <c r="Y186" i="1"/>
  <c r="Y187" i="1"/>
  <c r="Q194" i="1"/>
  <c r="Q196" i="1" s="1"/>
  <c r="E213" i="1"/>
  <c r="Z162" i="1"/>
  <c r="Z173" i="1"/>
  <c r="AG173" i="1"/>
  <c r="R180" i="1"/>
  <c r="R182" i="1"/>
  <c r="R185" i="1"/>
  <c r="Z185" i="1"/>
  <c r="R186" i="1"/>
  <c r="Z186" i="1" s="1"/>
  <c r="R187" i="1"/>
  <c r="Z187" i="1"/>
  <c r="R188" i="1"/>
  <c r="L194" i="1"/>
  <c r="AA162" i="1"/>
  <c r="AA173" i="1"/>
  <c r="AH173" i="1"/>
  <c r="W162" i="1"/>
  <c r="W173" i="1"/>
  <c r="AD173" i="1"/>
  <c r="S180" i="1"/>
  <c r="S182" i="1"/>
  <c r="S185" i="1"/>
  <c r="W185" i="1" s="1"/>
  <c r="S186" i="1"/>
  <c r="W186" i="1" s="1"/>
  <c r="S187" i="1"/>
  <c r="W187" i="1"/>
  <c r="S188" i="1"/>
  <c r="I194" i="1"/>
  <c r="Y140" i="36"/>
  <c r="S141" i="36"/>
  <c r="V141" i="36" s="1"/>
  <c r="T141" i="36"/>
  <c r="Y141" i="36"/>
  <c r="X142" i="36"/>
  <c r="Z142" i="36" s="1"/>
  <c r="Y142" i="36"/>
  <c r="S146" i="36"/>
  <c r="T146" i="36"/>
  <c r="Y146" i="36"/>
  <c r="U146" i="36"/>
  <c r="S147" i="36"/>
  <c r="U147" i="36" s="1"/>
  <c r="AC147" i="36" s="1"/>
  <c r="T147" i="36"/>
  <c r="AB147" i="36" s="1"/>
  <c r="X147" i="36"/>
  <c r="Z147" i="36" s="1"/>
  <c r="AD147" i="36" s="1"/>
  <c r="S148" i="36"/>
  <c r="U148" i="36" s="1"/>
  <c r="T148" i="36"/>
  <c r="X148" i="36"/>
  <c r="Z148" i="36"/>
  <c r="AD148" i="36" s="1"/>
  <c r="AC148" i="36"/>
  <c r="S149" i="36"/>
  <c r="X149" i="36"/>
  <c r="Z149" i="36"/>
  <c r="AD149" i="36" s="1"/>
  <c r="S150" i="36"/>
  <c r="U150" i="36" s="1"/>
  <c r="T150" i="36"/>
  <c r="X151" i="36"/>
  <c r="Y151" i="36"/>
  <c r="Z151" i="36"/>
  <c r="AD151" i="36" s="1"/>
  <c r="S153" i="36"/>
  <c r="T153" i="36"/>
  <c r="I153" i="36"/>
  <c r="X153" i="36" s="1"/>
  <c r="Z153" i="36"/>
  <c r="AB153" i="36"/>
  <c r="U153" i="36"/>
  <c r="AC153" i="36" s="1"/>
  <c r="F152" i="36"/>
  <c r="E152" i="36"/>
  <c r="M152" i="36"/>
  <c r="N152" i="36"/>
  <c r="E98" i="36"/>
  <c r="F98" i="36"/>
  <c r="E100" i="36"/>
  <c r="F100" i="36"/>
  <c r="E104" i="36"/>
  <c r="F104" i="36"/>
  <c r="E105" i="36"/>
  <c r="M105" i="36"/>
  <c r="F105" i="36"/>
  <c r="N105" i="36"/>
  <c r="E106" i="36"/>
  <c r="M106" i="36"/>
  <c r="F106" i="36"/>
  <c r="N106" i="36" s="1"/>
  <c r="E107" i="36"/>
  <c r="M107" i="36" s="1"/>
  <c r="F107" i="36"/>
  <c r="N107" i="36"/>
  <c r="E108" i="36"/>
  <c r="F108" i="36"/>
  <c r="E109" i="36"/>
  <c r="M109" i="36"/>
  <c r="F109" i="36"/>
  <c r="N109" i="36"/>
  <c r="E77" i="36"/>
  <c r="F77" i="36"/>
  <c r="E78" i="36"/>
  <c r="F78" i="36"/>
  <c r="E79" i="36"/>
  <c r="M79" i="36"/>
  <c r="F79" i="36"/>
  <c r="N79" i="36" s="1"/>
  <c r="E83" i="36"/>
  <c r="F83" i="36"/>
  <c r="E84" i="36"/>
  <c r="M84" i="36"/>
  <c r="F84" i="36"/>
  <c r="N84" i="36" s="1"/>
  <c r="E85" i="36"/>
  <c r="M85" i="36" s="1"/>
  <c r="F85" i="36"/>
  <c r="N85" i="36"/>
  <c r="E86" i="36"/>
  <c r="M86" i="36" s="1"/>
  <c r="F86" i="36"/>
  <c r="N86" i="36" s="1"/>
  <c r="E87" i="36"/>
  <c r="M87" i="36"/>
  <c r="F87" i="36"/>
  <c r="N87" i="36"/>
  <c r="E88" i="36"/>
  <c r="M88" i="36"/>
  <c r="F88" i="36"/>
  <c r="N88" i="36" s="1"/>
  <c r="F152" i="35"/>
  <c r="E152" i="35"/>
  <c r="F152" i="34"/>
  <c r="E152" i="34"/>
  <c r="F152" i="32"/>
  <c r="E152" i="32"/>
  <c r="P20" i="33"/>
  <c r="R8" i="33"/>
  <c r="R15" i="33" s="1"/>
  <c r="I39" i="33"/>
  <c r="I36" i="33"/>
  <c r="J36" i="33" s="1"/>
  <c r="K36" i="33" s="1"/>
  <c r="Q8" i="33" s="1"/>
  <c r="Q15" i="33" s="1"/>
  <c r="J22" i="33" s="1"/>
  <c r="I75" i="35" s="1"/>
  <c r="I35" i="33"/>
  <c r="J35" i="33" s="1"/>
  <c r="K35" i="33" s="1"/>
  <c r="Q7" i="33" s="1"/>
  <c r="Q14" i="33" s="1"/>
  <c r="J21" i="33" s="1"/>
  <c r="I75" i="34" s="1"/>
  <c r="Y140" i="1"/>
  <c r="X142" i="1"/>
  <c r="Z142" i="1" s="1"/>
  <c r="Y142" i="1"/>
  <c r="Y143" i="1"/>
  <c r="Y146" i="1"/>
  <c r="X147" i="1"/>
  <c r="Z147" i="1" s="1"/>
  <c r="X148" i="1"/>
  <c r="Z148" i="1" s="1"/>
  <c r="X149" i="1"/>
  <c r="Z149" i="1" s="1"/>
  <c r="X150" i="1"/>
  <c r="Z150" i="1"/>
  <c r="X151" i="1"/>
  <c r="Y151" i="1"/>
  <c r="Z151" i="1"/>
  <c r="E77" i="1"/>
  <c r="F77" i="1"/>
  <c r="E79" i="1"/>
  <c r="M79" i="1" s="1"/>
  <c r="F79" i="1"/>
  <c r="N79" i="1"/>
  <c r="E80" i="1"/>
  <c r="M80" i="1" s="1"/>
  <c r="F80" i="1"/>
  <c r="N80" i="1" s="1"/>
  <c r="E83" i="1"/>
  <c r="F83" i="1"/>
  <c r="E84" i="1"/>
  <c r="M84" i="1" s="1"/>
  <c r="F84" i="1"/>
  <c r="N84" i="1"/>
  <c r="E85" i="1"/>
  <c r="M85" i="1"/>
  <c r="F85" i="1"/>
  <c r="N85" i="1" s="1"/>
  <c r="E86" i="1"/>
  <c r="M86" i="1" s="1"/>
  <c r="F86" i="1"/>
  <c r="N86" i="1"/>
  <c r="E87" i="1"/>
  <c r="M87" i="1" s="1"/>
  <c r="F87" i="1"/>
  <c r="N87" i="1"/>
  <c r="E88" i="1"/>
  <c r="M88" i="1" s="1"/>
  <c r="F88" i="1"/>
  <c r="N88" i="1"/>
  <c r="E104" i="1"/>
  <c r="F104" i="1"/>
  <c r="E105" i="1"/>
  <c r="M105" i="1" s="1"/>
  <c r="F105" i="1"/>
  <c r="N105" i="1" s="1"/>
  <c r="E106" i="1"/>
  <c r="M106" i="1"/>
  <c r="F106" i="1"/>
  <c r="N106" i="1" s="1"/>
  <c r="E107" i="1"/>
  <c r="M107" i="1" s="1"/>
  <c r="F107" i="1"/>
  <c r="N107" i="1" s="1"/>
  <c r="E108" i="1"/>
  <c r="M108" i="1"/>
  <c r="F108" i="1"/>
  <c r="N108" i="1"/>
  <c r="E109" i="1"/>
  <c r="M109" i="1" s="1"/>
  <c r="F109" i="1"/>
  <c r="N109" i="1"/>
  <c r="F111" i="1"/>
  <c r="F152" i="1"/>
  <c r="N152" i="1"/>
  <c r="E152" i="1"/>
  <c r="AA182" i="36"/>
  <c r="AA184" i="36"/>
  <c r="AA190" i="36" s="1"/>
  <c r="H184" i="1"/>
  <c r="H226" i="36"/>
  <c r="J224" i="36"/>
  <c r="I224" i="36"/>
  <c r="H223" i="36"/>
  <c r="H222" i="36"/>
  <c r="H224" i="36" s="1"/>
  <c r="E196" i="36"/>
  <c r="E195" i="36"/>
  <c r="T189" i="36"/>
  <c r="S189" i="36"/>
  <c r="R189" i="36"/>
  <c r="Q189" i="36"/>
  <c r="P189" i="36"/>
  <c r="G189" i="36"/>
  <c r="D189" i="36"/>
  <c r="H189" i="36" s="1"/>
  <c r="T188" i="36"/>
  <c r="S188" i="36"/>
  <c r="R188" i="36"/>
  <c r="Q188" i="36"/>
  <c r="P188" i="36"/>
  <c r="G188" i="36"/>
  <c r="G187" i="36" s="1"/>
  <c r="H187" i="36" s="1"/>
  <c r="T187" i="36"/>
  <c r="S187" i="36"/>
  <c r="R187" i="36"/>
  <c r="Q187" i="36"/>
  <c r="P187" i="36"/>
  <c r="T186" i="36"/>
  <c r="S186" i="36"/>
  <c r="R186" i="36"/>
  <c r="Z186" i="36" s="1"/>
  <c r="Q186" i="36"/>
  <c r="AB186" i="36" s="1"/>
  <c r="P186" i="36"/>
  <c r="AC186" i="36" s="1"/>
  <c r="G186" i="36"/>
  <c r="H186" i="36"/>
  <c r="Y186" i="36"/>
  <c r="T185" i="36"/>
  <c r="X185" i="36" s="1"/>
  <c r="S185" i="36"/>
  <c r="R185" i="36"/>
  <c r="Q185" i="36"/>
  <c r="AB185" i="36" s="1"/>
  <c r="P185" i="36"/>
  <c r="G185" i="36"/>
  <c r="H185" i="36"/>
  <c r="T183" i="36"/>
  <c r="S183" i="36"/>
  <c r="R183" i="36"/>
  <c r="Q183" i="36"/>
  <c r="P183" i="36"/>
  <c r="G183" i="36"/>
  <c r="H183" i="36" s="1"/>
  <c r="T181" i="36"/>
  <c r="S181" i="36"/>
  <c r="R181" i="36"/>
  <c r="Q181" i="36"/>
  <c r="P181" i="36"/>
  <c r="T180" i="36"/>
  <c r="S180" i="36"/>
  <c r="R180" i="36"/>
  <c r="Q180" i="36"/>
  <c r="P180" i="36"/>
  <c r="D180" i="36"/>
  <c r="AC174" i="36"/>
  <c r="AB174" i="36"/>
  <c r="AA174" i="36"/>
  <c r="Z174" i="36"/>
  <c r="Y174" i="36"/>
  <c r="AD153" i="36" s="1"/>
  <c r="X174" i="36"/>
  <c r="T174" i="36"/>
  <c r="E174" i="36"/>
  <c r="W174" i="36"/>
  <c r="T173" i="36"/>
  <c r="Y172" i="36"/>
  <c r="T172" i="36"/>
  <c r="G172" i="36"/>
  <c r="T171" i="36"/>
  <c r="T170" i="36"/>
  <c r="T169" i="36"/>
  <c r="T168" i="36"/>
  <c r="T167" i="36"/>
  <c r="T166" i="36"/>
  <c r="T165" i="36"/>
  <c r="T164" i="36"/>
  <c r="T163" i="36"/>
  <c r="T162" i="36"/>
  <c r="T161" i="36"/>
  <c r="AC160" i="36"/>
  <c r="AB160" i="36"/>
  <c r="AA160" i="36"/>
  <c r="Z160" i="36"/>
  <c r="Y160" i="36"/>
  <c r="X160" i="36"/>
  <c r="W160" i="36"/>
  <c r="T160" i="36"/>
  <c r="I226" i="36"/>
  <c r="H153" i="36"/>
  <c r="W153" i="36" s="1"/>
  <c r="B153" i="36"/>
  <c r="Q153" i="36"/>
  <c r="H152" i="36"/>
  <c r="W152" i="36"/>
  <c r="B152" i="36"/>
  <c r="Q152" i="36"/>
  <c r="J226" i="36"/>
  <c r="H151" i="36"/>
  <c r="W151" i="36" s="1"/>
  <c r="B151" i="36"/>
  <c r="Q151" i="36"/>
  <c r="H150" i="36"/>
  <c r="W150" i="36" s="1"/>
  <c r="B150" i="36"/>
  <c r="Q150" i="36"/>
  <c r="H149" i="36"/>
  <c r="W149" i="36" s="1"/>
  <c r="B149" i="36"/>
  <c r="Q149" i="36"/>
  <c r="H148" i="36"/>
  <c r="W148" i="36" s="1"/>
  <c r="B148" i="36"/>
  <c r="Q148" i="36"/>
  <c r="H147" i="36"/>
  <c r="W147" i="36" s="1"/>
  <c r="B147" i="36"/>
  <c r="Q147" i="36"/>
  <c r="H146" i="36"/>
  <c r="W146" i="36" s="1"/>
  <c r="B146" i="36"/>
  <c r="Q146" i="36"/>
  <c r="H145" i="36"/>
  <c r="W145" i="36" s="1"/>
  <c r="B145" i="36"/>
  <c r="Q145" i="36"/>
  <c r="H144" i="36"/>
  <c r="W144" i="36" s="1"/>
  <c r="B144" i="36"/>
  <c r="Q144" i="36"/>
  <c r="H143" i="36"/>
  <c r="W143" i="36" s="1"/>
  <c r="B143" i="36"/>
  <c r="Q143" i="36"/>
  <c r="H142" i="36"/>
  <c r="W142" i="36" s="1"/>
  <c r="B142" i="36"/>
  <c r="Q142" i="36"/>
  <c r="H141" i="36"/>
  <c r="W141" i="36" s="1"/>
  <c r="B141" i="36"/>
  <c r="Q141" i="36"/>
  <c r="H140" i="36"/>
  <c r="W140" i="36" s="1"/>
  <c r="B140" i="36"/>
  <c r="Q140" i="36"/>
  <c r="H139" i="36"/>
  <c r="W139" i="36" s="1"/>
  <c r="B139" i="36"/>
  <c r="Q139" i="36"/>
  <c r="H138" i="36"/>
  <c r="W138" i="36" s="1"/>
  <c r="B138" i="36"/>
  <c r="Q138" i="36"/>
  <c r="I225" i="36"/>
  <c r="I227" i="36" s="1"/>
  <c r="H111" i="36"/>
  <c r="G132" i="36"/>
  <c r="F111" i="36"/>
  <c r="E111" i="36"/>
  <c r="B111" i="36"/>
  <c r="B132" i="36"/>
  <c r="H110" i="36"/>
  <c r="G131" i="36" s="1"/>
  <c r="B110" i="36"/>
  <c r="B131" i="36"/>
  <c r="H109" i="36"/>
  <c r="G130" i="36"/>
  <c r="B109" i="36"/>
  <c r="B130" i="36"/>
  <c r="H108" i="36"/>
  <c r="G129" i="36" s="1"/>
  <c r="B108" i="36"/>
  <c r="B129" i="36"/>
  <c r="H107" i="36"/>
  <c r="G128" i="36"/>
  <c r="B107" i="36"/>
  <c r="B128" i="36"/>
  <c r="H106" i="36"/>
  <c r="G127" i="36" s="1"/>
  <c r="B106" i="36"/>
  <c r="B127" i="36"/>
  <c r="H105" i="36"/>
  <c r="G126" i="36"/>
  <c r="B105" i="36"/>
  <c r="B126" i="36"/>
  <c r="H104" i="36"/>
  <c r="G125" i="36" s="1"/>
  <c r="B104" i="36"/>
  <c r="B125" i="36"/>
  <c r="H103" i="36"/>
  <c r="G124" i="36"/>
  <c r="B103" i="36"/>
  <c r="B124" i="36"/>
  <c r="H102" i="36"/>
  <c r="G123" i="36" s="1"/>
  <c r="B102" i="36"/>
  <c r="B123" i="36"/>
  <c r="H101" i="36"/>
  <c r="G122" i="36"/>
  <c r="B101" i="36"/>
  <c r="B122" i="36"/>
  <c r="H100" i="36"/>
  <c r="G121" i="36" s="1"/>
  <c r="B100" i="36"/>
  <c r="B121" i="36"/>
  <c r="H99" i="36"/>
  <c r="G120" i="36"/>
  <c r="B99" i="36"/>
  <c r="B120" i="36"/>
  <c r="H98" i="36"/>
  <c r="G119" i="36" s="1"/>
  <c r="B98" i="36"/>
  <c r="B119" i="36"/>
  <c r="H97" i="36"/>
  <c r="G118" i="36"/>
  <c r="B97" i="36"/>
  <c r="B118" i="36"/>
  <c r="H96" i="36"/>
  <c r="G117" i="36" s="1"/>
  <c r="B96" i="36"/>
  <c r="B117" i="36"/>
  <c r="K90" i="36"/>
  <c r="F90" i="36"/>
  <c r="N90" i="36" s="1"/>
  <c r="E90" i="36"/>
  <c r="P88" i="36"/>
  <c r="P87" i="36"/>
  <c r="P86" i="36"/>
  <c r="P85" i="36"/>
  <c r="P84" i="36"/>
  <c r="C68" i="36"/>
  <c r="C67" i="36"/>
  <c r="B59" i="36"/>
  <c r="H58" i="36"/>
  <c r="C58" i="36" s="1"/>
  <c r="B58" i="36"/>
  <c r="C57" i="36"/>
  <c r="B57" i="36"/>
  <c r="C56" i="36"/>
  <c r="B56" i="36"/>
  <c r="C55" i="36"/>
  <c r="B55" i="36"/>
  <c r="C54" i="36"/>
  <c r="B54" i="36"/>
  <c r="C53" i="36"/>
  <c r="B53" i="36"/>
  <c r="B27" i="36"/>
  <c r="B26" i="36"/>
  <c r="C25" i="36"/>
  <c r="B25" i="36"/>
  <c r="C24" i="36"/>
  <c r="B24" i="36"/>
  <c r="C23" i="36"/>
  <c r="B23" i="36"/>
  <c r="B16" i="36"/>
  <c r="E10" i="36"/>
  <c r="C10" i="36"/>
  <c r="J9" i="36"/>
  <c r="E9" i="36"/>
  <c r="J8" i="36"/>
  <c r="E8" i="36"/>
  <c r="J7" i="36"/>
  <c r="E7" i="36"/>
  <c r="J6" i="36"/>
  <c r="E6" i="36"/>
  <c r="J5" i="36"/>
  <c r="E5" i="36"/>
  <c r="Y172" i="35"/>
  <c r="Y172" i="34"/>
  <c r="Y172" i="32"/>
  <c r="G172" i="35"/>
  <c r="G172" i="34"/>
  <c r="G172" i="32"/>
  <c r="Y151" i="35"/>
  <c r="Y146" i="35"/>
  <c r="Y142" i="35"/>
  <c r="Y141" i="35"/>
  <c r="Y140" i="35"/>
  <c r="Y151" i="34"/>
  <c r="Y146" i="34"/>
  <c r="Y142" i="34"/>
  <c r="Y141" i="34"/>
  <c r="Y140" i="34"/>
  <c r="G93" i="33"/>
  <c r="G98" i="33"/>
  <c r="G97" i="33"/>
  <c r="D97" i="33" s="1"/>
  <c r="F167" i="33" s="1"/>
  <c r="P8" i="33"/>
  <c r="P196" i="36"/>
  <c r="O90" i="36"/>
  <c r="D169" i="36"/>
  <c r="R169" i="36"/>
  <c r="Z185" i="36"/>
  <c r="W185" i="36"/>
  <c r="AC185" i="36"/>
  <c r="V171" i="36"/>
  <c r="D172" i="36"/>
  <c r="M90" i="36"/>
  <c r="G180" i="36"/>
  <c r="H180" i="36"/>
  <c r="J225" i="36"/>
  <c r="J227" i="36"/>
  <c r="AA187" i="36"/>
  <c r="AB183" i="36"/>
  <c r="V172" i="36"/>
  <c r="X186" i="36"/>
  <c r="W186" i="36"/>
  <c r="AA186" i="36"/>
  <c r="D168" i="36"/>
  <c r="K111" i="36"/>
  <c r="M111" i="36"/>
  <c r="K153" i="36"/>
  <c r="Y185" i="36"/>
  <c r="AA185" i="36"/>
  <c r="H188" i="36"/>
  <c r="Z189" i="36"/>
  <c r="E195" i="35"/>
  <c r="E195" i="34"/>
  <c r="E195" i="32"/>
  <c r="E194" i="35"/>
  <c r="E194" i="34"/>
  <c r="E194" i="32"/>
  <c r="N22" i="33"/>
  <c r="N21" i="33"/>
  <c r="P21" i="33" s="1"/>
  <c r="I30" i="33"/>
  <c r="J30" i="33" s="1"/>
  <c r="K30" i="33" s="1"/>
  <c r="J228" i="35"/>
  <c r="I228" i="35"/>
  <c r="H227" i="35"/>
  <c r="H226" i="35"/>
  <c r="T188" i="35"/>
  <c r="S188" i="35"/>
  <c r="R188" i="35"/>
  <c r="Q188" i="35"/>
  <c r="P188" i="35"/>
  <c r="G188" i="35"/>
  <c r="D188" i="35"/>
  <c r="T187" i="35"/>
  <c r="S187" i="35"/>
  <c r="R187" i="35"/>
  <c r="Q187" i="35"/>
  <c r="P187" i="35"/>
  <c r="G187" i="35"/>
  <c r="G186" i="35" s="1"/>
  <c r="H186" i="35" s="1"/>
  <c r="T186" i="35"/>
  <c r="S186" i="35"/>
  <c r="R186" i="35"/>
  <c r="Q186" i="35"/>
  <c r="P186" i="35"/>
  <c r="T185" i="35"/>
  <c r="S185" i="35"/>
  <c r="R185" i="35"/>
  <c r="Q185" i="35"/>
  <c r="P185" i="35"/>
  <c r="G185" i="35"/>
  <c r="H185" i="35"/>
  <c r="T184" i="35"/>
  <c r="S184" i="35"/>
  <c r="R184" i="35"/>
  <c r="Q184" i="35"/>
  <c r="P184" i="35"/>
  <c r="G184" i="35"/>
  <c r="H184" i="35" s="1"/>
  <c r="T180" i="35"/>
  <c r="S180" i="35"/>
  <c r="R180" i="35"/>
  <c r="Q180" i="35"/>
  <c r="P180" i="35"/>
  <c r="D180" i="35"/>
  <c r="AC174" i="35"/>
  <c r="AB174" i="35"/>
  <c r="AA174" i="35"/>
  <c r="Z174" i="35"/>
  <c r="Y174" i="35"/>
  <c r="X174" i="35"/>
  <c r="T174" i="35"/>
  <c r="E174" i="35"/>
  <c r="W174" i="35"/>
  <c r="T173" i="35"/>
  <c r="T172" i="35"/>
  <c r="T171" i="35"/>
  <c r="T170" i="35"/>
  <c r="T169" i="35"/>
  <c r="T168" i="35"/>
  <c r="T167" i="35"/>
  <c r="T166" i="35"/>
  <c r="T165" i="35"/>
  <c r="T164" i="35"/>
  <c r="T163" i="35"/>
  <c r="T162" i="35"/>
  <c r="AC161" i="35"/>
  <c r="AB161" i="35"/>
  <c r="AA161" i="35"/>
  <c r="Z161" i="35"/>
  <c r="Y161" i="35"/>
  <c r="X161" i="35"/>
  <c r="W161" i="35"/>
  <c r="T161" i="35"/>
  <c r="AC160" i="35"/>
  <c r="AB160" i="35"/>
  <c r="AA160" i="35"/>
  <c r="Z160" i="35"/>
  <c r="Y160" i="35"/>
  <c r="X160" i="35"/>
  <c r="W160" i="35"/>
  <c r="T160" i="35"/>
  <c r="I230" i="35"/>
  <c r="H153" i="35"/>
  <c r="W153" i="35"/>
  <c r="B153" i="35"/>
  <c r="Q153" i="35" s="1"/>
  <c r="H230" i="35"/>
  <c r="H152" i="35"/>
  <c r="W152" i="35" s="1"/>
  <c r="B152" i="35"/>
  <c r="Q152" i="35"/>
  <c r="J230" i="35"/>
  <c r="H151" i="35"/>
  <c r="W151" i="35" s="1"/>
  <c r="B151" i="35"/>
  <c r="Q151" i="35"/>
  <c r="H150" i="35"/>
  <c r="W150" i="35" s="1"/>
  <c r="B150" i="35"/>
  <c r="Q150" i="35"/>
  <c r="H149" i="35"/>
  <c r="W149" i="35" s="1"/>
  <c r="B149" i="35"/>
  <c r="Q149" i="35"/>
  <c r="H148" i="35"/>
  <c r="W148" i="35" s="1"/>
  <c r="B148" i="35"/>
  <c r="Q148" i="35"/>
  <c r="H147" i="35"/>
  <c r="W147" i="35" s="1"/>
  <c r="B147" i="35"/>
  <c r="Q147" i="35"/>
  <c r="H146" i="35"/>
  <c r="W146" i="35" s="1"/>
  <c r="B146" i="35"/>
  <c r="Q146" i="35"/>
  <c r="H145" i="35"/>
  <c r="W145" i="35"/>
  <c r="B145" i="35"/>
  <c r="Q145" i="35"/>
  <c r="H144" i="35"/>
  <c r="W144" i="35"/>
  <c r="B144" i="35"/>
  <c r="Q144" i="35"/>
  <c r="H143" i="35"/>
  <c r="W143" i="35"/>
  <c r="B143" i="35"/>
  <c r="Q143" i="35"/>
  <c r="H142" i="35"/>
  <c r="W142" i="35"/>
  <c r="B142" i="35"/>
  <c r="Q142" i="35"/>
  <c r="H141" i="35"/>
  <c r="W141" i="35"/>
  <c r="B141" i="35"/>
  <c r="Q141" i="35"/>
  <c r="H140" i="35"/>
  <c r="W140" i="35"/>
  <c r="B140" i="35"/>
  <c r="Q140" i="35"/>
  <c r="H139" i="35"/>
  <c r="W139" i="35"/>
  <c r="B139" i="35"/>
  <c r="Q139" i="35"/>
  <c r="H138" i="35"/>
  <c r="W138" i="35"/>
  <c r="B138" i="35"/>
  <c r="Q138" i="35"/>
  <c r="H111" i="35"/>
  <c r="G132" i="35"/>
  <c r="B111" i="35"/>
  <c r="B132" i="35"/>
  <c r="H110" i="35"/>
  <c r="G131" i="35"/>
  <c r="B110" i="35"/>
  <c r="B131" i="35"/>
  <c r="J229" i="35"/>
  <c r="H109" i="35"/>
  <c r="G130" i="35"/>
  <c r="B109" i="35"/>
  <c r="B130" i="35" s="1"/>
  <c r="H108" i="35"/>
  <c r="G129" i="35"/>
  <c r="F108" i="35"/>
  <c r="B108" i="35"/>
  <c r="B129" i="35"/>
  <c r="H107" i="35"/>
  <c r="G128" i="35" s="1"/>
  <c r="E107" i="35"/>
  <c r="B107" i="35"/>
  <c r="B128" i="35"/>
  <c r="H106" i="35"/>
  <c r="G127" i="35" s="1"/>
  <c r="F106" i="35"/>
  <c r="B106" i="35"/>
  <c r="B127" i="35" s="1"/>
  <c r="H105" i="35"/>
  <c r="G126" i="35"/>
  <c r="F105" i="35"/>
  <c r="B105" i="35"/>
  <c r="B126" i="35" s="1"/>
  <c r="H104" i="35"/>
  <c r="G125" i="35"/>
  <c r="B104" i="35"/>
  <c r="B125" i="35" s="1"/>
  <c r="H103" i="35"/>
  <c r="G124" i="35"/>
  <c r="B103" i="35"/>
  <c r="B124" i="35" s="1"/>
  <c r="H102" i="35"/>
  <c r="G123" i="35"/>
  <c r="B102" i="35"/>
  <c r="B123" i="35" s="1"/>
  <c r="H101" i="35"/>
  <c r="G122" i="35"/>
  <c r="B101" i="35"/>
  <c r="B122" i="35" s="1"/>
  <c r="H100" i="35"/>
  <c r="G121" i="35"/>
  <c r="F100" i="35"/>
  <c r="B100" i="35"/>
  <c r="B121" i="35"/>
  <c r="H99" i="35"/>
  <c r="G120" i="35"/>
  <c r="B99" i="35"/>
  <c r="B120" i="35"/>
  <c r="H98" i="35"/>
  <c r="G119" i="35" s="1"/>
  <c r="B98" i="35"/>
  <c r="B119" i="35"/>
  <c r="H97" i="35"/>
  <c r="G118" i="35"/>
  <c r="B97" i="35"/>
  <c r="B118" i="35"/>
  <c r="H96" i="35"/>
  <c r="G117" i="35" s="1"/>
  <c r="B96" i="35"/>
  <c r="B117" i="35"/>
  <c r="F90" i="35"/>
  <c r="F88" i="35"/>
  <c r="E88" i="35"/>
  <c r="P87" i="35"/>
  <c r="F87" i="35"/>
  <c r="N87" i="35" s="1"/>
  <c r="E87" i="35"/>
  <c r="P86" i="35"/>
  <c r="F86" i="35"/>
  <c r="E86" i="35"/>
  <c r="P85" i="35"/>
  <c r="F85" i="35"/>
  <c r="E85" i="35"/>
  <c r="P84" i="35"/>
  <c r="F84" i="35"/>
  <c r="E84" i="35"/>
  <c r="F83" i="35"/>
  <c r="E83" i="35"/>
  <c r="F79" i="35"/>
  <c r="E79" i="35"/>
  <c r="F78" i="35"/>
  <c r="E78" i="35"/>
  <c r="F77" i="35"/>
  <c r="E77" i="35"/>
  <c r="P76" i="35"/>
  <c r="P75" i="35"/>
  <c r="B59" i="35"/>
  <c r="C58" i="35"/>
  <c r="B58" i="35"/>
  <c r="C57" i="35"/>
  <c r="B57" i="35"/>
  <c r="C56" i="35"/>
  <c r="B56" i="35"/>
  <c r="C55" i="35"/>
  <c r="B55" i="35"/>
  <c r="B54" i="35"/>
  <c r="C53" i="35"/>
  <c r="B53" i="35"/>
  <c r="B27" i="35"/>
  <c r="B26" i="35"/>
  <c r="C25" i="35"/>
  <c r="B25" i="35"/>
  <c r="C24" i="35"/>
  <c r="B24" i="35"/>
  <c r="C23" i="35"/>
  <c r="B23" i="35"/>
  <c r="B16" i="35"/>
  <c r="E10" i="35"/>
  <c r="C10" i="35"/>
  <c r="J9" i="35"/>
  <c r="G180" i="35"/>
  <c r="E9" i="35"/>
  <c r="J8" i="35"/>
  <c r="E8" i="35"/>
  <c r="J7" i="35"/>
  <c r="E7" i="35"/>
  <c r="J6" i="35"/>
  <c r="E6" i="35"/>
  <c r="J5" i="35"/>
  <c r="E5" i="35"/>
  <c r="J228" i="34"/>
  <c r="I228" i="34"/>
  <c r="H227" i="34"/>
  <c r="H226" i="34"/>
  <c r="T188" i="34"/>
  <c r="S188" i="34"/>
  <c r="R188" i="34"/>
  <c r="Q188" i="34"/>
  <c r="P188" i="34"/>
  <c r="G188" i="34"/>
  <c r="D188" i="34"/>
  <c r="T187" i="34"/>
  <c r="S187" i="34"/>
  <c r="R187" i="34"/>
  <c r="Q187" i="34"/>
  <c r="P187" i="34"/>
  <c r="T186" i="34"/>
  <c r="S186" i="34"/>
  <c r="R186" i="34"/>
  <c r="Q186" i="34"/>
  <c r="P186" i="34"/>
  <c r="T185" i="34"/>
  <c r="S185" i="34"/>
  <c r="R185" i="34"/>
  <c r="Q185" i="34"/>
  <c r="P185" i="34"/>
  <c r="G185" i="34"/>
  <c r="H185" i="34"/>
  <c r="Y185" i="34"/>
  <c r="T184" i="34"/>
  <c r="S184" i="34"/>
  <c r="R184" i="34"/>
  <c r="Q184" i="34"/>
  <c r="P184" i="34"/>
  <c r="G184" i="34"/>
  <c r="H184" i="34"/>
  <c r="T180" i="34"/>
  <c r="S180" i="34"/>
  <c r="R180" i="34"/>
  <c r="Q180" i="34"/>
  <c r="P180" i="34"/>
  <c r="D180" i="34"/>
  <c r="AC174" i="34"/>
  <c r="AB174" i="34"/>
  <c r="AA174" i="34"/>
  <c r="Z174" i="34"/>
  <c r="Y174" i="34"/>
  <c r="X174" i="34"/>
  <c r="T174" i="34"/>
  <c r="E174" i="34"/>
  <c r="W174" i="34" s="1"/>
  <c r="T173" i="34"/>
  <c r="T172" i="34"/>
  <c r="T171" i="34"/>
  <c r="T170" i="34"/>
  <c r="T169" i="34"/>
  <c r="T168" i="34"/>
  <c r="T167" i="34"/>
  <c r="T166" i="34"/>
  <c r="T165" i="34"/>
  <c r="T164" i="34"/>
  <c r="T163" i="34"/>
  <c r="T162" i="34"/>
  <c r="AC161" i="34"/>
  <c r="AB161" i="34"/>
  <c r="AA161" i="34"/>
  <c r="Z161" i="34"/>
  <c r="Y161" i="34"/>
  <c r="X161" i="34"/>
  <c r="W161" i="34"/>
  <c r="T161" i="34"/>
  <c r="AC160" i="34"/>
  <c r="AB160" i="34"/>
  <c r="AA160" i="34"/>
  <c r="Z160" i="34"/>
  <c r="Y160" i="34"/>
  <c r="X160" i="34"/>
  <c r="W160" i="34"/>
  <c r="T160" i="34"/>
  <c r="I230" i="34"/>
  <c r="H153" i="34"/>
  <c r="W153" i="34"/>
  <c r="B153" i="34"/>
  <c r="Q153" i="34"/>
  <c r="H230" i="34"/>
  <c r="H152" i="34"/>
  <c r="W152" i="34" s="1"/>
  <c r="B152" i="34"/>
  <c r="Q152" i="34"/>
  <c r="J230" i="34"/>
  <c r="H151" i="34"/>
  <c r="W151" i="34"/>
  <c r="B151" i="34"/>
  <c r="Q151" i="34"/>
  <c r="P87" i="34"/>
  <c r="H150" i="34"/>
  <c r="W150" i="34"/>
  <c r="B150" i="34"/>
  <c r="Q150" i="34" s="1"/>
  <c r="H149" i="34"/>
  <c r="W149" i="34" s="1"/>
  <c r="B149" i="34"/>
  <c r="Q149" i="34" s="1"/>
  <c r="H148" i="34"/>
  <c r="W148" i="34"/>
  <c r="B148" i="34"/>
  <c r="Q148" i="34" s="1"/>
  <c r="H147" i="34"/>
  <c r="W147" i="34" s="1"/>
  <c r="B147" i="34"/>
  <c r="Q147" i="34" s="1"/>
  <c r="H146" i="34"/>
  <c r="W146" i="34"/>
  <c r="B146" i="34"/>
  <c r="Q146" i="34" s="1"/>
  <c r="H145" i="34"/>
  <c r="W145" i="34" s="1"/>
  <c r="B145" i="34"/>
  <c r="Q145" i="34" s="1"/>
  <c r="H144" i="34"/>
  <c r="W144" i="34"/>
  <c r="B144" i="34"/>
  <c r="Q144" i="34"/>
  <c r="H143" i="34"/>
  <c r="W143" i="34"/>
  <c r="B143" i="34"/>
  <c r="Q143" i="34"/>
  <c r="H142" i="34"/>
  <c r="W142" i="34"/>
  <c r="B142" i="34"/>
  <c r="Q142" i="34"/>
  <c r="H141" i="34"/>
  <c r="W141" i="34"/>
  <c r="B141" i="34"/>
  <c r="Q141" i="34"/>
  <c r="H140" i="34"/>
  <c r="W140" i="34"/>
  <c r="B140" i="34"/>
  <c r="Q140" i="34"/>
  <c r="H139" i="34"/>
  <c r="W139" i="34"/>
  <c r="B139" i="34"/>
  <c r="Q139" i="34"/>
  <c r="H138" i="34"/>
  <c r="W138" i="34"/>
  <c r="B138" i="34"/>
  <c r="Q138" i="34"/>
  <c r="H111" i="34"/>
  <c r="G132" i="34"/>
  <c r="B111" i="34"/>
  <c r="B132" i="34"/>
  <c r="H110" i="34"/>
  <c r="G131" i="34"/>
  <c r="B110" i="34"/>
  <c r="B131" i="34"/>
  <c r="H109" i="34"/>
  <c r="G130" i="34"/>
  <c r="F109" i="34"/>
  <c r="B109" i="34"/>
  <c r="B130" i="34"/>
  <c r="X150" i="34"/>
  <c r="Z150" i="34" s="1"/>
  <c r="H108" i="34"/>
  <c r="G129" i="34" s="1"/>
  <c r="B108" i="34"/>
  <c r="B129" i="34" s="1"/>
  <c r="H107" i="34"/>
  <c r="G128" i="34"/>
  <c r="B107" i="34"/>
  <c r="B128" i="34" s="1"/>
  <c r="H106" i="34"/>
  <c r="G127" i="34" s="1"/>
  <c r="B106" i="34"/>
  <c r="B127" i="34" s="1"/>
  <c r="H105" i="34"/>
  <c r="G126" i="34"/>
  <c r="B105" i="34"/>
  <c r="B126" i="34" s="1"/>
  <c r="H104" i="34"/>
  <c r="G125" i="34" s="1"/>
  <c r="B104" i="34"/>
  <c r="B125" i="34" s="1"/>
  <c r="H103" i="34"/>
  <c r="G124" i="34"/>
  <c r="B103" i="34"/>
  <c r="B124" i="34" s="1"/>
  <c r="H102" i="34"/>
  <c r="G123" i="34" s="1"/>
  <c r="B102" i="34"/>
  <c r="B123" i="34" s="1"/>
  <c r="H101" i="34"/>
  <c r="G122" i="34"/>
  <c r="B101" i="34"/>
  <c r="B122" i="34" s="1"/>
  <c r="H100" i="34"/>
  <c r="G121" i="34" s="1"/>
  <c r="B100" i="34"/>
  <c r="B121" i="34" s="1"/>
  <c r="H99" i="34"/>
  <c r="G120" i="34"/>
  <c r="B99" i="34"/>
  <c r="B120" i="34" s="1"/>
  <c r="H98" i="34"/>
  <c r="G119" i="34" s="1"/>
  <c r="F98" i="34"/>
  <c r="B98" i="34"/>
  <c r="B119" i="34"/>
  <c r="H97" i="34"/>
  <c r="G118" i="34"/>
  <c r="B97" i="34"/>
  <c r="B118" i="34"/>
  <c r="H96" i="34"/>
  <c r="G117" i="34"/>
  <c r="B96" i="34"/>
  <c r="B117" i="34"/>
  <c r="F90" i="34"/>
  <c r="P88" i="34"/>
  <c r="F88" i="34"/>
  <c r="F87" i="34"/>
  <c r="P86" i="34"/>
  <c r="F86" i="34"/>
  <c r="F85" i="34"/>
  <c r="P84" i="34"/>
  <c r="F84" i="34"/>
  <c r="F83" i="34"/>
  <c r="F79" i="34"/>
  <c r="F78" i="34"/>
  <c r="F77" i="34"/>
  <c r="C67" i="34"/>
  <c r="B59" i="34"/>
  <c r="C58" i="34"/>
  <c r="B58" i="34"/>
  <c r="C57" i="34"/>
  <c r="B57" i="34"/>
  <c r="C56" i="34"/>
  <c r="B56" i="34"/>
  <c r="C55" i="34"/>
  <c r="B55" i="34"/>
  <c r="B54" i="34"/>
  <c r="C53" i="34"/>
  <c r="B53" i="34"/>
  <c r="B27" i="34"/>
  <c r="B26" i="34"/>
  <c r="C25" i="34"/>
  <c r="B25" i="34"/>
  <c r="C24" i="34"/>
  <c r="B24" i="34"/>
  <c r="C23" i="34"/>
  <c r="B23" i="34"/>
  <c r="B16" i="34"/>
  <c r="E10" i="34"/>
  <c r="C10" i="34"/>
  <c r="J9" i="34"/>
  <c r="G180" i="34"/>
  <c r="E9" i="34"/>
  <c r="J8" i="34"/>
  <c r="E8" i="34"/>
  <c r="J7" i="34"/>
  <c r="E7" i="34"/>
  <c r="J6" i="34"/>
  <c r="E6" i="34"/>
  <c r="J5" i="34"/>
  <c r="E5" i="34"/>
  <c r="L21" i="33"/>
  <c r="H30" i="33"/>
  <c r="H28" i="33"/>
  <c r="H29" i="33"/>
  <c r="E29" i="33" s="1"/>
  <c r="F29" i="31"/>
  <c r="C29" i="31"/>
  <c r="K25" i="31"/>
  <c r="R12" i="31"/>
  <c r="S12" i="31" s="1"/>
  <c r="T12" i="31" s="1"/>
  <c r="U12" i="31" s="1"/>
  <c r="V12" i="31" s="1"/>
  <c r="W12" i="31" s="1"/>
  <c r="X12" i="31" s="1"/>
  <c r="Y12" i="31"/>
  <c r="Z12" i="31"/>
  <c r="AA12" i="31" s="1"/>
  <c r="AB12" i="31" s="1"/>
  <c r="AC12" i="31" s="1"/>
  <c r="AD12" i="31" s="1"/>
  <c r="AE12" i="31" s="1"/>
  <c r="AF12" i="31" s="1"/>
  <c r="AG12" i="31" s="1"/>
  <c r="AH12" i="31" s="1"/>
  <c r="AI12" i="31" s="1"/>
  <c r="AJ12" i="31" s="1"/>
  <c r="AK12" i="31" s="1"/>
  <c r="AL12" i="31" s="1"/>
  <c r="AM12" i="31" s="1"/>
  <c r="AN12" i="31" s="1"/>
  <c r="AO12" i="31"/>
  <c r="AP12" i="31" s="1"/>
  <c r="AQ12" i="31" s="1"/>
  <c r="AR12" i="31" s="1"/>
  <c r="AS12" i="31" s="1"/>
  <c r="AT12" i="31" s="1"/>
  <c r="AU12" i="31" s="1"/>
  <c r="AV12" i="31" s="1"/>
  <c r="AW12" i="31" s="1"/>
  <c r="AX12" i="31" s="1"/>
  <c r="AY12" i="31" s="1"/>
  <c r="AZ12" i="31" s="1"/>
  <c r="BA12" i="31" s="1"/>
  <c r="BB12" i="31" s="1"/>
  <c r="BC12" i="31" s="1"/>
  <c r="BD12" i="31" s="1"/>
  <c r="BE12" i="31" s="1"/>
  <c r="BF12" i="31" s="1"/>
  <c r="BG12" i="31" s="1"/>
  <c r="BH12" i="31" s="1"/>
  <c r="BI12" i="31" s="1"/>
  <c r="BJ12" i="31" s="1"/>
  <c r="BK12" i="31" s="1"/>
  <c r="BL12" i="31" s="1"/>
  <c r="BM12" i="31" s="1"/>
  <c r="BN12" i="31" s="1"/>
  <c r="BO12" i="31" s="1"/>
  <c r="BP12" i="31" s="1"/>
  <c r="BQ12" i="31" s="1"/>
  <c r="BR12" i="31" s="1"/>
  <c r="BS12" i="31" s="1"/>
  <c r="BT12" i="31" s="1"/>
  <c r="BU12" i="31"/>
  <c r="BV12" i="31" s="1"/>
  <c r="BW12" i="31" s="1"/>
  <c r="BX12" i="31" s="1"/>
  <c r="BY12" i="31" s="1"/>
  <c r="BZ12" i="31" s="1"/>
  <c r="CA12" i="31" s="1"/>
  <c r="CB12" i="31" s="1"/>
  <c r="CC12" i="31" s="1"/>
  <c r="CD12" i="31" s="1"/>
  <c r="CE12" i="31" s="1"/>
  <c r="CF12" i="31" s="1"/>
  <c r="CG12" i="31" s="1"/>
  <c r="CH12" i="31" s="1"/>
  <c r="CI12" i="31" s="1"/>
  <c r="CJ12" i="31" s="1"/>
  <c r="CK12" i="31" s="1"/>
  <c r="CL12" i="31" s="1"/>
  <c r="CM12" i="31" s="1"/>
  <c r="CN12" i="31" s="1"/>
  <c r="CO12" i="31" s="1"/>
  <c r="CP12" i="31" s="1"/>
  <c r="CQ12" i="31" s="1"/>
  <c r="CR12" i="31" s="1"/>
  <c r="CS12" i="31" s="1"/>
  <c r="CT12" i="31" s="1"/>
  <c r="CU12" i="31" s="1"/>
  <c r="CV12" i="31" s="1"/>
  <c r="CW12" i="31" s="1"/>
  <c r="CX12" i="31" s="1"/>
  <c r="CY12" i="31" s="1"/>
  <c r="CZ12" i="31" s="1"/>
  <c r="DA12" i="31" s="1"/>
  <c r="DB12" i="31" s="1"/>
  <c r="DC12" i="31" s="1"/>
  <c r="DD12" i="31" s="1"/>
  <c r="DE12" i="31" s="1"/>
  <c r="DF12" i="31" s="1"/>
  <c r="DG12" i="31" s="1"/>
  <c r="DH12" i="31" s="1"/>
  <c r="DI12" i="31" s="1"/>
  <c r="DJ12" i="31" s="1"/>
  <c r="DK12" i="31" s="1"/>
  <c r="DL12" i="31" s="1"/>
  <c r="DM12" i="31" s="1"/>
  <c r="DN12" i="31" s="1"/>
  <c r="DO12" i="31" s="1"/>
  <c r="DP12" i="31" s="1"/>
  <c r="DQ12" i="31" s="1"/>
  <c r="DR12" i="31" s="1"/>
  <c r="DS12" i="31" s="1"/>
  <c r="DT12" i="31" s="1"/>
  <c r="C175" i="33"/>
  <c r="C174" i="33"/>
  <c r="C173" i="33"/>
  <c r="C172" i="33"/>
  <c r="C171" i="33"/>
  <c r="C170" i="33"/>
  <c r="E169" i="33"/>
  <c r="C169" i="33"/>
  <c r="C168" i="33"/>
  <c r="C167" i="33"/>
  <c r="C166" i="33"/>
  <c r="C165" i="33"/>
  <c r="C164" i="33"/>
  <c r="D150" i="33"/>
  <c r="G149" i="33"/>
  <c r="D149" i="33"/>
  <c r="G148" i="33"/>
  <c r="D148" i="33" s="1"/>
  <c r="D147" i="33"/>
  <c r="D146" i="33"/>
  <c r="E175" i="33"/>
  <c r="G145" i="33"/>
  <c r="D145" i="33"/>
  <c r="E174" i="33"/>
  <c r="G174" i="33" s="1"/>
  <c r="G144" i="33"/>
  <c r="D144" i="33"/>
  <c r="G143" i="33"/>
  <c r="D143" i="33"/>
  <c r="D142" i="33"/>
  <c r="F174" i="33"/>
  <c r="D141" i="33"/>
  <c r="D140" i="33"/>
  <c r="D139" i="33"/>
  <c r="G138" i="33"/>
  <c r="D138" i="33" s="1"/>
  <c r="G137" i="33"/>
  <c r="D137" i="33"/>
  <c r="D136" i="33"/>
  <c r="G135" i="33"/>
  <c r="D135" i="33" s="1"/>
  <c r="D134" i="33"/>
  <c r="D133" i="33"/>
  <c r="G132" i="33"/>
  <c r="D132" i="33" s="1"/>
  <c r="E173" i="33" s="1"/>
  <c r="G173" i="33" s="1"/>
  <c r="G131" i="33"/>
  <c r="D131" i="33" s="1"/>
  <c r="F173" i="33" s="1"/>
  <c r="G130" i="33"/>
  <c r="D130" i="33"/>
  <c r="G129" i="33"/>
  <c r="D129" i="33"/>
  <c r="G128" i="33"/>
  <c r="D128" i="33"/>
  <c r="F172" i="33" s="1"/>
  <c r="G127" i="33"/>
  <c r="D127" i="33" s="1"/>
  <c r="E172" i="33" s="1"/>
  <c r="D126" i="33"/>
  <c r="D125" i="33"/>
  <c r="D124" i="33"/>
  <c r="D123" i="33"/>
  <c r="E171" i="33" s="1"/>
  <c r="D122" i="33"/>
  <c r="D121" i="33"/>
  <c r="D120" i="33"/>
  <c r="D117" i="33"/>
  <c r="D116" i="33"/>
  <c r="D115" i="33"/>
  <c r="G114" i="33"/>
  <c r="D114" i="33" s="1"/>
  <c r="G113" i="33"/>
  <c r="D113" i="33" s="1"/>
  <c r="G112" i="33"/>
  <c r="D112" i="33" s="1"/>
  <c r="G111" i="33"/>
  <c r="D111" i="33"/>
  <c r="F170" i="33" s="1"/>
  <c r="G110" i="33"/>
  <c r="D110" i="33"/>
  <c r="D103" i="33"/>
  <c r="D102" i="33"/>
  <c r="D101" i="33"/>
  <c r="D100" i="33"/>
  <c r="D99" i="33"/>
  <c r="D98" i="33"/>
  <c r="D96" i="33"/>
  <c r="D95" i="33"/>
  <c r="D94" i="33"/>
  <c r="D93" i="33"/>
  <c r="D92" i="33"/>
  <c r="D91" i="33"/>
  <c r="D90" i="33"/>
  <c r="D89" i="33"/>
  <c r="D88" i="33"/>
  <c r="D87" i="33"/>
  <c r="D86" i="33"/>
  <c r="D85" i="33"/>
  <c r="E166" i="33" s="1"/>
  <c r="D84" i="33"/>
  <c r="D83" i="33"/>
  <c r="D80" i="33"/>
  <c r="D78" i="33"/>
  <c r="E165" i="33"/>
  <c r="G165" i="33" s="1"/>
  <c r="D74" i="33"/>
  <c r="D73" i="33"/>
  <c r="D72" i="33"/>
  <c r="D71" i="33"/>
  <c r="D70" i="33"/>
  <c r="D69" i="33"/>
  <c r="D68" i="33"/>
  <c r="D67" i="33"/>
  <c r="D66" i="33"/>
  <c r="F58" i="33"/>
  <c r="G58" i="33" s="1"/>
  <c r="O53" i="33"/>
  <c r="M53" i="33"/>
  <c r="L53" i="33"/>
  <c r="K53" i="33"/>
  <c r="J53" i="33"/>
  <c r="H53" i="33"/>
  <c r="F53" i="33"/>
  <c r="E53" i="33"/>
  <c r="C53" i="33"/>
  <c r="O52" i="33"/>
  <c r="N52" i="33"/>
  <c r="G52" i="33"/>
  <c r="I52" i="33"/>
  <c r="P52" i="33" s="1"/>
  <c r="O51" i="33"/>
  <c r="G51" i="33"/>
  <c r="I51" i="33"/>
  <c r="D51" i="33"/>
  <c r="G47" i="33"/>
  <c r="G46" i="33"/>
  <c r="G45" i="33"/>
  <c r="I44" i="33"/>
  <c r="G44" i="33"/>
  <c r="G43" i="33"/>
  <c r="G42" i="33"/>
  <c r="D42" i="33"/>
  <c r="D14" i="33" s="1"/>
  <c r="N40" i="33"/>
  <c r="E36" i="33"/>
  <c r="I28" i="33"/>
  <c r="J28" i="33" s="1"/>
  <c r="O23" i="33"/>
  <c r="F23" i="33"/>
  <c r="O22" i="33"/>
  <c r="H44" i="35" s="1"/>
  <c r="R19" i="33"/>
  <c r="P15" i="33"/>
  <c r="N15" i="33"/>
  <c r="H22" i="33"/>
  <c r="J15" i="33"/>
  <c r="I15" i="33"/>
  <c r="E22" i="33" s="1"/>
  <c r="E15" i="33"/>
  <c r="C22" i="33" s="1"/>
  <c r="N14" i="33"/>
  <c r="H21" i="33" s="1"/>
  <c r="J14" i="33"/>
  <c r="F21" i="33" s="1"/>
  <c r="I14" i="33"/>
  <c r="E21" i="33" s="1"/>
  <c r="E24" i="33" s="1"/>
  <c r="E14" i="33"/>
  <c r="C21" i="33" s="1"/>
  <c r="I13" i="33"/>
  <c r="H13" i="33"/>
  <c r="R12" i="33"/>
  <c r="Q12" i="33"/>
  <c r="P12" i="33"/>
  <c r="O12" i="33"/>
  <c r="N12" i="33"/>
  <c r="M12" i="33"/>
  <c r="L12" i="33"/>
  <c r="K12" i="33"/>
  <c r="J12" i="33"/>
  <c r="I12" i="33"/>
  <c r="H12" i="33"/>
  <c r="G12" i="33"/>
  <c r="F12" i="33"/>
  <c r="E12" i="33"/>
  <c r="D12" i="33"/>
  <c r="I9" i="33"/>
  <c r="O8" i="33"/>
  <c r="O15" i="33"/>
  <c r="I22" i="33" s="1"/>
  <c r="M8" i="33"/>
  <c r="M15" i="33"/>
  <c r="L8" i="33"/>
  <c r="R22" i="33"/>
  <c r="H8" i="33"/>
  <c r="H15" i="33"/>
  <c r="F8" i="33"/>
  <c r="F15" i="33"/>
  <c r="D22" i="33" s="1"/>
  <c r="D8" i="33"/>
  <c r="D15" i="33" s="1"/>
  <c r="M7" i="33"/>
  <c r="M14" i="33" s="1"/>
  <c r="L7" i="33"/>
  <c r="R21" i="33" s="1"/>
  <c r="H7" i="33"/>
  <c r="F7" i="33"/>
  <c r="F14" i="33" s="1"/>
  <c r="D21" i="33" s="1"/>
  <c r="J6" i="33"/>
  <c r="J13" i="33" s="1"/>
  <c r="J16" i="33" s="1"/>
  <c r="H6" i="33"/>
  <c r="H9" i="33" s="1"/>
  <c r="G6" i="33"/>
  <c r="F6" i="33"/>
  <c r="F9" i="33" s="1"/>
  <c r="E6" i="33"/>
  <c r="J229" i="32"/>
  <c r="I229" i="32"/>
  <c r="H228" i="32"/>
  <c r="H227" i="32"/>
  <c r="H229" i="32" s="1"/>
  <c r="T188" i="32"/>
  <c r="S188" i="32"/>
  <c r="R188" i="32"/>
  <c r="Q188" i="32"/>
  <c r="P188" i="32"/>
  <c r="G188" i="32"/>
  <c r="D188" i="32"/>
  <c r="T187" i="32"/>
  <c r="S187" i="32"/>
  <c r="R187" i="32"/>
  <c r="Q187" i="32"/>
  <c r="P187" i="32"/>
  <c r="T186" i="32"/>
  <c r="S186" i="32"/>
  <c r="R186" i="32"/>
  <c r="Q186" i="32"/>
  <c r="AB186" i="32" s="1"/>
  <c r="P186" i="32"/>
  <c r="T185" i="32"/>
  <c r="S185" i="32"/>
  <c r="R185" i="32"/>
  <c r="Q185" i="32"/>
  <c r="P185" i="32"/>
  <c r="G185" i="32"/>
  <c r="H185" i="32" s="1"/>
  <c r="AB185" i="32" s="1"/>
  <c r="T184" i="32"/>
  <c r="X184" i="32" s="1"/>
  <c r="S184" i="32"/>
  <c r="R184" i="32"/>
  <c r="Q184" i="32"/>
  <c r="P184" i="32"/>
  <c r="G184" i="32"/>
  <c r="H184" i="32" s="1"/>
  <c r="T180" i="32"/>
  <c r="S180" i="32"/>
  <c r="R180" i="32"/>
  <c r="Q180" i="32"/>
  <c r="P180" i="32"/>
  <c r="D180" i="32"/>
  <c r="AC174" i="32"/>
  <c r="AB174" i="32"/>
  <c r="AA174" i="32"/>
  <c r="Z174" i="32"/>
  <c r="Y174" i="32"/>
  <c r="X174" i="32"/>
  <c r="T174" i="32"/>
  <c r="E174" i="32"/>
  <c r="W174" i="32" s="1"/>
  <c r="T173" i="32"/>
  <c r="T172" i="32"/>
  <c r="T171" i="32"/>
  <c r="T170" i="32"/>
  <c r="T169" i="32"/>
  <c r="T168" i="32"/>
  <c r="T167" i="32"/>
  <c r="T166" i="32"/>
  <c r="T165" i="32"/>
  <c r="T164" i="32"/>
  <c r="T163" i="32"/>
  <c r="T162" i="32"/>
  <c r="AC161" i="32"/>
  <c r="AB161" i="32"/>
  <c r="AA161" i="32"/>
  <c r="Z161" i="32"/>
  <c r="Y161" i="32"/>
  <c r="X161" i="32"/>
  <c r="W161" i="32"/>
  <c r="T161" i="32"/>
  <c r="AC160" i="32"/>
  <c r="AB160" i="32"/>
  <c r="AA160" i="32"/>
  <c r="Z160" i="32"/>
  <c r="Y160" i="32"/>
  <c r="X160" i="32"/>
  <c r="W160" i="32"/>
  <c r="T160" i="32"/>
  <c r="I231" i="32"/>
  <c r="H153" i="32"/>
  <c r="W153" i="32"/>
  <c r="B153" i="32"/>
  <c r="Q153" i="32" s="1"/>
  <c r="H231" i="32"/>
  <c r="H152" i="32"/>
  <c r="W152" i="32" s="1"/>
  <c r="B152" i="32"/>
  <c r="Q152" i="32"/>
  <c r="Y151" i="32"/>
  <c r="H151" i="32"/>
  <c r="W151" i="32" s="1"/>
  <c r="B151" i="32"/>
  <c r="Q151" i="32" s="1"/>
  <c r="P87" i="32"/>
  <c r="H150" i="32"/>
  <c r="W150" i="32" s="1"/>
  <c r="B150" i="32"/>
  <c r="Q150" i="32" s="1"/>
  <c r="H149" i="32"/>
  <c r="W149" i="32" s="1"/>
  <c r="B149" i="32"/>
  <c r="Q149" i="32" s="1"/>
  <c r="H148" i="32"/>
  <c r="W148" i="32" s="1"/>
  <c r="B148" i="32"/>
  <c r="Q148" i="32" s="1"/>
  <c r="H147" i="32"/>
  <c r="W147" i="32" s="1"/>
  <c r="B147" i="32"/>
  <c r="Q147" i="32" s="1"/>
  <c r="Y146" i="32"/>
  <c r="H146" i="32"/>
  <c r="W146" i="32" s="1"/>
  <c r="B146" i="32"/>
  <c r="Q146" i="32" s="1"/>
  <c r="H145" i="32"/>
  <c r="W145" i="32"/>
  <c r="B145" i="32"/>
  <c r="Q145" i="32" s="1"/>
  <c r="H144" i="32"/>
  <c r="W144" i="32" s="1"/>
  <c r="B144" i="32"/>
  <c r="Q144" i="32" s="1"/>
  <c r="H143" i="32"/>
  <c r="W143" i="32" s="1"/>
  <c r="B143" i="32"/>
  <c r="Q143" i="32" s="1"/>
  <c r="Y142" i="32"/>
  <c r="H142" i="32"/>
  <c r="W142" i="32" s="1"/>
  <c r="B142" i="32"/>
  <c r="Q142" i="32" s="1"/>
  <c r="Y141" i="32"/>
  <c r="H141" i="32"/>
  <c r="W141" i="32" s="1"/>
  <c r="B141" i="32"/>
  <c r="Q141" i="32" s="1"/>
  <c r="Y140" i="32"/>
  <c r="H140" i="32"/>
  <c r="W140" i="32" s="1"/>
  <c r="B140" i="32"/>
  <c r="Q140" i="32" s="1"/>
  <c r="H139" i="32"/>
  <c r="W139" i="32" s="1"/>
  <c r="B139" i="32"/>
  <c r="Q139" i="32" s="1"/>
  <c r="H138" i="32"/>
  <c r="W138" i="32" s="1"/>
  <c r="B138" i="32"/>
  <c r="Q138" i="32" s="1"/>
  <c r="H111" i="32"/>
  <c r="G132" i="32"/>
  <c r="B111" i="32"/>
  <c r="B132" i="32"/>
  <c r="H110" i="32"/>
  <c r="G131" i="32" s="1"/>
  <c r="B110" i="32"/>
  <c r="B131" i="32" s="1"/>
  <c r="H109" i="32"/>
  <c r="G130" i="32" s="1"/>
  <c r="F109" i="32"/>
  <c r="B109" i="32"/>
  <c r="B130" i="32" s="1"/>
  <c r="H108" i="32"/>
  <c r="G129" i="32" s="1"/>
  <c r="B108" i="32"/>
  <c r="B129" i="32" s="1"/>
  <c r="H107" i="32"/>
  <c r="G128" i="32" s="1"/>
  <c r="B107" i="32"/>
  <c r="B128" i="32" s="1"/>
  <c r="H106" i="32"/>
  <c r="G127" i="32" s="1"/>
  <c r="E106" i="32"/>
  <c r="B106" i="32"/>
  <c r="B127" i="32" s="1"/>
  <c r="H105" i="32"/>
  <c r="G126" i="32"/>
  <c r="B105" i="32"/>
  <c r="B126" i="32" s="1"/>
  <c r="H104" i="32"/>
  <c r="G125" i="32" s="1"/>
  <c r="B104" i="32"/>
  <c r="B125" i="32" s="1"/>
  <c r="H103" i="32"/>
  <c r="G124" i="32"/>
  <c r="B103" i="32"/>
  <c r="B124" i="32" s="1"/>
  <c r="H102" i="32"/>
  <c r="G123" i="32" s="1"/>
  <c r="B102" i="32"/>
  <c r="B123" i="32" s="1"/>
  <c r="H101" i="32"/>
  <c r="G122" i="32"/>
  <c r="B101" i="32"/>
  <c r="B122" i="32" s="1"/>
  <c r="H100" i="32"/>
  <c r="G121" i="32"/>
  <c r="F100" i="32"/>
  <c r="B100" i="32"/>
  <c r="B121" i="32" s="1"/>
  <c r="H99" i="32"/>
  <c r="G120" i="32" s="1"/>
  <c r="B99" i="32"/>
  <c r="B120" i="32"/>
  <c r="H98" i="32"/>
  <c r="G119" i="32" s="1"/>
  <c r="B98" i="32"/>
  <c r="B119" i="32" s="1"/>
  <c r="H97" i="32"/>
  <c r="G118" i="32" s="1"/>
  <c r="B97" i="32"/>
  <c r="B118" i="32" s="1"/>
  <c r="H96" i="32"/>
  <c r="G117" i="32" s="1"/>
  <c r="B96" i="32"/>
  <c r="B117" i="32" s="1"/>
  <c r="F90" i="32"/>
  <c r="F88" i="32"/>
  <c r="N88" i="32" s="1"/>
  <c r="E88" i="32"/>
  <c r="F87" i="32"/>
  <c r="E87" i="32"/>
  <c r="P86" i="32"/>
  <c r="F86" i="32"/>
  <c r="E86" i="32"/>
  <c r="F85" i="32"/>
  <c r="E85" i="32"/>
  <c r="P84" i="32"/>
  <c r="F84" i="32"/>
  <c r="E84" i="32"/>
  <c r="F83" i="32"/>
  <c r="E83" i="32"/>
  <c r="F79" i="32"/>
  <c r="N79" i="32" s="1"/>
  <c r="E79" i="32"/>
  <c r="F78" i="32"/>
  <c r="E78" i="32"/>
  <c r="F77" i="32"/>
  <c r="E77" i="32"/>
  <c r="P76" i="32"/>
  <c r="P75" i="32"/>
  <c r="B59" i="32"/>
  <c r="B58" i="32"/>
  <c r="C57" i="32"/>
  <c r="B57" i="32"/>
  <c r="C56" i="32"/>
  <c r="B56" i="32"/>
  <c r="C55" i="32"/>
  <c r="B55" i="32"/>
  <c r="B54" i="32"/>
  <c r="C53" i="32"/>
  <c r="B53" i="32"/>
  <c r="B27" i="32"/>
  <c r="B26" i="32"/>
  <c r="C25" i="32"/>
  <c r="B25" i="32"/>
  <c r="C24" i="32"/>
  <c r="B24" i="32"/>
  <c r="C23" i="32"/>
  <c r="B23" i="32"/>
  <c r="B16" i="32"/>
  <c r="E10" i="32"/>
  <c r="C10" i="32"/>
  <c r="J9" i="32"/>
  <c r="E9" i="32"/>
  <c r="J8" i="32"/>
  <c r="E8" i="32"/>
  <c r="J7" i="32"/>
  <c r="E7" i="32"/>
  <c r="J6" i="32"/>
  <c r="E6" i="32"/>
  <c r="J5" i="32"/>
  <c r="E5" i="32"/>
  <c r="C166" i="11"/>
  <c r="D74" i="11"/>
  <c r="D73" i="11"/>
  <c r="H97" i="1"/>
  <c r="H96" i="1"/>
  <c r="E13" i="11"/>
  <c r="P6" i="11"/>
  <c r="O6" i="11" s="1"/>
  <c r="G6" i="11"/>
  <c r="F6" i="11"/>
  <c r="E6" i="11"/>
  <c r="G187" i="32" s="1"/>
  <c r="G186" i="32" s="1"/>
  <c r="H186" i="32" s="1"/>
  <c r="Z186" i="32" s="1"/>
  <c r="D6" i="11"/>
  <c r="H28" i="11"/>
  <c r="I28" i="11"/>
  <c r="J28" i="11" s="1"/>
  <c r="G74" i="18"/>
  <c r="H74" i="18" s="1"/>
  <c r="H73" i="18"/>
  <c r="P111" i="18"/>
  <c r="O111" i="18"/>
  <c r="R111" i="18" s="1"/>
  <c r="S111" i="18"/>
  <c r="S102" i="18"/>
  <c r="R102" i="18"/>
  <c r="G73" i="18"/>
  <c r="I40" i="18"/>
  <c r="D19" i="18"/>
  <c r="F19" i="18" s="1"/>
  <c r="D34" i="18"/>
  <c r="D20" i="18"/>
  <c r="E20" i="18" s="1"/>
  <c r="D21" i="18"/>
  <c r="F21" i="18" s="1"/>
  <c r="D22" i="18"/>
  <c r="F22" i="18"/>
  <c r="D23" i="18"/>
  <c r="F23" i="18" s="1"/>
  <c r="D24" i="18"/>
  <c r="D39" i="18" s="1"/>
  <c r="E39" i="18" s="1"/>
  <c r="E24" i="18"/>
  <c r="D25" i="18"/>
  <c r="E25" i="18"/>
  <c r="D26" i="18"/>
  <c r="H11" i="18"/>
  <c r="H26" i="18" s="1"/>
  <c r="H54" i="18"/>
  <c r="J54" i="18"/>
  <c r="I10" i="18"/>
  <c r="G25" i="18"/>
  <c r="G40" i="18"/>
  <c r="B25" i="18"/>
  <c r="B40" i="18"/>
  <c r="F4" i="18"/>
  <c r="F5" i="18"/>
  <c r="F6" i="18"/>
  <c r="F7" i="18"/>
  <c r="F8" i="18"/>
  <c r="F9" i="18"/>
  <c r="F10" i="18"/>
  <c r="F11" i="18"/>
  <c r="I11" i="18"/>
  <c r="E4" i="18"/>
  <c r="E5" i="18"/>
  <c r="E6" i="18"/>
  <c r="E7" i="18"/>
  <c r="E8" i="18"/>
  <c r="E9" i="18"/>
  <c r="E10" i="18"/>
  <c r="E11" i="18"/>
  <c r="I38" i="18"/>
  <c r="D38" i="18"/>
  <c r="F38" i="18" s="1"/>
  <c r="E38" i="18"/>
  <c r="I39" i="18"/>
  <c r="I35" i="18"/>
  <c r="I36" i="18"/>
  <c r="I37" i="18"/>
  <c r="I34" i="18"/>
  <c r="G23" i="18"/>
  <c r="G38" i="18"/>
  <c r="G24" i="18"/>
  <c r="G39" i="18"/>
  <c r="B20" i="18"/>
  <c r="B35" i="18"/>
  <c r="B21" i="18"/>
  <c r="E28" i="21" s="1"/>
  <c r="B22" i="18"/>
  <c r="B37" i="18"/>
  <c r="B23" i="18"/>
  <c r="B38" i="18"/>
  <c r="B24" i="18"/>
  <c r="B39" i="18"/>
  <c r="D37" i="18"/>
  <c r="E37" i="18" s="1"/>
  <c r="D146" i="11"/>
  <c r="D147" i="11"/>
  <c r="D150" i="11"/>
  <c r="D142" i="11"/>
  <c r="G114" i="11"/>
  <c r="D114" i="11"/>
  <c r="D67" i="11"/>
  <c r="D68" i="11"/>
  <c r="D72" i="11"/>
  <c r="D71" i="11"/>
  <c r="D70" i="11"/>
  <c r="D125" i="11"/>
  <c r="D124" i="11"/>
  <c r="D116" i="11"/>
  <c r="D115" i="11"/>
  <c r="G112" i="11"/>
  <c r="D112" i="11" s="1"/>
  <c r="G111" i="11"/>
  <c r="D111" i="11"/>
  <c r="F170" i="11"/>
  <c r="D117" i="11"/>
  <c r="G113" i="11"/>
  <c r="G110" i="11"/>
  <c r="D110" i="11" s="1"/>
  <c r="D104" i="11"/>
  <c r="D103" i="11"/>
  <c r="D102" i="11"/>
  <c r="G101" i="11"/>
  <c r="D101" i="11"/>
  <c r="D100" i="11"/>
  <c r="D99" i="11"/>
  <c r="G98" i="11"/>
  <c r="D98" i="11" s="1"/>
  <c r="G97" i="11"/>
  <c r="G96" i="11"/>
  <c r="D96" i="11"/>
  <c r="D93" i="11"/>
  <c r="D92" i="11"/>
  <c r="D91" i="11"/>
  <c r="D90" i="11"/>
  <c r="D89" i="11"/>
  <c r="D88" i="11"/>
  <c r="D86" i="11"/>
  <c r="F166" i="11"/>
  <c r="D85" i="11"/>
  <c r="D87" i="11"/>
  <c r="C75" i="26"/>
  <c r="B27" i="26"/>
  <c r="C27" i="26" s="1"/>
  <c r="C62" i="26"/>
  <c r="C63" i="26"/>
  <c r="C64" i="26"/>
  <c r="C65" i="26"/>
  <c r="C66" i="26"/>
  <c r="J6" i="11"/>
  <c r="J13" i="11"/>
  <c r="F20" i="11" s="1"/>
  <c r="D41" i="11"/>
  <c r="F13" i="11" s="1"/>
  <c r="C58" i="26"/>
  <c r="C59" i="26"/>
  <c r="C60" i="26"/>
  <c r="L6" i="11"/>
  <c r="R20" i="11" s="1"/>
  <c r="C56" i="1"/>
  <c r="D51" i="11"/>
  <c r="N51" i="11"/>
  <c r="N53" i="11" s="1"/>
  <c r="O51" i="11"/>
  <c r="G51" i="11"/>
  <c r="I51" i="11"/>
  <c r="N52" i="11"/>
  <c r="O52" i="11"/>
  <c r="O53" i="11"/>
  <c r="G52" i="11"/>
  <c r="I52" i="11" s="1"/>
  <c r="P52" i="11" s="1"/>
  <c r="D42" i="11"/>
  <c r="N5" i="26"/>
  <c r="H34" i="26"/>
  <c r="F23" i="26"/>
  <c r="Q5" i="26"/>
  <c r="H5" i="26"/>
  <c r="K5" i="26"/>
  <c r="E129" i="20"/>
  <c r="L129" i="20" s="1"/>
  <c r="F104" i="20"/>
  <c r="E105" i="20"/>
  <c r="F106" i="20"/>
  <c r="M106" i="20" s="1"/>
  <c r="F108" i="20"/>
  <c r="E109" i="20"/>
  <c r="F109" i="20"/>
  <c r="E77" i="20"/>
  <c r="F77" i="20"/>
  <c r="E78" i="20"/>
  <c r="F78" i="20"/>
  <c r="E79" i="20"/>
  <c r="F79" i="20"/>
  <c r="E80" i="20"/>
  <c r="F80" i="20"/>
  <c r="E81" i="20"/>
  <c r="F81" i="20"/>
  <c r="E82" i="20"/>
  <c r="F82" i="20"/>
  <c r="E83" i="20"/>
  <c r="F83" i="20"/>
  <c r="E84" i="20"/>
  <c r="F84" i="20"/>
  <c r="E85" i="20"/>
  <c r="F85" i="20"/>
  <c r="E86" i="20"/>
  <c r="L86" i="20" s="1"/>
  <c r="F86" i="20"/>
  <c r="M86" i="20" s="1"/>
  <c r="E87" i="20"/>
  <c r="F87" i="20"/>
  <c r="M87" i="20" s="1"/>
  <c r="E88" i="20"/>
  <c r="F88" i="20"/>
  <c r="E89" i="20"/>
  <c r="F89" i="20"/>
  <c r="F76" i="20"/>
  <c r="E76" i="20"/>
  <c r="I119" i="20"/>
  <c r="G148" i="11"/>
  <c r="D148" i="11" s="1"/>
  <c r="G149" i="11"/>
  <c r="D149" i="11"/>
  <c r="I120" i="20"/>
  <c r="D133" i="11"/>
  <c r="D134" i="11"/>
  <c r="G138" i="11"/>
  <c r="D138" i="11" s="1"/>
  <c r="D139" i="11"/>
  <c r="D140" i="11"/>
  <c r="D141" i="11"/>
  <c r="G135" i="11"/>
  <c r="D135" i="11" s="1"/>
  <c r="D136" i="11"/>
  <c r="G137" i="11"/>
  <c r="D137" i="11" s="1"/>
  <c r="I121" i="20"/>
  <c r="D78" i="11"/>
  <c r="D80" i="11"/>
  <c r="D83" i="11"/>
  <c r="I79" i="20"/>
  <c r="I122" i="20"/>
  <c r="D94" i="11"/>
  <c r="D95" i="11"/>
  <c r="D97" i="11"/>
  <c r="I123" i="20"/>
  <c r="N123" i="20"/>
  <c r="I124" i="20"/>
  <c r="I125" i="20"/>
  <c r="J125" i="20"/>
  <c r="I126" i="20"/>
  <c r="N126" i="20" s="1"/>
  <c r="I127" i="20"/>
  <c r="N127" i="20"/>
  <c r="I128" i="20"/>
  <c r="N128" i="20" s="1"/>
  <c r="I129" i="20"/>
  <c r="J129" i="20"/>
  <c r="I130" i="20"/>
  <c r="G132" i="11"/>
  <c r="D132" i="11"/>
  <c r="E173" i="11"/>
  <c r="I110" i="20" s="1"/>
  <c r="G131" i="11"/>
  <c r="D131" i="11" s="1"/>
  <c r="I131" i="20"/>
  <c r="I118" i="20"/>
  <c r="D84" i="11"/>
  <c r="I76" i="20"/>
  <c r="S74" i="18"/>
  <c r="G76" i="18"/>
  <c r="H76" i="18" s="1"/>
  <c r="S76" i="18"/>
  <c r="T74" i="18"/>
  <c r="T76" i="18"/>
  <c r="R74" i="18"/>
  <c r="R76" i="18"/>
  <c r="Q74" i="18"/>
  <c r="Q76" i="18"/>
  <c r="P74" i="18"/>
  <c r="P76" i="18"/>
  <c r="G145" i="11"/>
  <c r="D145" i="11"/>
  <c r="E174" i="11"/>
  <c r="G143" i="11"/>
  <c r="D143" i="11" s="1"/>
  <c r="G144" i="11"/>
  <c r="D144" i="11" s="1"/>
  <c r="D66" i="11"/>
  <c r="D69" i="11"/>
  <c r="D121" i="11"/>
  <c r="D120" i="11"/>
  <c r="D122" i="11"/>
  <c r="D123" i="11"/>
  <c r="D126" i="11"/>
  <c r="D113" i="11"/>
  <c r="H225" i="1"/>
  <c r="I225" i="1"/>
  <c r="G128" i="11"/>
  <c r="D128" i="11" s="1"/>
  <c r="G129" i="11"/>
  <c r="D129" i="11"/>
  <c r="G127" i="11"/>
  <c r="D127" i="11" s="1"/>
  <c r="E172" i="11" s="1"/>
  <c r="G130" i="11"/>
  <c r="D130" i="11"/>
  <c r="C3" i="13"/>
  <c r="C4" i="13" s="1"/>
  <c r="C8" i="13"/>
  <c r="F12" i="18"/>
  <c r="J12" i="18"/>
  <c r="H27" i="18"/>
  <c r="G35" i="21" s="1"/>
  <c r="D27" i="18"/>
  <c r="E27" i="18" s="1"/>
  <c r="R63" i="18"/>
  <c r="R64" i="18"/>
  <c r="R66" i="18"/>
  <c r="F87" i="18"/>
  <c r="H87" i="18"/>
  <c r="U87" i="18" s="1"/>
  <c r="H89" i="18"/>
  <c r="U89" i="18"/>
  <c r="N89" i="18"/>
  <c r="M89" i="18"/>
  <c r="L64" i="23" s="1"/>
  <c r="H90" i="18"/>
  <c r="P90" i="18"/>
  <c r="N90" i="18"/>
  <c r="T90" i="18" s="1"/>
  <c r="N63" i="18"/>
  <c r="N64" i="18"/>
  <c r="N66" i="18"/>
  <c r="K90" i="18"/>
  <c r="O63" i="18"/>
  <c r="O64" i="18"/>
  <c r="O66" i="18"/>
  <c r="L89" i="18"/>
  <c r="K64" i="23"/>
  <c r="L90" i="18"/>
  <c r="P63" i="18"/>
  <c r="P64" i="18"/>
  <c r="P66" i="18"/>
  <c r="N20" i="11"/>
  <c r="F100" i="1"/>
  <c r="AC163" i="1"/>
  <c r="AC172" i="1"/>
  <c r="D53" i="11"/>
  <c r="Y163" i="1"/>
  <c r="Z163" i="1"/>
  <c r="Z172" i="1"/>
  <c r="AA163" i="1"/>
  <c r="AA172" i="1"/>
  <c r="M200" i="20"/>
  <c r="H22" i="20"/>
  <c r="H17" i="20"/>
  <c r="H18" i="20"/>
  <c r="K202" i="20" s="1"/>
  <c r="M202" i="20" s="1"/>
  <c r="H35" i="20"/>
  <c r="H36" i="20"/>
  <c r="K203" i="20"/>
  <c r="M203" i="20" s="1"/>
  <c r="H42" i="20"/>
  <c r="H45" i="20"/>
  <c r="H46" i="20" s="1"/>
  <c r="K204" i="20" s="1"/>
  <c r="M204" i="20" s="1"/>
  <c r="H51" i="20"/>
  <c r="C51" i="20" s="1"/>
  <c r="H52" i="20"/>
  <c r="H65" i="20"/>
  <c r="H66" i="20" s="1"/>
  <c r="H70" i="20" s="1"/>
  <c r="K206" i="20" s="1"/>
  <c r="M206" i="20" s="1"/>
  <c r="K163" i="20"/>
  <c r="H79" i="20"/>
  <c r="B36" i="26" s="1"/>
  <c r="H100" i="20"/>
  <c r="J43" i="13" s="1"/>
  <c r="K172" i="20"/>
  <c r="H109" i="20"/>
  <c r="I117" i="20"/>
  <c r="H101" i="20"/>
  <c r="H143" i="20" s="1"/>
  <c r="H122" i="20"/>
  <c r="J122" i="20" s="1"/>
  <c r="H102" i="20"/>
  <c r="J81" i="20"/>
  <c r="L81" i="20" s="1"/>
  <c r="J102" i="20"/>
  <c r="H103" i="20"/>
  <c r="H124" i="20" s="1"/>
  <c r="J124" i="20" s="1"/>
  <c r="J82" i="20"/>
  <c r="M82" i="20" s="1"/>
  <c r="H125" i="20"/>
  <c r="H105" i="20"/>
  <c r="H126" i="20"/>
  <c r="J126" i="20"/>
  <c r="J84" i="20"/>
  <c r="J105" i="20"/>
  <c r="H106" i="20"/>
  <c r="H127" i="20"/>
  <c r="J85" i="20"/>
  <c r="L85" i="20" s="1"/>
  <c r="J106" i="20"/>
  <c r="H107" i="20"/>
  <c r="H128" i="20" s="1"/>
  <c r="J86" i="20"/>
  <c r="H108" i="20"/>
  <c r="H129" i="20"/>
  <c r="J87" i="20"/>
  <c r="J108" i="20"/>
  <c r="V141" i="20"/>
  <c r="I144" i="20"/>
  <c r="AC166" i="20"/>
  <c r="V146" i="20"/>
  <c r="H146" i="20"/>
  <c r="AC167" i="20"/>
  <c r="AC168" i="20"/>
  <c r="I147" i="20"/>
  <c r="H147" i="20"/>
  <c r="J147" i="20" s="1"/>
  <c r="U147" i="20"/>
  <c r="W147" i="20" s="1"/>
  <c r="AC169" i="20"/>
  <c r="I148" i="20"/>
  <c r="C223" i="20" s="1"/>
  <c r="H148" i="20"/>
  <c r="U148" i="20"/>
  <c r="W148" i="20"/>
  <c r="AC170" i="20"/>
  <c r="I149" i="20"/>
  <c r="AC171" i="20"/>
  <c r="U143" i="20"/>
  <c r="W143" i="20" s="1"/>
  <c r="AC164" i="20"/>
  <c r="AC165" i="20"/>
  <c r="M81" i="20"/>
  <c r="M85" i="20"/>
  <c r="D100" i="20"/>
  <c r="E100" i="20" s="1"/>
  <c r="D101" i="20"/>
  <c r="D104" i="20"/>
  <c r="E104" i="20" s="1"/>
  <c r="D109" i="20"/>
  <c r="D102" i="20"/>
  <c r="D103" i="20"/>
  <c r="E103" i="20" s="1"/>
  <c r="D105" i="20"/>
  <c r="F105" i="20" s="1"/>
  <c r="M105" i="20" s="1"/>
  <c r="D106" i="20"/>
  <c r="E106" i="20" s="1"/>
  <c r="D107" i="20"/>
  <c r="D108" i="20"/>
  <c r="E108" i="20" s="1"/>
  <c r="L108" i="20" s="1"/>
  <c r="I145" i="20"/>
  <c r="I150" i="20"/>
  <c r="H150" i="20"/>
  <c r="U150" i="20" s="1"/>
  <c r="I153" i="20"/>
  <c r="G219" i="20"/>
  <c r="G220" i="20"/>
  <c r="W150" i="20"/>
  <c r="G187" i="20"/>
  <c r="H187" i="20"/>
  <c r="G163" i="20"/>
  <c r="Y163" i="20" s="1"/>
  <c r="Y166" i="20"/>
  <c r="Y167" i="20"/>
  <c r="Y168" i="20"/>
  <c r="Y169" i="20"/>
  <c r="Y170" i="20"/>
  <c r="Y171" i="20"/>
  <c r="Y164" i="20"/>
  <c r="Y165" i="20"/>
  <c r="H163" i="20"/>
  <c r="H172" i="20"/>
  <c r="Z166" i="20"/>
  <c r="Z167" i="20"/>
  <c r="Z168" i="20"/>
  <c r="Z169" i="20"/>
  <c r="Z170" i="20"/>
  <c r="Z171" i="20"/>
  <c r="Z164" i="20"/>
  <c r="Z165" i="20"/>
  <c r="I163" i="20"/>
  <c r="I172" i="20"/>
  <c r="AA166" i="20"/>
  <c r="AA167" i="20"/>
  <c r="AA168" i="20"/>
  <c r="AA169" i="20"/>
  <c r="AA170" i="20"/>
  <c r="AA171" i="20"/>
  <c r="AA164" i="20"/>
  <c r="AA165" i="20"/>
  <c r="M63" i="18"/>
  <c r="M64" i="18"/>
  <c r="M66" i="18"/>
  <c r="Q63" i="18"/>
  <c r="Q64" i="18"/>
  <c r="Q66" i="18"/>
  <c r="E12" i="18"/>
  <c r="L63" i="18"/>
  <c r="L64" i="18"/>
  <c r="L66" i="18"/>
  <c r="I89" i="18"/>
  <c r="I90" i="18"/>
  <c r="O90" i="18"/>
  <c r="V90" i="18" s="1"/>
  <c r="H186" i="20"/>
  <c r="AA186" i="20"/>
  <c r="G181" i="20"/>
  <c r="H181" i="20"/>
  <c r="G183" i="20"/>
  <c r="H183" i="20" s="1"/>
  <c r="G184" i="20"/>
  <c r="H184" i="20"/>
  <c r="G185" i="20"/>
  <c r="G182" i="20"/>
  <c r="H182" i="20" s="1"/>
  <c r="P73" i="18"/>
  <c r="G75" i="18"/>
  <c r="H75" i="18"/>
  <c r="P75" i="18"/>
  <c r="G78" i="18"/>
  <c r="H78" i="18" s="1"/>
  <c r="P78" i="18"/>
  <c r="G80" i="18"/>
  <c r="G79" i="18"/>
  <c r="H79" i="18"/>
  <c r="Y79" i="18"/>
  <c r="P79" i="18"/>
  <c r="P80" i="18"/>
  <c r="G81" i="18"/>
  <c r="H81" i="18" s="1"/>
  <c r="AB81" i="18" s="1"/>
  <c r="P81" i="18"/>
  <c r="Q73" i="18"/>
  <c r="Q75" i="18"/>
  <c r="Q78" i="18"/>
  <c r="Q79" i="18"/>
  <c r="Q80" i="18"/>
  <c r="Q81" i="18"/>
  <c r="R73" i="18"/>
  <c r="R75" i="18"/>
  <c r="R78" i="18"/>
  <c r="R79" i="18"/>
  <c r="Z79" i="18" s="1"/>
  <c r="R80" i="18"/>
  <c r="R81" i="18"/>
  <c r="T73" i="18"/>
  <c r="T75" i="18"/>
  <c r="T78" i="18"/>
  <c r="T79" i="18"/>
  <c r="S73" i="18"/>
  <c r="S75" i="18"/>
  <c r="W75" i="18" s="1"/>
  <c r="S78" i="18"/>
  <c r="S79" i="18"/>
  <c r="S80" i="18"/>
  <c r="S81" i="18"/>
  <c r="T81" i="18"/>
  <c r="T80" i="18"/>
  <c r="G77" i="18"/>
  <c r="H77" i="18"/>
  <c r="P77" i="18"/>
  <c r="Q77" i="18"/>
  <c r="R77" i="18"/>
  <c r="T77" i="18"/>
  <c r="S77" i="18"/>
  <c r="G6" i="30"/>
  <c r="G13" i="30" s="1"/>
  <c r="F6" i="30"/>
  <c r="L6" i="30"/>
  <c r="L13" i="30" s="1"/>
  <c r="H89" i="20"/>
  <c r="G18" i="21" s="1"/>
  <c r="E87" i="18"/>
  <c r="C164" i="11"/>
  <c r="E13" i="30"/>
  <c r="C20" i="30" s="1"/>
  <c r="D6" i="30"/>
  <c r="K6" i="30" s="1"/>
  <c r="E6" i="30"/>
  <c r="D130" i="30"/>
  <c r="E158" i="30"/>
  <c r="G158" i="30"/>
  <c r="C158" i="30"/>
  <c r="D126" i="30"/>
  <c r="D129" i="30"/>
  <c r="E157" i="30" s="1"/>
  <c r="G157" i="30" s="1"/>
  <c r="C157" i="30"/>
  <c r="G114" i="30"/>
  <c r="D114" i="30"/>
  <c r="E156" i="30" s="1"/>
  <c r="G113" i="30"/>
  <c r="D113" i="30"/>
  <c r="F156" i="30" s="1"/>
  <c r="C156" i="30"/>
  <c r="G109" i="30"/>
  <c r="D109" i="30"/>
  <c r="G112" i="30"/>
  <c r="D112" i="30" s="1"/>
  <c r="E155" i="30"/>
  <c r="G155" i="30" s="1"/>
  <c r="G110" i="30"/>
  <c r="D110" i="30" s="1"/>
  <c r="F155" i="30" s="1"/>
  <c r="G111" i="30"/>
  <c r="D111" i="30"/>
  <c r="C155" i="30"/>
  <c r="D104" i="30"/>
  <c r="E154" i="30" s="1"/>
  <c r="D106" i="30"/>
  <c r="D107" i="30"/>
  <c r="D108" i="30"/>
  <c r="G105" i="30"/>
  <c r="D105" i="30" s="1"/>
  <c r="F154" i="30" s="1"/>
  <c r="G154" i="30"/>
  <c r="C154" i="30"/>
  <c r="G101" i="30"/>
  <c r="D101" i="30"/>
  <c r="E153" i="30"/>
  <c r="G99" i="30"/>
  <c r="D99" i="30" s="1"/>
  <c r="F153" i="30" s="1"/>
  <c r="G100" i="30"/>
  <c r="D100" i="30"/>
  <c r="C153" i="30"/>
  <c r="E152" i="30"/>
  <c r="G152" i="30"/>
  <c r="C152" i="30"/>
  <c r="D115" i="30"/>
  <c r="D116" i="30"/>
  <c r="E151" i="30" s="1"/>
  <c r="G151" i="30" s="1"/>
  <c r="G120" i="30"/>
  <c r="D120" i="30" s="1"/>
  <c r="D121" i="30"/>
  <c r="D122" i="30"/>
  <c r="D123" i="30"/>
  <c r="G117" i="30"/>
  <c r="D117" i="30"/>
  <c r="D118" i="30"/>
  <c r="G119" i="30"/>
  <c r="D119" i="30"/>
  <c r="F151" i="30"/>
  <c r="C151" i="30"/>
  <c r="D86" i="30"/>
  <c r="D87" i="30"/>
  <c r="D88" i="30"/>
  <c r="G89" i="30"/>
  <c r="D89" i="30"/>
  <c r="G90" i="30"/>
  <c r="D90" i="30"/>
  <c r="D91" i="30"/>
  <c r="G92" i="30"/>
  <c r="D92" i="30"/>
  <c r="D93" i="30"/>
  <c r="C150" i="30"/>
  <c r="D82" i="30"/>
  <c r="E149" i="30" s="1"/>
  <c r="D83" i="30"/>
  <c r="G149" i="30"/>
  <c r="D71" i="30"/>
  <c r="D73" i="30"/>
  <c r="D76" i="30"/>
  <c r="E148" i="30"/>
  <c r="G148" i="30"/>
  <c r="C148" i="30"/>
  <c r="D65" i="30"/>
  <c r="E147" i="30"/>
  <c r="G147" i="30" s="1"/>
  <c r="F57" i="30"/>
  <c r="F58" i="30"/>
  <c r="F59" i="30"/>
  <c r="G59" i="30" s="1"/>
  <c r="F60" i="30"/>
  <c r="G60" i="30" s="1"/>
  <c r="G58" i="30"/>
  <c r="G57" i="30"/>
  <c r="D50" i="30"/>
  <c r="N50" i="30"/>
  <c r="N52" i="30" s="1"/>
  <c r="O50" i="30"/>
  <c r="O52" i="30" s="1"/>
  <c r="G50" i="30"/>
  <c r="N51" i="30"/>
  <c r="O51" i="30"/>
  <c r="G51" i="30"/>
  <c r="I51" i="30"/>
  <c r="P51" i="30"/>
  <c r="Q51" i="30" s="1"/>
  <c r="M52" i="30"/>
  <c r="L52" i="30"/>
  <c r="K52" i="30"/>
  <c r="J52" i="30"/>
  <c r="H52" i="30"/>
  <c r="F52" i="30"/>
  <c r="E52" i="30"/>
  <c r="D52" i="30"/>
  <c r="C52" i="30"/>
  <c r="G46" i="30"/>
  <c r="G45" i="30"/>
  <c r="G44" i="30"/>
  <c r="I43" i="30"/>
  <c r="G43" i="30"/>
  <c r="G42" i="30"/>
  <c r="D42" i="30"/>
  <c r="G41" i="30"/>
  <c r="D41" i="30"/>
  <c r="D14" i="30" s="1"/>
  <c r="G40" i="30"/>
  <c r="D40" i="30"/>
  <c r="N39" i="30"/>
  <c r="F35" i="30"/>
  <c r="J28" i="30"/>
  <c r="J31" i="30" s="1"/>
  <c r="K28" i="30"/>
  <c r="J29" i="30"/>
  <c r="K29" i="30" s="1"/>
  <c r="J30" i="30"/>
  <c r="K30" i="30"/>
  <c r="I31" i="30"/>
  <c r="R20" i="30"/>
  <c r="R24" i="30" s="1"/>
  <c r="L7" i="30"/>
  <c r="R21" i="30" s="1"/>
  <c r="L8" i="30"/>
  <c r="R22" i="30"/>
  <c r="R23" i="30"/>
  <c r="P6" i="30"/>
  <c r="N20" i="30"/>
  <c r="N24" i="30" s="1"/>
  <c r="O20" i="30"/>
  <c r="O24" i="30" s="1"/>
  <c r="N21" i="30"/>
  <c r="O21" i="30" s="1"/>
  <c r="O22" i="30"/>
  <c r="O23" i="30"/>
  <c r="J6" i="30"/>
  <c r="J13" i="30"/>
  <c r="J16" i="30" s="1"/>
  <c r="O6" i="30"/>
  <c r="Q6" i="30"/>
  <c r="E14" i="30"/>
  <c r="F7" i="30"/>
  <c r="F14" i="30" s="1"/>
  <c r="D21" i="30"/>
  <c r="I14" i="30"/>
  <c r="E21" i="30" s="1"/>
  <c r="J14" i="30"/>
  <c r="F21" i="30"/>
  <c r="L14" i="30"/>
  <c r="N14" i="30"/>
  <c r="H21" i="30"/>
  <c r="O7" i="30"/>
  <c r="O8" i="30"/>
  <c r="Q7" i="30"/>
  <c r="E15" i="30"/>
  <c r="C22" i="30"/>
  <c r="F8" i="30"/>
  <c r="F15" i="30"/>
  <c r="D22" i="30" s="1"/>
  <c r="I15" i="30"/>
  <c r="E22" i="30"/>
  <c r="L15" i="30"/>
  <c r="N15" i="30"/>
  <c r="H22" i="30"/>
  <c r="Q8" i="30"/>
  <c r="J15" i="30"/>
  <c r="F23" i="30" s="1"/>
  <c r="K23" i="30" s="1"/>
  <c r="G23" i="30"/>
  <c r="R19" i="30"/>
  <c r="N19" i="30"/>
  <c r="R13" i="30"/>
  <c r="R16" i="30" s="1"/>
  <c r="R14" i="30"/>
  <c r="R15" i="30"/>
  <c r="P13" i="30"/>
  <c r="P14" i="30"/>
  <c r="P15" i="30"/>
  <c r="P16" i="30"/>
  <c r="M7" i="30"/>
  <c r="M8" i="30"/>
  <c r="K7" i="30"/>
  <c r="K14" i="30" s="1"/>
  <c r="K8" i="30"/>
  <c r="I13" i="30"/>
  <c r="I16" i="30"/>
  <c r="H13" i="30"/>
  <c r="H7" i="30"/>
  <c r="H8" i="30"/>
  <c r="G8" i="30"/>
  <c r="G15" i="30"/>
  <c r="D8" i="30"/>
  <c r="R12" i="30"/>
  <c r="Q12" i="30"/>
  <c r="P12" i="30"/>
  <c r="O12" i="30"/>
  <c r="N12" i="30"/>
  <c r="M12" i="30"/>
  <c r="L12" i="30"/>
  <c r="K12" i="30"/>
  <c r="J12" i="30"/>
  <c r="I12" i="30"/>
  <c r="H12" i="30"/>
  <c r="G12" i="30"/>
  <c r="F12" i="30"/>
  <c r="E12" i="30"/>
  <c r="R9" i="30"/>
  <c r="P9" i="30"/>
  <c r="J9" i="30"/>
  <c r="I9" i="30"/>
  <c r="H6" i="30"/>
  <c r="H9" i="30" s="1"/>
  <c r="E9" i="30"/>
  <c r="D9" i="30"/>
  <c r="AA184" i="1"/>
  <c r="H221" i="1"/>
  <c r="H222" i="1"/>
  <c r="J27" i="13"/>
  <c r="K27" i="13"/>
  <c r="L27" i="13" s="1"/>
  <c r="N27" i="13" s="1"/>
  <c r="C67" i="1"/>
  <c r="C11" i="13"/>
  <c r="D61" i="4"/>
  <c r="D59" i="4"/>
  <c r="D55" i="4"/>
  <c r="Y167" i="1"/>
  <c r="Y168" i="1"/>
  <c r="Y169" i="1"/>
  <c r="Y170" i="1"/>
  <c r="Y171" i="1"/>
  <c r="Z167" i="1"/>
  <c r="Z168" i="1"/>
  <c r="Z169" i="1"/>
  <c r="Z170" i="1"/>
  <c r="Z171" i="1"/>
  <c r="AA167" i="1"/>
  <c r="AA168" i="1"/>
  <c r="AA169" i="1"/>
  <c r="AA170" i="1"/>
  <c r="AA171" i="1"/>
  <c r="AB167" i="1"/>
  <c r="AB168" i="1"/>
  <c r="AB163" i="1"/>
  <c r="AB172" i="1"/>
  <c r="AB169" i="1"/>
  <c r="AB170" i="1"/>
  <c r="AB171" i="1"/>
  <c r="H110" i="20"/>
  <c r="H9" i="20"/>
  <c r="Y181" i="20"/>
  <c r="Y184" i="20"/>
  <c r="H185" i="20"/>
  <c r="Y186" i="20"/>
  <c r="R187" i="20"/>
  <c r="R180" i="20"/>
  <c r="R181" i="20"/>
  <c r="Z181" i="20"/>
  <c r="R182" i="20"/>
  <c r="R183" i="20"/>
  <c r="Z183" i="20"/>
  <c r="R184" i="20"/>
  <c r="R185" i="20"/>
  <c r="Z185" i="20"/>
  <c r="R186" i="20"/>
  <c r="Z186" i="20" s="1"/>
  <c r="L82" i="20"/>
  <c r="L87" i="20"/>
  <c r="L90" i="20"/>
  <c r="L105" i="20"/>
  <c r="J163" i="20"/>
  <c r="AB163" i="20" s="1"/>
  <c r="J172" i="20"/>
  <c r="AB172" i="20" s="1"/>
  <c r="AB166" i="20"/>
  <c r="AB167" i="20"/>
  <c r="AB168" i="20"/>
  <c r="AB169" i="20"/>
  <c r="AB170" i="20"/>
  <c r="AB171" i="20"/>
  <c r="AB164" i="20"/>
  <c r="AB165" i="20"/>
  <c r="K7" i="20"/>
  <c r="Q187" i="20"/>
  <c r="Q180" i="20"/>
  <c r="Q181" i="20"/>
  <c r="AB181" i="20"/>
  <c r="Q182" i="20"/>
  <c r="Q183" i="20"/>
  <c r="AB183" i="20"/>
  <c r="Q184" i="20"/>
  <c r="Q185" i="20"/>
  <c r="AB185" i="20"/>
  <c r="Q186" i="20"/>
  <c r="AB186" i="20" s="1"/>
  <c r="C69" i="20"/>
  <c r="C70" i="20" s="1"/>
  <c r="J206" i="20" s="1"/>
  <c r="L206" i="20" s="1"/>
  <c r="C65" i="20"/>
  <c r="C66" i="20" s="1"/>
  <c r="C64" i="20"/>
  <c r="C4" i="20"/>
  <c r="C26" i="20"/>
  <c r="C22" i="20"/>
  <c r="C16" i="20"/>
  <c r="C17" i="20" s="1"/>
  <c r="C18" i="20" s="1"/>
  <c r="J202" i="20"/>
  <c r="L202" i="20" s="1"/>
  <c r="C33" i="20"/>
  <c r="C35" i="20" s="1"/>
  <c r="C36" i="20"/>
  <c r="J203" i="20" s="1"/>
  <c r="L203" i="20" s="1"/>
  <c r="C40" i="20"/>
  <c r="C41" i="20"/>
  <c r="C44" i="20"/>
  <c r="C43" i="20"/>
  <c r="C45" i="20"/>
  <c r="C50" i="20"/>
  <c r="F163" i="20"/>
  <c r="F172" i="20"/>
  <c r="X166" i="20"/>
  <c r="X167" i="20"/>
  <c r="X168" i="20"/>
  <c r="X169" i="20"/>
  <c r="X170" i="20"/>
  <c r="X171" i="20"/>
  <c r="X164" i="20"/>
  <c r="X165" i="20"/>
  <c r="T180" i="20"/>
  <c r="T181" i="20"/>
  <c r="T182" i="20"/>
  <c r="T183" i="20"/>
  <c r="T184" i="20"/>
  <c r="X184" i="20"/>
  <c r="T185" i="20"/>
  <c r="T186" i="20"/>
  <c r="X186" i="20" s="1"/>
  <c r="P187" i="20"/>
  <c r="AC187" i="20" s="1"/>
  <c r="P180" i="20"/>
  <c r="P181" i="20"/>
  <c r="AC181" i="20"/>
  <c r="P182" i="20"/>
  <c r="P183" i="20"/>
  <c r="AC183" i="20"/>
  <c r="P184" i="20"/>
  <c r="P185" i="20"/>
  <c r="AC185" i="20"/>
  <c r="P186" i="20"/>
  <c r="AC186" i="20"/>
  <c r="H4" i="20"/>
  <c r="H11" i="20" s="1"/>
  <c r="K200" i="20" s="1"/>
  <c r="E163" i="20"/>
  <c r="W163" i="20"/>
  <c r="E172" i="20"/>
  <c r="W166" i="20"/>
  <c r="W167" i="20"/>
  <c r="W168" i="20"/>
  <c r="W169" i="20"/>
  <c r="W170" i="20"/>
  <c r="W171" i="20"/>
  <c r="W164" i="20"/>
  <c r="W165" i="20"/>
  <c r="S187" i="20"/>
  <c r="S180" i="20"/>
  <c r="S181" i="20"/>
  <c r="S182" i="20"/>
  <c r="S183" i="20"/>
  <c r="S184" i="20"/>
  <c r="W184" i="20" s="1"/>
  <c r="S185" i="20"/>
  <c r="S186" i="20"/>
  <c r="W186" i="20" s="1"/>
  <c r="AA185" i="20"/>
  <c r="F161" i="20"/>
  <c r="G161" i="20"/>
  <c r="H161" i="20"/>
  <c r="I161" i="20"/>
  <c r="J161" i="20"/>
  <c r="K161" i="20"/>
  <c r="F173" i="20"/>
  <c r="G173" i="20"/>
  <c r="H173" i="20"/>
  <c r="I173" i="20"/>
  <c r="J173" i="20"/>
  <c r="K173" i="20"/>
  <c r="E173" i="20"/>
  <c r="E161" i="20"/>
  <c r="E2" i="26"/>
  <c r="G100" i="20"/>
  <c r="E36" i="26" s="1"/>
  <c r="G101" i="20"/>
  <c r="E37" i="26" s="1"/>
  <c r="G102" i="20"/>
  <c r="E38" i="26" s="1"/>
  <c r="G103" i="20"/>
  <c r="E39" i="26"/>
  <c r="G104" i="20"/>
  <c r="E40" i="26" s="1"/>
  <c r="G105" i="20"/>
  <c r="E41" i="26" s="1"/>
  <c r="G106" i="20"/>
  <c r="E42" i="26" s="1"/>
  <c r="G107" i="20"/>
  <c r="G108" i="20"/>
  <c r="E44" i="26" s="1"/>
  <c r="G109" i="20"/>
  <c r="E45" i="26" s="1"/>
  <c r="G20" i="18"/>
  <c r="F27" i="21"/>
  <c r="G21" i="18"/>
  <c r="E25" i="26"/>
  <c r="G22" i="18"/>
  <c r="F32" i="21"/>
  <c r="E26" i="26"/>
  <c r="E27" i="26"/>
  <c r="G26" i="18"/>
  <c r="E28" i="26" s="1"/>
  <c r="G19" i="18"/>
  <c r="G34" i="18"/>
  <c r="H100" i="1"/>
  <c r="E8" i="26"/>
  <c r="H108" i="1"/>
  <c r="E16" i="26"/>
  <c r="H109" i="1"/>
  <c r="E17" i="26" s="1"/>
  <c r="G88" i="18"/>
  <c r="H88" i="18"/>
  <c r="T88" i="18" s="1"/>
  <c r="AA88" i="18" s="1"/>
  <c r="J88" i="18"/>
  <c r="H91" i="18"/>
  <c r="P91" i="18"/>
  <c r="H92" i="18"/>
  <c r="K91" i="18"/>
  <c r="K92" i="18"/>
  <c r="L88" i="18"/>
  <c r="L91" i="18"/>
  <c r="L92" i="18"/>
  <c r="M88" i="18"/>
  <c r="N91" i="18"/>
  <c r="M91" i="18" s="1"/>
  <c r="N92" i="18"/>
  <c r="M92" i="18"/>
  <c r="N88" i="18"/>
  <c r="I91" i="18"/>
  <c r="I92" i="18"/>
  <c r="I88" i="18"/>
  <c r="H183" i="1"/>
  <c r="Y183" i="1" s="1"/>
  <c r="S181" i="1"/>
  <c r="S183" i="1"/>
  <c r="S184" i="1"/>
  <c r="R181" i="1"/>
  <c r="R183" i="1"/>
  <c r="R184" i="1"/>
  <c r="B35" i="26"/>
  <c r="B37" i="26"/>
  <c r="B38" i="26"/>
  <c r="B39" i="26"/>
  <c r="B40" i="26"/>
  <c r="B41" i="26"/>
  <c r="B42" i="26"/>
  <c r="B43" i="26"/>
  <c r="B44" i="26"/>
  <c r="B45" i="26"/>
  <c r="B46" i="26"/>
  <c r="C46" i="26" s="1"/>
  <c r="B47" i="26"/>
  <c r="B109" i="20"/>
  <c r="A45" i="26" s="1"/>
  <c r="B105" i="20"/>
  <c r="A41" i="26" s="1"/>
  <c r="B106" i="20"/>
  <c r="A42" i="26" s="1"/>
  <c r="B107" i="20"/>
  <c r="A43" i="26" s="1"/>
  <c r="B108" i="20"/>
  <c r="B103" i="20"/>
  <c r="A39" i="26" s="1"/>
  <c r="B104" i="20"/>
  <c r="A40" i="26" s="1"/>
  <c r="B100" i="20"/>
  <c r="A36" i="26"/>
  <c r="B101" i="20"/>
  <c r="A37" i="26" s="1"/>
  <c r="B102" i="20"/>
  <c r="A38" i="26" s="1"/>
  <c r="A25" i="26"/>
  <c r="A27" i="26"/>
  <c r="B26" i="18"/>
  <c r="B41" i="18" s="1"/>
  <c r="B19" i="18"/>
  <c r="A23" i="26"/>
  <c r="B11" i="26"/>
  <c r="B14" i="26"/>
  <c r="B107" i="1"/>
  <c r="A15" i="26"/>
  <c r="B108" i="1"/>
  <c r="A16" i="26" s="1"/>
  <c r="B109" i="1"/>
  <c r="A17" i="26"/>
  <c r="B110" i="1"/>
  <c r="A18" i="26"/>
  <c r="B103" i="1"/>
  <c r="A11" i="26"/>
  <c r="B104" i="1"/>
  <c r="A12" i="26" s="1"/>
  <c r="B105" i="1"/>
  <c r="B106" i="1"/>
  <c r="A14" i="26" s="1"/>
  <c r="B97" i="1"/>
  <c r="B118" i="1" s="1"/>
  <c r="B98" i="1"/>
  <c r="A6" i="26"/>
  <c r="B99" i="1"/>
  <c r="A7" i="26" s="1"/>
  <c r="B100" i="1"/>
  <c r="A8" i="26" s="1"/>
  <c r="B101" i="1"/>
  <c r="B102" i="1"/>
  <c r="A10" i="26"/>
  <c r="B96" i="1"/>
  <c r="A4" i="26" s="1"/>
  <c r="C175" i="11"/>
  <c r="C174" i="11"/>
  <c r="C173" i="11"/>
  <c r="C165" i="11"/>
  <c r="I63" i="23"/>
  <c r="J63" i="23"/>
  <c r="K63" i="23"/>
  <c r="L63" i="23"/>
  <c r="M63" i="23"/>
  <c r="I64" i="23"/>
  <c r="J64" i="23"/>
  <c r="H64" i="23"/>
  <c r="H63" i="23"/>
  <c r="F64" i="23"/>
  <c r="G64" i="23"/>
  <c r="F63" i="23"/>
  <c r="G63" i="23" s="1"/>
  <c r="P63" i="23"/>
  <c r="B64" i="23"/>
  <c r="B63" i="23"/>
  <c r="H13" i="11"/>
  <c r="T188" i="1"/>
  <c r="F90" i="1"/>
  <c r="G33" i="21"/>
  <c r="F33" i="21"/>
  <c r="G27" i="18"/>
  <c r="F35" i="21"/>
  <c r="E33" i="21"/>
  <c r="B27" i="18"/>
  <c r="E35" i="21"/>
  <c r="E36" i="21"/>
  <c r="H10" i="25"/>
  <c r="H10" i="24"/>
  <c r="H10" i="23"/>
  <c r="J10" i="23"/>
  <c r="F112" i="25"/>
  <c r="E112" i="25"/>
  <c r="D112" i="25"/>
  <c r="C112" i="25"/>
  <c r="F110" i="25"/>
  <c r="E109" i="25"/>
  <c r="D109" i="25"/>
  <c r="D110" i="25"/>
  <c r="C109" i="25"/>
  <c r="C110" i="25"/>
  <c r="E108" i="25"/>
  <c r="C108" i="25"/>
  <c r="F107" i="25"/>
  <c r="E107" i="25"/>
  <c r="D107" i="25"/>
  <c r="C107" i="25"/>
  <c r="I87" i="25"/>
  <c r="I88" i="25"/>
  <c r="K63" i="25"/>
  <c r="K81" i="25"/>
  <c r="J81" i="25"/>
  <c r="I80" i="25"/>
  <c r="H80" i="25"/>
  <c r="G80" i="25"/>
  <c r="F80" i="25"/>
  <c r="E80" i="25"/>
  <c r="D80" i="25"/>
  <c r="C80" i="25"/>
  <c r="M67" i="25"/>
  <c r="L67" i="25" s="1"/>
  <c r="K67" i="25"/>
  <c r="J67" i="25"/>
  <c r="H67" i="25"/>
  <c r="G67" i="25"/>
  <c r="O66" i="25"/>
  <c r="M66" i="25"/>
  <c r="S66" i="25" s="1"/>
  <c r="L66" i="25"/>
  <c r="R66" i="25"/>
  <c r="K66" i="25"/>
  <c r="Q66" i="25" s="1"/>
  <c r="J66" i="25"/>
  <c r="H66" i="25"/>
  <c r="G66" i="25"/>
  <c r="P66" i="25"/>
  <c r="O65" i="25"/>
  <c r="M65" i="25"/>
  <c r="L65" i="25"/>
  <c r="K65" i="25"/>
  <c r="J65" i="25"/>
  <c r="H65" i="25"/>
  <c r="N65" i="25" s="1"/>
  <c r="G65" i="25"/>
  <c r="O64" i="25"/>
  <c r="M64" i="25"/>
  <c r="L64" i="25" s="1"/>
  <c r="K64" i="25"/>
  <c r="J64" i="25"/>
  <c r="H64" i="25"/>
  <c r="G64" i="25"/>
  <c r="M63" i="25"/>
  <c r="L63" i="25"/>
  <c r="J63" i="25"/>
  <c r="E54" i="25"/>
  <c r="E53" i="25"/>
  <c r="G46" i="25"/>
  <c r="F46" i="25"/>
  <c r="M46" i="25" s="1"/>
  <c r="E46" i="25"/>
  <c r="B46" i="25"/>
  <c r="G45" i="25"/>
  <c r="F45" i="25"/>
  <c r="E45" i="25"/>
  <c r="B45" i="25"/>
  <c r="G44" i="25"/>
  <c r="F44" i="25"/>
  <c r="M44" i="25" s="1"/>
  <c r="E44" i="25"/>
  <c r="B44" i="25"/>
  <c r="G43" i="25"/>
  <c r="F43" i="25"/>
  <c r="E43" i="25"/>
  <c r="B43" i="25"/>
  <c r="G42" i="25"/>
  <c r="F42" i="25"/>
  <c r="M42" i="25" s="1"/>
  <c r="E42" i="25"/>
  <c r="B42" i="25"/>
  <c r="G41" i="25"/>
  <c r="D41" i="25"/>
  <c r="B41" i="25"/>
  <c r="G40" i="25"/>
  <c r="D40" i="25"/>
  <c r="B40" i="25"/>
  <c r="G28" i="25"/>
  <c r="G22" i="25"/>
  <c r="G34" i="25"/>
  <c r="D22" i="25"/>
  <c r="B22" i="25"/>
  <c r="B34" i="25" s="1"/>
  <c r="O21" i="25"/>
  <c r="G21" i="25"/>
  <c r="G33" i="25"/>
  <c r="D21" i="25"/>
  <c r="B21" i="25"/>
  <c r="B33" i="25"/>
  <c r="O20" i="25"/>
  <c r="G20" i="25"/>
  <c r="G32" i="25"/>
  <c r="D20" i="25"/>
  <c r="E20" i="25" s="1"/>
  <c r="D32" i="25"/>
  <c r="F32" i="25" s="1"/>
  <c r="B20" i="25"/>
  <c r="B32" i="25" s="1"/>
  <c r="O19" i="25"/>
  <c r="G19" i="25"/>
  <c r="G31" i="25"/>
  <c r="D19" i="25"/>
  <c r="D31" i="25"/>
  <c r="E31" i="25"/>
  <c r="B19" i="25"/>
  <c r="B31" i="25" s="1"/>
  <c r="G18" i="25"/>
  <c r="G30" i="25" s="1"/>
  <c r="D18" i="25"/>
  <c r="D30" i="25"/>
  <c r="B18" i="25"/>
  <c r="B30" i="25" s="1"/>
  <c r="G17" i="25"/>
  <c r="G29" i="25"/>
  <c r="D17" i="25"/>
  <c r="B17" i="25"/>
  <c r="B29" i="25" s="1"/>
  <c r="G16" i="25"/>
  <c r="D16" i="25"/>
  <c r="D28" i="25" s="1"/>
  <c r="B16" i="25"/>
  <c r="B28" i="25"/>
  <c r="J10" i="25"/>
  <c r="F10" i="25"/>
  <c r="M10" i="25" s="1"/>
  <c r="E10" i="25"/>
  <c r="L10" i="25" s="1"/>
  <c r="J9" i="25"/>
  <c r="M9" i="25" s="1"/>
  <c r="H9" i="25"/>
  <c r="H21" i="25" s="1"/>
  <c r="F9" i="25"/>
  <c r="E9" i="25"/>
  <c r="J8" i="25"/>
  <c r="H20" i="25"/>
  <c r="E111" i="25" s="1"/>
  <c r="F8" i="25"/>
  <c r="E8" i="25"/>
  <c r="L8" i="25" s="1"/>
  <c r="H7" i="25"/>
  <c r="H19" i="25" s="1"/>
  <c r="H43" i="25" s="1"/>
  <c r="J7" i="25"/>
  <c r="F7" i="25"/>
  <c r="M7" i="25" s="1"/>
  <c r="E7" i="25"/>
  <c r="L7" i="25"/>
  <c r="H6" i="25"/>
  <c r="H18" i="25"/>
  <c r="F6" i="25"/>
  <c r="M6" i="25" s="1"/>
  <c r="E6" i="25"/>
  <c r="J5" i="25"/>
  <c r="L5" i="25" s="1"/>
  <c r="H5" i="25"/>
  <c r="H17" i="25" s="1"/>
  <c r="F5" i="25"/>
  <c r="M5" i="25"/>
  <c r="E5" i="25"/>
  <c r="J4" i="25"/>
  <c r="L4" i="25"/>
  <c r="H4" i="25"/>
  <c r="H16" i="25" s="1"/>
  <c r="H40" i="25" s="1"/>
  <c r="F4" i="25"/>
  <c r="E4" i="25"/>
  <c r="F112" i="24"/>
  <c r="E112" i="24"/>
  <c r="D112" i="24"/>
  <c r="C112" i="24"/>
  <c r="F110" i="24"/>
  <c r="E109" i="24"/>
  <c r="D109" i="24"/>
  <c r="D110" i="24"/>
  <c r="C109" i="24"/>
  <c r="E108" i="24"/>
  <c r="E110" i="24"/>
  <c r="C108" i="24"/>
  <c r="F107" i="24"/>
  <c r="E107" i="24"/>
  <c r="D107" i="24"/>
  <c r="C107" i="24"/>
  <c r="I87" i="24"/>
  <c r="I88" i="24" s="1"/>
  <c r="K63" i="24"/>
  <c r="K81" i="24"/>
  <c r="J81" i="24"/>
  <c r="I80" i="24"/>
  <c r="H80" i="24"/>
  <c r="G80" i="24"/>
  <c r="F80" i="24"/>
  <c r="E80" i="24"/>
  <c r="D80" i="24"/>
  <c r="C80" i="24"/>
  <c r="M67" i="24"/>
  <c r="L67" i="24" s="1"/>
  <c r="K67" i="24"/>
  <c r="J67" i="24"/>
  <c r="H67" i="24"/>
  <c r="G67" i="24"/>
  <c r="M66" i="24"/>
  <c r="L66" i="24" s="1"/>
  <c r="R66" i="24" s="1"/>
  <c r="K66" i="24"/>
  <c r="Q66" i="24" s="1"/>
  <c r="J66" i="24"/>
  <c r="H66" i="24"/>
  <c r="G66" i="24"/>
  <c r="O66" i="24" s="1"/>
  <c r="O65" i="24"/>
  <c r="M65" i="24"/>
  <c r="K65" i="24"/>
  <c r="Q65" i="24" s="1"/>
  <c r="J65" i="24"/>
  <c r="H65" i="24"/>
  <c r="N65" i="24" s="1"/>
  <c r="G65" i="24"/>
  <c r="O64" i="24"/>
  <c r="M64" i="24"/>
  <c r="S64" i="24" s="1"/>
  <c r="L64" i="24"/>
  <c r="R64" i="24" s="1"/>
  <c r="K64" i="24"/>
  <c r="Q64" i="24" s="1"/>
  <c r="J64" i="24"/>
  <c r="H64" i="24"/>
  <c r="G64" i="24"/>
  <c r="N64" i="24" s="1"/>
  <c r="M63" i="24"/>
  <c r="L63" i="24"/>
  <c r="J63" i="24"/>
  <c r="E54" i="24"/>
  <c r="E53" i="24"/>
  <c r="G46" i="24"/>
  <c r="F46" i="24"/>
  <c r="E46" i="24"/>
  <c r="B46" i="24"/>
  <c r="G45" i="24"/>
  <c r="F45" i="24"/>
  <c r="E45" i="24"/>
  <c r="B45" i="24"/>
  <c r="G44" i="24"/>
  <c r="F44" i="24"/>
  <c r="E44" i="24"/>
  <c r="B44" i="24"/>
  <c r="G43" i="24"/>
  <c r="F43" i="24"/>
  <c r="E43" i="24"/>
  <c r="B43" i="24"/>
  <c r="G42" i="24"/>
  <c r="F42" i="24"/>
  <c r="M42" i="24" s="1"/>
  <c r="E42" i="24"/>
  <c r="B42" i="24"/>
  <c r="G41" i="24"/>
  <c r="F41" i="24"/>
  <c r="E41" i="24"/>
  <c r="D41" i="24"/>
  <c r="B41" i="24"/>
  <c r="G40" i="24"/>
  <c r="D40" i="24"/>
  <c r="F40" i="24" s="1"/>
  <c r="B40" i="24"/>
  <c r="G22" i="24"/>
  <c r="G34" i="24"/>
  <c r="D22" i="24"/>
  <c r="D34" i="24"/>
  <c r="B22" i="24"/>
  <c r="B34" i="24" s="1"/>
  <c r="O21" i="24"/>
  <c r="G21" i="24"/>
  <c r="G33" i="24"/>
  <c r="D21" i="24"/>
  <c r="B21" i="24"/>
  <c r="B33" i="24" s="1"/>
  <c r="O20" i="24"/>
  <c r="H20" i="24"/>
  <c r="G20" i="24"/>
  <c r="G32" i="24" s="1"/>
  <c r="D20" i="24"/>
  <c r="B20" i="24"/>
  <c r="B32" i="24" s="1"/>
  <c r="O19" i="24"/>
  <c r="G19" i="24"/>
  <c r="G31" i="24"/>
  <c r="D19" i="24"/>
  <c r="B19" i="24"/>
  <c r="B31" i="24"/>
  <c r="G18" i="24"/>
  <c r="G30" i="24" s="1"/>
  <c r="D18" i="24"/>
  <c r="D30" i="24"/>
  <c r="F30" i="24" s="1"/>
  <c r="M30" i="24" s="1"/>
  <c r="B18" i="24"/>
  <c r="B30" i="24" s="1"/>
  <c r="H17" i="24"/>
  <c r="G17" i="24"/>
  <c r="G29" i="24" s="1"/>
  <c r="D17" i="24"/>
  <c r="B17" i="24"/>
  <c r="B29" i="24"/>
  <c r="G16" i="24"/>
  <c r="G28" i="24" s="1"/>
  <c r="E16" i="24"/>
  <c r="D16" i="24"/>
  <c r="F16" i="24" s="1"/>
  <c r="B16" i="24"/>
  <c r="B28" i="24" s="1"/>
  <c r="H22" i="24"/>
  <c r="N22" i="24"/>
  <c r="O22" i="24" s="1"/>
  <c r="F10" i="24"/>
  <c r="E10" i="24"/>
  <c r="H9" i="24"/>
  <c r="F9" i="24"/>
  <c r="E9" i="24"/>
  <c r="J8" i="24"/>
  <c r="F8" i="24"/>
  <c r="E8" i="24"/>
  <c r="H7" i="24"/>
  <c r="J7" i="24" s="1"/>
  <c r="F7" i="24"/>
  <c r="E7" i="24"/>
  <c r="L7" i="24" s="1"/>
  <c r="J6" i="24"/>
  <c r="H6" i="24"/>
  <c r="H18" i="24"/>
  <c r="H42" i="24" s="1"/>
  <c r="J42" i="24" s="1"/>
  <c r="H30" i="24"/>
  <c r="J30" i="24" s="1"/>
  <c r="F6" i="24"/>
  <c r="E6" i="24"/>
  <c r="H5" i="24"/>
  <c r="J5" i="24" s="1"/>
  <c r="F5" i="24"/>
  <c r="E5" i="24"/>
  <c r="M4" i="24"/>
  <c r="J4" i="24"/>
  <c r="H4" i="24"/>
  <c r="H16" i="24" s="1"/>
  <c r="H40" i="24" s="1"/>
  <c r="H28" i="24"/>
  <c r="J28" i="24" s="1"/>
  <c r="F4" i="24"/>
  <c r="E4" i="24"/>
  <c r="L4" i="24" s="1"/>
  <c r="F112" i="23"/>
  <c r="E112" i="23"/>
  <c r="D112" i="23"/>
  <c r="C112" i="23"/>
  <c r="F110" i="23"/>
  <c r="E109" i="23"/>
  <c r="D109" i="23"/>
  <c r="D110" i="23"/>
  <c r="C109" i="23"/>
  <c r="E108" i="23"/>
  <c r="C108" i="23"/>
  <c r="C110" i="23" s="1"/>
  <c r="F107" i="23"/>
  <c r="E107" i="23"/>
  <c r="D107" i="23"/>
  <c r="C107" i="23"/>
  <c r="I87" i="23"/>
  <c r="I88" i="23" s="1"/>
  <c r="K81" i="23"/>
  <c r="J81" i="23"/>
  <c r="I80" i="23"/>
  <c r="H80" i="23"/>
  <c r="G80" i="23"/>
  <c r="F80" i="23"/>
  <c r="E80" i="23"/>
  <c r="D80" i="23"/>
  <c r="C80" i="23"/>
  <c r="M67" i="23"/>
  <c r="L67" i="23" s="1"/>
  <c r="K67" i="23"/>
  <c r="Q67" i="23" s="1"/>
  <c r="J67" i="23"/>
  <c r="P67" i="23" s="1"/>
  <c r="H67" i="23"/>
  <c r="N67" i="23" s="1"/>
  <c r="G67" i="23"/>
  <c r="R67" i="23" s="1"/>
  <c r="M66" i="23"/>
  <c r="L66" i="23" s="1"/>
  <c r="K66" i="23"/>
  <c r="J66" i="23"/>
  <c r="H66" i="23"/>
  <c r="G66" i="23"/>
  <c r="O65" i="23"/>
  <c r="M65" i="23"/>
  <c r="L65" i="23"/>
  <c r="K65" i="23"/>
  <c r="J65" i="23"/>
  <c r="P65" i="23" s="1"/>
  <c r="H65" i="23"/>
  <c r="G65" i="23"/>
  <c r="Q65" i="23" s="1"/>
  <c r="E54" i="23"/>
  <c r="E53" i="23"/>
  <c r="G46" i="23"/>
  <c r="F46" i="23"/>
  <c r="E46" i="23"/>
  <c r="B46" i="23"/>
  <c r="G45" i="23"/>
  <c r="F45" i="23"/>
  <c r="E45" i="23"/>
  <c r="B45" i="23"/>
  <c r="G44" i="23"/>
  <c r="F44" i="23"/>
  <c r="E44" i="23"/>
  <c r="B44" i="23"/>
  <c r="G43" i="23"/>
  <c r="F43" i="23"/>
  <c r="E43" i="23"/>
  <c r="B43" i="23"/>
  <c r="G42" i="23"/>
  <c r="F42" i="23"/>
  <c r="E42" i="23"/>
  <c r="B42" i="23"/>
  <c r="G41" i="23"/>
  <c r="E41" i="23"/>
  <c r="D41" i="23"/>
  <c r="F41" i="23" s="1"/>
  <c r="B41" i="23"/>
  <c r="G40" i="23"/>
  <c r="D40" i="23"/>
  <c r="B40" i="23"/>
  <c r="G22" i="23"/>
  <c r="G34" i="23" s="1"/>
  <c r="D22" i="23"/>
  <c r="D34" i="23" s="1"/>
  <c r="B22" i="23"/>
  <c r="B34" i="23"/>
  <c r="O21" i="23"/>
  <c r="H21" i="23"/>
  <c r="H45" i="23" s="1"/>
  <c r="J45" i="23" s="1"/>
  <c r="G21" i="23"/>
  <c r="G33" i="23" s="1"/>
  <c r="D21" i="23"/>
  <c r="F21" i="23" s="1"/>
  <c r="B21" i="23"/>
  <c r="B33" i="23"/>
  <c r="O20" i="23"/>
  <c r="G20" i="23"/>
  <c r="G32" i="23" s="1"/>
  <c r="D20" i="23"/>
  <c r="F20" i="23"/>
  <c r="B20" i="23"/>
  <c r="B32" i="23" s="1"/>
  <c r="O19" i="23"/>
  <c r="G19" i="23"/>
  <c r="G31" i="23"/>
  <c r="F19" i="23"/>
  <c r="D19" i="23"/>
  <c r="D31" i="23"/>
  <c r="B19" i="23"/>
  <c r="B31" i="23"/>
  <c r="G18" i="23"/>
  <c r="G30" i="23"/>
  <c r="D18" i="23"/>
  <c r="E18" i="23" s="1"/>
  <c r="B18" i="23"/>
  <c r="B30" i="23"/>
  <c r="G17" i="23"/>
  <c r="G29" i="23"/>
  <c r="D17" i="23"/>
  <c r="F17" i="23" s="1"/>
  <c r="D29" i="23"/>
  <c r="B17" i="23"/>
  <c r="B29" i="23" s="1"/>
  <c r="G16" i="23"/>
  <c r="G28" i="23" s="1"/>
  <c r="D16" i="23"/>
  <c r="D28" i="23" s="1"/>
  <c r="F28" i="23" s="1"/>
  <c r="B16" i="23"/>
  <c r="B28" i="23" s="1"/>
  <c r="H22" i="23"/>
  <c r="F10" i="23"/>
  <c r="E10" i="23"/>
  <c r="J9" i="23"/>
  <c r="L9" i="23" s="1"/>
  <c r="H9" i="23"/>
  <c r="F9" i="23"/>
  <c r="M9" i="23" s="1"/>
  <c r="E9" i="23"/>
  <c r="H20" i="23"/>
  <c r="F8" i="23"/>
  <c r="E8" i="23"/>
  <c r="H7" i="23"/>
  <c r="F7" i="23"/>
  <c r="E7" i="23"/>
  <c r="H6" i="23"/>
  <c r="H18" i="23" s="1"/>
  <c r="H42" i="23" s="1"/>
  <c r="F6" i="23"/>
  <c r="E6" i="23"/>
  <c r="H5" i="23"/>
  <c r="F5" i="23"/>
  <c r="E5" i="23"/>
  <c r="H4" i="23"/>
  <c r="H16" i="23"/>
  <c r="N16" i="23" s="1"/>
  <c r="F4" i="23"/>
  <c r="E4" i="23"/>
  <c r="G24" i="21"/>
  <c r="F24" i="21"/>
  <c r="E24" i="21"/>
  <c r="G7" i="21"/>
  <c r="H7" i="21" s="1"/>
  <c r="G9" i="21"/>
  <c r="H9" i="21"/>
  <c r="G10" i="21"/>
  <c r="H10" i="21"/>
  <c r="G11" i="21"/>
  <c r="H11" i="21" s="1"/>
  <c r="G12" i="21"/>
  <c r="H12" i="21" s="1"/>
  <c r="G13" i="21"/>
  <c r="H13" i="21" s="1"/>
  <c r="G14" i="21"/>
  <c r="H14" i="21"/>
  <c r="G15" i="21"/>
  <c r="H15" i="21"/>
  <c r="G16" i="21"/>
  <c r="H16" i="21" s="1"/>
  <c r="G17" i="21"/>
  <c r="H17" i="21"/>
  <c r="H18" i="21"/>
  <c r="G19" i="21"/>
  <c r="H19" i="21" s="1"/>
  <c r="F4" i="21"/>
  <c r="G4" i="21"/>
  <c r="F5" i="2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G3" i="21"/>
  <c r="F3" i="21"/>
  <c r="E10" i="21"/>
  <c r="E11" i="21"/>
  <c r="E12" i="21"/>
  <c r="E13" i="21"/>
  <c r="E14" i="21"/>
  <c r="E15" i="21"/>
  <c r="E16" i="21"/>
  <c r="E17" i="21"/>
  <c r="E18" i="21"/>
  <c r="E19" i="21"/>
  <c r="E9" i="21"/>
  <c r="E4" i="21"/>
  <c r="E5" i="21"/>
  <c r="E6" i="21"/>
  <c r="E7" i="21"/>
  <c r="E8" i="21"/>
  <c r="E3" i="21"/>
  <c r="N90" i="20"/>
  <c r="R65" i="23"/>
  <c r="N65" i="23"/>
  <c r="O67" i="23"/>
  <c r="C63" i="24"/>
  <c r="F17" i="25"/>
  <c r="E19" i="25"/>
  <c r="F19" i="25"/>
  <c r="H44" i="24"/>
  <c r="J44" i="24"/>
  <c r="N16" i="24"/>
  <c r="O16" i="24" s="1"/>
  <c r="N18" i="24"/>
  <c r="O18" i="24"/>
  <c r="E22" i="24"/>
  <c r="F22" i="24"/>
  <c r="M22" i="24" s="1"/>
  <c r="D31" i="24"/>
  <c r="J40" i="24"/>
  <c r="L42" i="24"/>
  <c r="L10" i="23"/>
  <c r="M10" i="23"/>
  <c r="E17" i="23"/>
  <c r="D30" i="23"/>
  <c r="F30" i="23" s="1"/>
  <c r="M30" i="23" s="1"/>
  <c r="E30" i="23"/>
  <c r="F16" i="23"/>
  <c r="E19" i="23"/>
  <c r="E113" i="25"/>
  <c r="H32" i="25"/>
  <c r="J32" i="25" s="1"/>
  <c r="H44" i="25"/>
  <c r="J44" i="25" s="1"/>
  <c r="L44" i="25" s="1"/>
  <c r="F28" i="25"/>
  <c r="M28" i="25" s="1"/>
  <c r="E28" i="25"/>
  <c r="H28" i="25"/>
  <c r="J28" i="25" s="1"/>
  <c r="L28" i="25" s="1"/>
  <c r="J40" i="25"/>
  <c r="C111" i="25"/>
  <c r="C113" i="25"/>
  <c r="N16" i="25"/>
  <c r="O16" i="25" s="1"/>
  <c r="H42" i="25"/>
  <c r="J42" i="25"/>
  <c r="H30" i="25"/>
  <c r="J30" i="25"/>
  <c r="N18" i="25"/>
  <c r="O18" i="25" s="1"/>
  <c r="E32" i="25"/>
  <c r="F30" i="25"/>
  <c r="E30" i="25"/>
  <c r="L30" i="25" s="1"/>
  <c r="M4" i="25"/>
  <c r="M11" i="25" s="1"/>
  <c r="M8" i="25"/>
  <c r="F31" i="25"/>
  <c r="E16" i="25"/>
  <c r="E18" i="25"/>
  <c r="F20" i="25"/>
  <c r="H22" i="25"/>
  <c r="H45" i="25"/>
  <c r="J45" i="25" s="1"/>
  <c r="R65" i="25"/>
  <c r="P65" i="25"/>
  <c r="J6" i="25"/>
  <c r="F16" i="25"/>
  <c r="F18" i="25"/>
  <c r="S65" i="25"/>
  <c r="P67" i="25"/>
  <c r="H29" i="25"/>
  <c r="J29" i="25" s="1"/>
  <c r="Q65" i="25"/>
  <c r="H34" i="24"/>
  <c r="J34" i="24" s="1"/>
  <c r="L34" i="24" s="1"/>
  <c r="H46" i="24"/>
  <c r="J46" i="24" s="1"/>
  <c r="L46" i="24"/>
  <c r="F34" i="24"/>
  <c r="E34" i="24"/>
  <c r="M40" i="24"/>
  <c r="M7" i="24"/>
  <c r="M46" i="24"/>
  <c r="M8" i="24"/>
  <c r="J10" i="24"/>
  <c r="L10" i="24" s="1"/>
  <c r="E18" i="24"/>
  <c r="E30" i="24"/>
  <c r="L6" i="24"/>
  <c r="F18" i="24"/>
  <c r="N67" i="24"/>
  <c r="E21" i="24"/>
  <c r="F21" i="24"/>
  <c r="D33" i="24"/>
  <c r="F33" i="24" s="1"/>
  <c r="L8" i="24"/>
  <c r="M6" i="24"/>
  <c r="H32" i="24"/>
  <c r="J32" i="24" s="1"/>
  <c r="P64" i="24"/>
  <c r="P66" i="24"/>
  <c r="E111" i="24"/>
  <c r="J42" i="23"/>
  <c r="H30" i="23"/>
  <c r="J30" i="23"/>
  <c r="N18" i="23"/>
  <c r="O18" i="23"/>
  <c r="N22" i="23"/>
  <c r="O22" i="23" s="1"/>
  <c r="H46" i="23"/>
  <c r="J46" i="23"/>
  <c r="H34" i="23"/>
  <c r="J34" i="23"/>
  <c r="M34" i="23" s="1"/>
  <c r="O16" i="23"/>
  <c r="H40" i="23"/>
  <c r="J40" i="23"/>
  <c r="H28" i="23"/>
  <c r="J28" i="23"/>
  <c r="E28" i="23"/>
  <c r="E111" i="23"/>
  <c r="E113" i="23"/>
  <c r="H32" i="23"/>
  <c r="J32" i="23" s="1"/>
  <c r="M32" i="23" s="1"/>
  <c r="H44" i="23"/>
  <c r="J44" i="23"/>
  <c r="E29" i="23"/>
  <c r="F29" i="23"/>
  <c r="F34" i="23"/>
  <c r="E34" i="23"/>
  <c r="J4" i="23"/>
  <c r="L4" i="23" s="1"/>
  <c r="E22" i="23"/>
  <c r="F22" i="23"/>
  <c r="D32" i="23"/>
  <c r="E20" i="23"/>
  <c r="D33" i="23"/>
  <c r="E16" i="23"/>
  <c r="J8" i="23"/>
  <c r="M8" i="23"/>
  <c r="J6" i="23"/>
  <c r="L6" i="23" s="1"/>
  <c r="D111" i="23"/>
  <c r="D113" i="23" s="1"/>
  <c r="E21" i="23"/>
  <c r="E169" i="11"/>
  <c r="I21" i="25" s="1"/>
  <c r="G63" i="24"/>
  <c r="P63" i="24" s="1"/>
  <c r="C63" i="25"/>
  <c r="G63" i="25"/>
  <c r="I18" i="23"/>
  <c r="J18" i="23" s="1"/>
  <c r="L42" i="25"/>
  <c r="L6" i="25"/>
  <c r="M32" i="25"/>
  <c r="F111" i="25"/>
  <c r="F113" i="25" s="1"/>
  <c r="H31" i="25"/>
  <c r="J31" i="25"/>
  <c r="L31" i="25" s="1"/>
  <c r="J43" i="25"/>
  <c r="L43" i="25" s="1"/>
  <c r="M30" i="25"/>
  <c r="H34" i="25"/>
  <c r="J34" i="25"/>
  <c r="N22" i="25"/>
  <c r="O22" i="25" s="1"/>
  <c r="H46" i="25"/>
  <c r="J46" i="25" s="1"/>
  <c r="L46" i="25" s="1"/>
  <c r="E33" i="24"/>
  <c r="F33" i="23"/>
  <c r="E33" i="23"/>
  <c r="F32" i="23"/>
  <c r="E32" i="23"/>
  <c r="L32" i="23" s="1"/>
  <c r="L8" i="23"/>
  <c r="I22" i="23"/>
  <c r="J22" i="23" s="1"/>
  <c r="L22" i="23" s="1"/>
  <c r="O63" i="24"/>
  <c r="I22" i="24"/>
  <c r="J22" i="24" s="1"/>
  <c r="I22" i="25"/>
  <c r="J22" i="25"/>
  <c r="I44" i="11"/>
  <c r="O48" i="13"/>
  <c r="O49" i="13" s="1"/>
  <c r="O47" i="13"/>
  <c r="N44" i="13"/>
  <c r="N45" i="13"/>
  <c r="N33" i="13"/>
  <c r="J26" i="13"/>
  <c r="K26" i="13" s="1"/>
  <c r="L26" i="13" s="1"/>
  <c r="N26" i="13" s="1"/>
  <c r="G27" i="13"/>
  <c r="G26" i="13"/>
  <c r="G30" i="13"/>
  <c r="J44" i="13"/>
  <c r="K44" i="13" s="1"/>
  <c r="I31" i="13"/>
  <c r="I40" i="13" s="1"/>
  <c r="G31" i="13"/>
  <c r="G40" i="13" s="1"/>
  <c r="H18" i="13"/>
  <c r="H31" i="13" s="1"/>
  <c r="H40" i="13" s="1"/>
  <c r="H25" i="13"/>
  <c r="H24" i="13"/>
  <c r="H23" i="13"/>
  <c r="H22" i="13"/>
  <c r="H21" i="13"/>
  <c r="H20" i="13"/>
  <c r="H19" i="13"/>
  <c r="G15" i="13"/>
  <c r="H14" i="13"/>
  <c r="G19" i="13" s="1"/>
  <c r="I14" i="13"/>
  <c r="G20" i="13"/>
  <c r="J14" i="13"/>
  <c r="G21" i="13"/>
  <c r="K14" i="13"/>
  <c r="G22" i="13" s="1"/>
  <c r="L14" i="13"/>
  <c r="G23" i="13" s="1"/>
  <c r="M14" i="13"/>
  <c r="N14" i="13"/>
  <c r="G24" i="13" s="1"/>
  <c r="O14" i="13"/>
  <c r="G25" i="13" s="1"/>
  <c r="G14" i="13"/>
  <c r="G45" i="11"/>
  <c r="G46" i="11"/>
  <c r="G47" i="11"/>
  <c r="G44" i="11"/>
  <c r="F90" i="20"/>
  <c r="E90" i="20"/>
  <c r="H67" i="20"/>
  <c r="J221" i="20"/>
  <c r="I221" i="20"/>
  <c r="D221" i="20"/>
  <c r="C221" i="20"/>
  <c r="H220" i="20"/>
  <c r="F220" i="20"/>
  <c r="E220" i="20"/>
  <c r="H219" i="20"/>
  <c r="F219" i="20"/>
  <c r="E219" i="20"/>
  <c r="L193" i="20"/>
  <c r="M193" i="20"/>
  <c r="K193" i="20"/>
  <c r="H193" i="20"/>
  <c r="F193" i="20"/>
  <c r="G193" i="20" s="1"/>
  <c r="T187" i="20"/>
  <c r="AC174" i="20"/>
  <c r="AB174" i="20"/>
  <c r="AA174" i="20"/>
  <c r="Z174" i="20"/>
  <c r="Y174" i="20"/>
  <c r="X174" i="20"/>
  <c r="T174" i="20"/>
  <c r="E174" i="20"/>
  <c r="W174" i="20" s="1"/>
  <c r="T173" i="20"/>
  <c r="T172" i="20"/>
  <c r="T171" i="20"/>
  <c r="T170" i="20"/>
  <c r="T169" i="20"/>
  <c r="T168" i="20"/>
  <c r="T167" i="20"/>
  <c r="T166" i="20"/>
  <c r="T165" i="20"/>
  <c r="T164" i="20"/>
  <c r="T163" i="20"/>
  <c r="AC162" i="20"/>
  <c r="AB162" i="20"/>
  <c r="AA162" i="20"/>
  <c r="Z162" i="20"/>
  <c r="Y162" i="20"/>
  <c r="X162" i="20"/>
  <c r="W162" i="20"/>
  <c r="T162" i="20"/>
  <c r="T161" i="20"/>
  <c r="AC160" i="20"/>
  <c r="AB160" i="20"/>
  <c r="AA160" i="20"/>
  <c r="Z160" i="20"/>
  <c r="Y160" i="20"/>
  <c r="X160" i="20"/>
  <c r="W160" i="20"/>
  <c r="T160" i="20"/>
  <c r="G153" i="20"/>
  <c r="T153" i="20" s="1"/>
  <c r="B153" i="20"/>
  <c r="O153" i="20" s="1"/>
  <c r="G152" i="20"/>
  <c r="T152" i="20"/>
  <c r="B152" i="20"/>
  <c r="O152" i="20"/>
  <c r="G151" i="20"/>
  <c r="T151" i="20" s="1"/>
  <c r="B151" i="20"/>
  <c r="O151" i="20"/>
  <c r="G150" i="20"/>
  <c r="T150" i="20"/>
  <c r="B150" i="20"/>
  <c r="O150" i="20"/>
  <c r="G149" i="20"/>
  <c r="T149" i="20" s="1"/>
  <c r="B149" i="20"/>
  <c r="O149" i="20"/>
  <c r="G148" i="20"/>
  <c r="T148" i="20"/>
  <c r="B148" i="20"/>
  <c r="O148" i="20"/>
  <c r="G147" i="20"/>
  <c r="T147" i="20" s="1"/>
  <c r="B147" i="20"/>
  <c r="O147" i="20"/>
  <c r="G146" i="20"/>
  <c r="T146" i="20"/>
  <c r="B146" i="20"/>
  <c r="O146" i="20"/>
  <c r="G145" i="20"/>
  <c r="T145" i="20" s="1"/>
  <c r="B145" i="20"/>
  <c r="O145" i="20"/>
  <c r="G144" i="20"/>
  <c r="T144" i="20"/>
  <c r="B144" i="20"/>
  <c r="O144" i="20"/>
  <c r="G143" i="20"/>
  <c r="T143" i="20" s="1"/>
  <c r="B143" i="20"/>
  <c r="O143" i="20" s="1"/>
  <c r="G142" i="20"/>
  <c r="T142" i="20"/>
  <c r="B142" i="20"/>
  <c r="O142" i="20"/>
  <c r="G141" i="20"/>
  <c r="T141" i="20" s="1"/>
  <c r="B141" i="20"/>
  <c r="O141" i="20" s="1"/>
  <c r="G140" i="20"/>
  <c r="T140" i="20"/>
  <c r="B140" i="20"/>
  <c r="O140" i="20"/>
  <c r="G139" i="20"/>
  <c r="T139" i="20" s="1"/>
  <c r="B139" i="20"/>
  <c r="O139" i="20"/>
  <c r="G138" i="20"/>
  <c r="T138" i="20"/>
  <c r="B138" i="20"/>
  <c r="O138" i="20"/>
  <c r="I111" i="20"/>
  <c r="H111" i="20"/>
  <c r="H153" i="20"/>
  <c r="G111" i="20"/>
  <c r="G132" i="20" s="1"/>
  <c r="B111" i="20"/>
  <c r="G110" i="20"/>
  <c r="E46" i="26" s="1"/>
  <c r="D110" i="20"/>
  <c r="E110" i="20" s="1"/>
  <c r="D131" i="20"/>
  <c r="B110" i="20"/>
  <c r="G130" i="20"/>
  <c r="D130" i="20"/>
  <c r="G129" i="20"/>
  <c r="B128" i="20"/>
  <c r="G127" i="20"/>
  <c r="B127" i="20"/>
  <c r="G126" i="20"/>
  <c r="D126" i="20"/>
  <c r="B126" i="20"/>
  <c r="G125" i="20"/>
  <c r="D125" i="20"/>
  <c r="F125" i="20" s="1"/>
  <c r="G124" i="20"/>
  <c r="B124" i="20"/>
  <c r="G123" i="20"/>
  <c r="B123" i="20"/>
  <c r="G122" i="20"/>
  <c r="B122" i="20"/>
  <c r="G121" i="20"/>
  <c r="D121" i="20"/>
  <c r="F121" i="20" s="1"/>
  <c r="G99" i="20"/>
  <c r="D99" i="20"/>
  <c r="D120" i="20"/>
  <c r="B99" i="20"/>
  <c r="A35" i="26" s="1"/>
  <c r="B120" i="20"/>
  <c r="G98" i="20"/>
  <c r="G119" i="20" s="1"/>
  <c r="D98" i="20"/>
  <c r="D119" i="20"/>
  <c r="B98" i="20"/>
  <c r="A34" i="26" s="1"/>
  <c r="G97" i="20"/>
  <c r="D97" i="20"/>
  <c r="D118" i="20" s="1"/>
  <c r="B97" i="20"/>
  <c r="A33" i="26" s="1"/>
  <c r="G96" i="20"/>
  <c r="G117" i="20" s="1"/>
  <c r="D96" i="20"/>
  <c r="D117" i="20"/>
  <c r="B96" i="20"/>
  <c r="B117" i="20"/>
  <c r="J90" i="20"/>
  <c r="H96" i="20"/>
  <c r="F75" i="20"/>
  <c r="E75" i="20"/>
  <c r="C67" i="20"/>
  <c r="B59" i="20"/>
  <c r="H58" i="20"/>
  <c r="C58" i="20"/>
  <c r="B58" i="20"/>
  <c r="C57" i="20"/>
  <c r="B57" i="20"/>
  <c r="B56" i="20"/>
  <c r="C55" i="20"/>
  <c r="B55" i="20"/>
  <c r="C54" i="20"/>
  <c r="B54" i="20"/>
  <c r="C53" i="20"/>
  <c r="B53" i="20"/>
  <c r="B27" i="20"/>
  <c r="B26" i="20"/>
  <c r="C25" i="20"/>
  <c r="B25" i="20"/>
  <c r="C24" i="20"/>
  <c r="B24" i="20"/>
  <c r="B23" i="20"/>
  <c r="B16" i="20"/>
  <c r="C10" i="20"/>
  <c r="E10" i="20"/>
  <c r="J9" i="20"/>
  <c r="E9" i="20"/>
  <c r="J8" i="20"/>
  <c r="E8" i="20"/>
  <c r="J7" i="20"/>
  <c r="E7" i="20"/>
  <c r="N6" i="20"/>
  <c r="K6" i="20" s="1"/>
  <c r="J6" i="20"/>
  <c r="E6" i="20"/>
  <c r="J5" i="20"/>
  <c r="E5" i="20"/>
  <c r="K4" i="20"/>
  <c r="D106" i="18"/>
  <c r="E106" i="18"/>
  <c r="F106" i="18"/>
  <c r="G106" i="18"/>
  <c r="H106" i="18"/>
  <c r="I106" i="18"/>
  <c r="J107" i="18"/>
  <c r="K107" i="18"/>
  <c r="C106" i="18"/>
  <c r="F136" i="18"/>
  <c r="J46" i="13"/>
  <c r="K46" i="13"/>
  <c r="J45" i="13"/>
  <c r="K45" i="13" s="1"/>
  <c r="H221" i="20"/>
  <c r="B118" i="20"/>
  <c r="G41" i="13"/>
  <c r="B130" i="20"/>
  <c r="G45" i="13"/>
  <c r="B121" i="20"/>
  <c r="G43" i="13"/>
  <c r="G42" i="13"/>
  <c r="B125" i="20"/>
  <c r="G44" i="13"/>
  <c r="B131" i="20"/>
  <c r="E96" i="20"/>
  <c r="F96" i="20"/>
  <c r="H117" i="20"/>
  <c r="J117" i="20" s="1"/>
  <c r="H138" i="20"/>
  <c r="H68" i="20"/>
  <c r="C68" i="20" s="1"/>
  <c r="H99" i="20"/>
  <c r="H141" i="20" s="1"/>
  <c r="J141" i="20" s="1"/>
  <c r="D124" i="20"/>
  <c r="D127" i="20"/>
  <c r="D129" i="20"/>
  <c r="F129" i="20" s="1"/>
  <c r="J111" i="20"/>
  <c r="U153" i="20"/>
  <c r="W153" i="20" s="1"/>
  <c r="H132" i="20"/>
  <c r="J132" i="20"/>
  <c r="D174" i="20" s="1"/>
  <c r="E135" i="18"/>
  <c r="E134" i="18"/>
  <c r="E136" i="18" s="1"/>
  <c r="D135" i="18"/>
  <c r="D136" i="18"/>
  <c r="C135" i="18"/>
  <c r="C134" i="18"/>
  <c r="F133" i="18"/>
  <c r="E133" i="18"/>
  <c r="D133" i="18"/>
  <c r="C133" i="18"/>
  <c r="G50" i="18"/>
  <c r="G51" i="18"/>
  <c r="G52" i="18"/>
  <c r="G53" i="18"/>
  <c r="G54" i="18"/>
  <c r="G55" i="18"/>
  <c r="E51" i="18"/>
  <c r="F51" i="18"/>
  <c r="E52" i="18"/>
  <c r="F52" i="18"/>
  <c r="E53" i="18"/>
  <c r="F53" i="18"/>
  <c r="E54" i="18"/>
  <c r="F54" i="18"/>
  <c r="M54" i="18" s="1"/>
  <c r="E55" i="18"/>
  <c r="F55" i="18"/>
  <c r="B50" i="18"/>
  <c r="B51" i="18"/>
  <c r="B52" i="18"/>
  <c r="B53" i="18"/>
  <c r="B54" i="18"/>
  <c r="B55" i="18"/>
  <c r="I223" i="20"/>
  <c r="Q8" i="11"/>
  <c r="Q15" i="11" s="1"/>
  <c r="J15" i="13"/>
  <c r="J21" i="13"/>
  <c r="K21" i="13"/>
  <c r="L21" i="13" s="1"/>
  <c r="N21" i="13"/>
  <c r="G37" i="18"/>
  <c r="H35" i="13"/>
  <c r="H36" i="13"/>
  <c r="G36" i="13"/>
  <c r="B42" i="18"/>
  <c r="G38" i="13"/>
  <c r="E223" i="20"/>
  <c r="C138" i="18"/>
  <c r="E138" i="18"/>
  <c r="E139" i="18" s="1"/>
  <c r="F138" i="18"/>
  <c r="H223" i="20"/>
  <c r="G223" i="20"/>
  <c r="D138" i="18"/>
  <c r="J223" i="20"/>
  <c r="F223" i="20"/>
  <c r="C222" i="20"/>
  <c r="C224" i="20" s="1"/>
  <c r="F35" i="11"/>
  <c r="G8" i="21"/>
  <c r="H8" i="21"/>
  <c r="J36" i="13"/>
  <c r="J38" i="13"/>
  <c r="K38" i="13"/>
  <c r="D223" i="20"/>
  <c r="U141" i="20"/>
  <c r="W141" i="20" s="1"/>
  <c r="J52" i="18"/>
  <c r="J53" i="18"/>
  <c r="L53" i="18" s="1"/>
  <c r="E137" i="18"/>
  <c r="N40" i="11"/>
  <c r="H181" i="1"/>
  <c r="O8" i="11"/>
  <c r="O15" i="11" s="1"/>
  <c r="H8" i="11"/>
  <c r="D12" i="11"/>
  <c r="E12" i="11"/>
  <c r="F12" i="11"/>
  <c r="G12" i="11"/>
  <c r="H12" i="11"/>
  <c r="I12" i="11"/>
  <c r="J12" i="11"/>
  <c r="K12" i="11"/>
  <c r="L12" i="11"/>
  <c r="M12" i="11"/>
  <c r="N12" i="11"/>
  <c r="O12" i="11"/>
  <c r="P12" i="11"/>
  <c r="Q12" i="11"/>
  <c r="R12" i="11"/>
  <c r="I13" i="11"/>
  <c r="R13" i="11"/>
  <c r="I14" i="11"/>
  <c r="E21" i="11" s="1"/>
  <c r="E24" i="11" s="1"/>
  <c r="N14" i="11"/>
  <c r="H21" i="11" s="1"/>
  <c r="R14" i="11"/>
  <c r="I15" i="11"/>
  <c r="E22" i="11"/>
  <c r="N15" i="11"/>
  <c r="H22" i="11" s="1"/>
  <c r="R15" i="11"/>
  <c r="R16" i="11" s="1"/>
  <c r="L7" i="11"/>
  <c r="J9" i="1"/>
  <c r="J8" i="1"/>
  <c r="J7" i="1"/>
  <c r="J6" i="1"/>
  <c r="J5" i="1"/>
  <c r="G49" i="18"/>
  <c r="B49" i="18"/>
  <c r="R19" i="11"/>
  <c r="C58" i="1"/>
  <c r="O22" i="11"/>
  <c r="O23" i="11"/>
  <c r="N19" i="11"/>
  <c r="F58" i="11"/>
  <c r="G58" i="11"/>
  <c r="J29" i="11"/>
  <c r="K29" i="11"/>
  <c r="J30" i="11"/>
  <c r="K30" i="11"/>
  <c r="Q7" i="11"/>
  <c r="Q14" i="11" s="1"/>
  <c r="J21" i="11"/>
  <c r="M7" i="11"/>
  <c r="M14" i="11" s="1"/>
  <c r="M8" i="11"/>
  <c r="M15" i="11"/>
  <c r="H7" i="11"/>
  <c r="H6" i="11"/>
  <c r="H9" i="11"/>
  <c r="Q6" i="11"/>
  <c r="Q13" i="11"/>
  <c r="P15" i="11"/>
  <c r="P14" i="11"/>
  <c r="I9" i="11"/>
  <c r="R9" i="11"/>
  <c r="O7" i="11"/>
  <c r="O14" i="11"/>
  <c r="P9" i="11"/>
  <c r="E14" i="11"/>
  <c r="C21" i="11" s="1"/>
  <c r="J14" i="11"/>
  <c r="F21" i="11"/>
  <c r="F24" i="11" s="1"/>
  <c r="C172" i="11"/>
  <c r="C171" i="11"/>
  <c r="C170" i="11"/>
  <c r="C169" i="11"/>
  <c r="C168" i="11"/>
  <c r="C167" i="11"/>
  <c r="W161" i="1"/>
  <c r="X161" i="1"/>
  <c r="Y161" i="1"/>
  <c r="Z161" i="1"/>
  <c r="AA161" i="1"/>
  <c r="AB161" i="1"/>
  <c r="AC161" i="1"/>
  <c r="W163" i="1"/>
  <c r="X163" i="1"/>
  <c r="W164" i="1"/>
  <c r="X164" i="1"/>
  <c r="Y164" i="1"/>
  <c r="Z164" i="1"/>
  <c r="AA164" i="1"/>
  <c r="AB164" i="1"/>
  <c r="AC164" i="1"/>
  <c r="W165" i="1"/>
  <c r="X165" i="1"/>
  <c r="Y165" i="1"/>
  <c r="Z165" i="1"/>
  <c r="AA165" i="1"/>
  <c r="AB165" i="1"/>
  <c r="AC165" i="1"/>
  <c r="W166" i="1"/>
  <c r="X166" i="1"/>
  <c r="Y166" i="1"/>
  <c r="Z166" i="1"/>
  <c r="AA166" i="1"/>
  <c r="AB166" i="1"/>
  <c r="AC166" i="1"/>
  <c r="W167" i="1"/>
  <c r="X167" i="1"/>
  <c r="AC167" i="1"/>
  <c r="W168" i="1"/>
  <c r="X168" i="1"/>
  <c r="AC168" i="1"/>
  <c r="W169" i="1"/>
  <c r="X169" i="1"/>
  <c r="AC169" i="1"/>
  <c r="W170" i="1"/>
  <c r="X170" i="1"/>
  <c r="AC170" i="1"/>
  <c r="W171" i="1"/>
  <c r="X171" i="1"/>
  <c r="AC171" i="1"/>
  <c r="W172" i="1"/>
  <c r="X172" i="1"/>
  <c r="X174" i="1"/>
  <c r="Y174" i="1"/>
  <c r="Z174" i="1"/>
  <c r="AG174" i="1" s="1"/>
  <c r="AA174" i="1"/>
  <c r="AB174" i="1"/>
  <c r="AC174" i="1"/>
  <c r="X160" i="1"/>
  <c r="Y160" i="1"/>
  <c r="Z160" i="1"/>
  <c r="AA160" i="1"/>
  <c r="AB160" i="1"/>
  <c r="AC160" i="1"/>
  <c r="W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J15" i="11"/>
  <c r="F23" i="11"/>
  <c r="D8" i="11"/>
  <c r="E15" i="11"/>
  <c r="E16" i="11"/>
  <c r="F7" i="11"/>
  <c r="G7" i="11" s="1"/>
  <c r="F8" i="11"/>
  <c r="L8" i="11"/>
  <c r="R23" i="11" s="1"/>
  <c r="E9" i="11"/>
  <c r="L15" i="11"/>
  <c r="G23" i="11" s="1"/>
  <c r="K8" i="11"/>
  <c r="K15" i="11" s="1"/>
  <c r="I223" i="1"/>
  <c r="J223" i="1"/>
  <c r="D49" i="18"/>
  <c r="F49" i="18"/>
  <c r="D50" i="18"/>
  <c r="F50" i="18" s="1"/>
  <c r="T160" i="1"/>
  <c r="P181" i="1"/>
  <c r="Q181" i="1"/>
  <c r="T181" i="1"/>
  <c r="P183" i="1"/>
  <c r="Q183" i="1"/>
  <c r="T183" i="1"/>
  <c r="P184" i="1"/>
  <c r="Q184" i="1"/>
  <c r="T184" i="1"/>
  <c r="T187" i="1"/>
  <c r="C55" i="1"/>
  <c r="C57" i="1"/>
  <c r="B54" i="1"/>
  <c r="B55" i="1"/>
  <c r="B56" i="1"/>
  <c r="B57" i="1"/>
  <c r="B58" i="1"/>
  <c r="B59" i="1"/>
  <c r="B53" i="1"/>
  <c r="H104" i="1"/>
  <c r="E12" i="26"/>
  <c r="H139" i="1"/>
  <c r="W139" i="1" s="1"/>
  <c r="H140" i="1"/>
  <c r="W140" i="1" s="1"/>
  <c r="H141" i="1"/>
  <c r="W141" i="1"/>
  <c r="H142" i="1"/>
  <c r="W142" i="1"/>
  <c r="H143" i="1"/>
  <c r="W143" i="1" s="1"/>
  <c r="H144" i="1"/>
  <c r="W144" i="1" s="1"/>
  <c r="H145" i="1"/>
  <c r="W145" i="1"/>
  <c r="H146" i="1"/>
  <c r="W146" i="1"/>
  <c r="H147" i="1"/>
  <c r="W147" i="1" s="1"/>
  <c r="H148" i="1"/>
  <c r="W148" i="1" s="1"/>
  <c r="H149" i="1"/>
  <c r="W149" i="1"/>
  <c r="H150" i="1"/>
  <c r="W150" i="1"/>
  <c r="H151" i="1"/>
  <c r="W151" i="1" s="1"/>
  <c r="H152" i="1"/>
  <c r="W152" i="1" s="1"/>
  <c r="H153" i="1"/>
  <c r="W153" i="1"/>
  <c r="B139" i="1"/>
  <c r="Q139" i="1"/>
  <c r="B140" i="1"/>
  <c r="Q140" i="1" s="1"/>
  <c r="B141" i="1"/>
  <c r="Q141" i="1" s="1"/>
  <c r="B142" i="1"/>
  <c r="Q142" i="1"/>
  <c r="B143" i="1"/>
  <c r="Q143" i="1"/>
  <c r="B144" i="1"/>
  <c r="Q144" i="1" s="1"/>
  <c r="B145" i="1"/>
  <c r="Q145" i="1" s="1"/>
  <c r="B146" i="1"/>
  <c r="Q146" i="1"/>
  <c r="B147" i="1"/>
  <c r="Q147" i="1"/>
  <c r="B148" i="1"/>
  <c r="Q148" i="1" s="1"/>
  <c r="B149" i="1"/>
  <c r="Q149" i="1" s="1"/>
  <c r="B150" i="1"/>
  <c r="Q150" i="1"/>
  <c r="B151" i="1"/>
  <c r="Q151" i="1"/>
  <c r="B152" i="1"/>
  <c r="Q152" i="1" s="1"/>
  <c r="B153" i="1"/>
  <c r="Q153" i="1" s="1"/>
  <c r="B127" i="1"/>
  <c r="B128" i="1"/>
  <c r="B129" i="1"/>
  <c r="B111" i="1"/>
  <c r="B132" i="1"/>
  <c r="E5" i="26"/>
  <c r="H98" i="1"/>
  <c r="E6" i="26" s="1"/>
  <c r="H99" i="1"/>
  <c r="G120" i="1"/>
  <c r="H101" i="1"/>
  <c r="G122" i="1"/>
  <c r="H102" i="1"/>
  <c r="E10" i="26" s="1"/>
  <c r="H103" i="1"/>
  <c r="E11" i="26" s="1"/>
  <c r="H105" i="1"/>
  <c r="E13" i="26"/>
  <c r="H106" i="1"/>
  <c r="G127" i="1"/>
  <c r="H107" i="1"/>
  <c r="E15" i="26" s="1"/>
  <c r="G129" i="1"/>
  <c r="H110" i="1"/>
  <c r="E18" i="26"/>
  <c r="H111" i="1"/>
  <c r="G132" i="1" s="1"/>
  <c r="M53" i="11"/>
  <c r="L53" i="11"/>
  <c r="K53" i="11"/>
  <c r="J53" i="11"/>
  <c r="H53" i="11"/>
  <c r="E53" i="11"/>
  <c r="C53" i="11"/>
  <c r="G43" i="11"/>
  <c r="G42" i="11"/>
  <c r="G41" i="11"/>
  <c r="D15" i="11"/>
  <c r="D14" i="11"/>
  <c r="H14" i="11"/>
  <c r="J22" i="11"/>
  <c r="J24" i="11" s="1"/>
  <c r="H15" i="11"/>
  <c r="H16" i="11" s="1"/>
  <c r="F53" i="11"/>
  <c r="G53" i="11"/>
  <c r="B138" i="1"/>
  <c r="Q138" i="1"/>
  <c r="E174" i="1"/>
  <c r="W174" i="1" s="1"/>
  <c r="G172" i="1"/>
  <c r="C24" i="1"/>
  <c r="C25" i="1"/>
  <c r="B24" i="1"/>
  <c r="B25" i="1"/>
  <c r="B26" i="1"/>
  <c r="B27" i="1"/>
  <c r="B23" i="1"/>
  <c r="M125" i="20"/>
  <c r="K225" i="20"/>
  <c r="D149" i="20" s="1"/>
  <c r="F149" i="20" s="1"/>
  <c r="D153" i="20"/>
  <c r="D148" i="20"/>
  <c r="D144" i="20"/>
  <c r="E144" i="20" s="1"/>
  <c r="D145" i="20"/>
  <c r="F145" i="20" s="1"/>
  <c r="D147" i="20"/>
  <c r="D150" i="20"/>
  <c r="E10" i="1"/>
  <c r="E6" i="1"/>
  <c r="E7" i="1"/>
  <c r="E8" i="1"/>
  <c r="E9" i="1"/>
  <c r="E5" i="1"/>
  <c r="F141" i="20"/>
  <c r="M141" i="20"/>
  <c r="E141" i="20"/>
  <c r="F146" i="20"/>
  <c r="E146" i="20"/>
  <c r="E145" i="20"/>
  <c r="E148" i="20"/>
  <c r="F148" i="20"/>
  <c r="E138" i="20"/>
  <c r="F138" i="20"/>
  <c r="F144" i="20"/>
  <c r="E143" i="20"/>
  <c r="F143" i="20"/>
  <c r="E149" i="20"/>
  <c r="E139" i="20"/>
  <c r="F139" i="20"/>
  <c r="F140" i="20"/>
  <c r="E140" i="20"/>
  <c r="E147" i="20"/>
  <c r="F147" i="20"/>
  <c r="F152" i="20"/>
  <c r="E152" i="20"/>
  <c r="E151" i="20"/>
  <c r="F151" i="20"/>
  <c r="F142" i="20"/>
  <c r="E142" i="20"/>
  <c r="D111" i="20"/>
  <c r="E111" i="20" s="1"/>
  <c r="L111" i="20" s="1"/>
  <c r="F153" i="20"/>
  <c r="E153" i="20"/>
  <c r="D132" i="20"/>
  <c r="F111" i="20"/>
  <c r="M111" i="20" s="1"/>
  <c r="C10" i="1"/>
  <c r="H138" i="1"/>
  <c r="W138" i="1"/>
  <c r="E4" i="26"/>
  <c r="C53" i="1"/>
  <c r="B16" i="1"/>
  <c r="F101" i="1"/>
  <c r="E109" i="35"/>
  <c r="AC184" i="35"/>
  <c r="F109" i="35"/>
  <c r="C67" i="35"/>
  <c r="M84" i="35"/>
  <c r="M86" i="35"/>
  <c r="M88" i="35"/>
  <c r="N84" i="35"/>
  <c r="P195" i="35"/>
  <c r="M85" i="35"/>
  <c r="E106" i="35"/>
  <c r="M106" i="35" s="1"/>
  <c r="H228" i="35"/>
  <c r="P195" i="34"/>
  <c r="P196" i="34" s="1"/>
  <c r="P194" i="34"/>
  <c r="E98" i="32"/>
  <c r="P85" i="32"/>
  <c r="C67" i="32"/>
  <c r="F98" i="32"/>
  <c r="H188" i="32"/>
  <c r="AC188" i="32" s="1"/>
  <c r="D170" i="36"/>
  <c r="L169" i="36"/>
  <c r="M169" i="36"/>
  <c r="O169" i="36"/>
  <c r="P169" i="36"/>
  <c r="Q169" i="36"/>
  <c r="N169" i="36"/>
  <c r="Q168" i="36"/>
  <c r="P168" i="36"/>
  <c r="O168" i="36"/>
  <c r="N168" i="36"/>
  <c r="M168" i="36"/>
  <c r="L168" i="36"/>
  <c r="R168" i="36"/>
  <c r="AC180" i="36"/>
  <c r="AB180" i="36"/>
  <c r="AA180" i="36"/>
  <c r="Z180" i="36"/>
  <c r="Y180" i="36"/>
  <c r="X180" i="36"/>
  <c r="W180" i="36"/>
  <c r="V170" i="36"/>
  <c r="D174" i="36"/>
  <c r="L172" i="36"/>
  <c r="R172" i="36"/>
  <c r="Q172" i="36"/>
  <c r="P172" i="36"/>
  <c r="O172" i="36"/>
  <c r="N172" i="36"/>
  <c r="M172" i="36"/>
  <c r="V163" i="36"/>
  <c r="N111" i="36"/>
  <c r="AB188" i="36"/>
  <c r="AA188" i="36"/>
  <c r="Z188" i="36"/>
  <c r="Y188" i="36"/>
  <c r="X188" i="36"/>
  <c r="W188" i="36"/>
  <c r="AC188" i="36"/>
  <c r="P195" i="36"/>
  <c r="P197" i="36"/>
  <c r="AJ172" i="36"/>
  <c r="AI172" i="36"/>
  <c r="AH172" i="36"/>
  <c r="AG172" i="36"/>
  <c r="AF172" i="36"/>
  <c r="AE172" i="36"/>
  <c r="AD172" i="36"/>
  <c r="AE171" i="36"/>
  <c r="AD171" i="36"/>
  <c r="AJ171" i="36"/>
  <c r="AI171" i="36"/>
  <c r="AH171" i="36"/>
  <c r="AG171" i="36"/>
  <c r="AF171" i="36"/>
  <c r="G181" i="36"/>
  <c r="H181" i="36"/>
  <c r="M88" i="34"/>
  <c r="N86" i="35"/>
  <c r="N88" i="35"/>
  <c r="F98" i="35"/>
  <c r="F99" i="34"/>
  <c r="K8" i="33"/>
  <c r="K15" i="33" s="1"/>
  <c r="F24" i="33"/>
  <c r="L15" i="33"/>
  <c r="G23" i="33" s="1"/>
  <c r="K23" i="33" s="1"/>
  <c r="G7" i="33"/>
  <c r="G9" i="33" s="1"/>
  <c r="G14" i="33"/>
  <c r="G16" i="33" s="1"/>
  <c r="G8" i="33"/>
  <c r="G15" i="33"/>
  <c r="N90" i="35"/>
  <c r="N85" i="35"/>
  <c r="F107" i="35"/>
  <c r="H188" i="35"/>
  <c r="E108" i="35"/>
  <c r="H180" i="35"/>
  <c r="W180" i="35"/>
  <c r="F104" i="34"/>
  <c r="H188" i="34"/>
  <c r="AA188" i="34"/>
  <c r="N90" i="34"/>
  <c r="M87" i="34"/>
  <c r="H228" i="34"/>
  <c r="N88" i="34"/>
  <c r="N85" i="34"/>
  <c r="F106" i="34"/>
  <c r="N106" i="34"/>
  <c r="M85" i="34"/>
  <c r="P85" i="34"/>
  <c r="F111" i="34"/>
  <c r="N111" i="34" s="1"/>
  <c r="M84" i="34"/>
  <c r="N87" i="34"/>
  <c r="M86" i="34"/>
  <c r="N86" i="34"/>
  <c r="F106" i="32"/>
  <c r="N86" i="32"/>
  <c r="B123" i="1"/>
  <c r="B17" i="26"/>
  <c r="AB183" i="1"/>
  <c r="Y185" i="35"/>
  <c r="W185" i="35"/>
  <c r="AA183" i="35"/>
  <c r="W184" i="35"/>
  <c r="W184" i="34"/>
  <c r="W185" i="32"/>
  <c r="AC184" i="32"/>
  <c r="F99" i="35"/>
  <c r="E99" i="35"/>
  <c r="E98" i="35"/>
  <c r="F104" i="35"/>
  <c r="E104" i="35"/>
  <c r="I229" i="35"/>
  <c r="I231" i="35"/>
  <c r="X153" i="35"/>
  <c r="Z153" i="35"/>
  <c r="P88" i="35"/>
  <c r="D168" i="35"/>
  <c r="M87" i="35"/>
  <c r="AB180" i="35"/>
  <c r="AB184" i="35"/>
  <c r="AA184" i="35"/>
  <c r="Z184" i="35"/>
  <c r="Y184" i="35"/>
  <c r="X184" i="35"/>
  <c r="J231" i="35"/>
  <c r="AC185" i="35"/>
  <c r="AB185" i="35"/>
  <c r="AA185" i="35"/>
  <c r="Z185" i="35"/>
  <c r="X185" i="35"/>
  <c r="E100" i="35"/>
  <c r="E105" i="35"/>
  <c r="D172" i="35"/>
  <c r="F111" i="35"/>
  <c r="X151" i="35"/>
  <c r="Z151" i="35" s="1"/>
  <c r="H187" i="35"/>
  <c r="P75" i="34"/>
  <c r="V172" i="34"/>
  <c r="AD172" i="34"/>
  <c r="I229" i="34"/>
  <c r="I231" i="34" s="1"/>
  <c r="X153" i="34"/>
  <c r="Z153" i="34"/>
  <c r="F100" i="34"/>
  <c r="P76" i="34"/>
  <c r="X149" i="34"/>
  <c r="Z149" i="34"/>
  <c r="F105" i="34"/>
  <c r="N105" i="34" s="1"/>
  <c r="D169" i="34"/>
  <c r="H180" i="34"/>
  <c r="F107" i="34"/>
  <c r="N84" i="34"/>
  <c r="F108" i="34"/>
  <c r="AC188" i="34"/>
  <c r="AA183" i="34"/>
  <c r="AB184" i="34"/>
  <c r="AA184" i="34"/>
  <c r="Z184" i="34"/>
  <c r="Y184" i="34"/>
  <c r="X184" i="34"/>
  <c r="AC184" i="34"/>
  <c r="AC185" i="34"/>
  <c r="AB185" i="34"/>
  <c r="AA185" i="34"/>
  <c r="Z185" i="34"/>
  <c r="X185" i="34"/>
  <c r="W185" i="34"/>
  <c r="I53" i="33"/>
  <c r="P51" i="33"/>
  <c r="P53" i="33"/>
  <c r="F175" i="33"/>
  <c r="G175" i="33" s="1"/>
  <c r="Q52" i="33"/>
  <c r="F168" i="33"/>
  <c r="G166" i="33"/>
  <c r="G172" i="33"/>
  <c r="L28" i="33"/>
  <c r="M28" i="33"/>
  <c r="N28" i="33" s="1"/>
  <c r="K28" i="33"/>
  <c r="L14" i="33"/>
  <c r="F20" i="33"/>
  <c r="E13" i="33"/>
  <c r="E16" i="33" s="1"/>
  <c r="O21" i="33"/>
  <c r="H44" i="34" s="1"/>
  <c r="R23" i="33"/>
  <c r="G53" i="33"/>
  <c r="K7" i="33"/>
  <c r="K14" i="33" s="1"/>
  <c r="G13" i="33"/>
  <c r="H14" i="33"/>
  <c r="AA186" i="32"/>
  <c r="Y186" i="32"/>
  <c r="H180" i="32"/>
  <c r="AC180" i="32" s="1"/>
  <c r="F111" i="32"/>
  <c r="F105" i="32"/>
  <c r="AB184" i="32"/>
  <c r="AA184" i="32"/>
  <c r="Z184" i="32"/>
  <c r="Y184" i="32"/>
  <c r="W184" i="32"/>
  <c r="Y185" i="32"/>
  <c r="Z185" i="32"/>
  <c r="AA185" i="32"/>
  <c r="Z188" i="32"/>
  <c r="P51" i="11"/>
  <c r="I53" i="11"/>
  <c r="R22" i="11"/>
  <c r="I16" i="11"/>
  <c r="F59" i="11"/>
  <c r="F60" i="11" s="1"/>
  <c r="F168" i="11"/>
  <c r="I21" i="11"/>
  <c r="F175" i="11"/>
  <c r="I77" i="20" s="1"/>
  <c r="R21" i="11"/>
  <c r="E221" i="20"/>
  <c r="E113" i="24"/>
  <c r="V169" i="20"/>
  <c r="AD169" i="20" s="1"/>
  <c r="M147" i="20"/>
  <c r="L147" i="20"/>
  <c r="J20" i="11"/>
  <c r="Q16" i="11"/>
  <c r="G221" i="20"/>
  <c r="E167" i="11"/>
  <c r="Q9" i="11"/>
  <c r="E168" i="11"/>
  <c r="K6" i="11"/>
  <c r="K13" i="11"/>
  <c r="E171" i="11"/>
  <c r="I25" i="18"/>
  <c r="F167" i="11"/>
  <c r="G13" i="11"/>
  <c r="C22" i="11"/>
  <c r="C110" i="24"/>
  <c r="J127" i="20"/>
  <c r="D169" i="20" s="1"/>
  <c r="O169" i="20" s="1"/>
  <c r="N21" i="11"/>
  <c r="J9" i="11"/>
  <c r="D9" i="11"/>
  <c r="F221" i="20"/>
  <c r="E170" i="11"/>
  <c r="E165" i="11"/>
  <c r="E175" i="11"/>
  <c r="I98" i="20" s="1"/>
  <c r="N119" i="20" s="1"/>
  <c r="K23" i="11"/>
  <c r="E110" i="25"/>
  <c r="E166" i="11"/>
  <c r="I23" i="18" s="1"/>
  <c r="L13" i="11"/>
  <c r="G20" i="11"/>
  <c r="I96" i="20"/>
  <c r="J96" i="20" s="1"/>
  <c r="I99" i="20"/>
  <c r="J99" i="20"/>
  <c r="G14" i="11"/>
  <c r="I80" i="20"/>
  <c r="L22" i="24"/>
  <c r="Z187" i="20"/>
  <c r="AA187" i="20"/>
  <c r="Y187" i="20"/>
  <c r="AB187" i="20"/>
  <c r="I21" i="24"/>
  <c r="I21" i="23"/>
  <c r="J21" i="23"/>
  <c r="O15" i="13"/>
  <c r="J25" i="13"/>
  <c r="O13" i="11"/>
  <c r="I20" i="11"/>
  <c r="I18" i="25"/>
  <c r="J18" i="25" s="1"/>
  <c r="I16" i="24"/>
  <c r="J16" i="24" s="1"/>
  <c r="I16" i="25"/>
  <c r="J16" i="25"/>
  <c r="I16" i="23"/>
  <c r="J16" i="23"/>
  <c r="I18" i="24"/>
  <c r="J18" i="24" s="1"/>
  <c r="L18" i="24" s="1"/>
  <c r="F173" i="11"/>
  <c r="I17" i="24"/>
  <c r="H77" i="20"/>
  <c r="H98" i="20" s="1"/>
  <c r="J79" i="20"/>
  <c r="I109" i="20"/>
  <c r="I27" i="18"/>
  <c r="G175" i="11"/>
  <c r="X187" i="20"/>
  <c r="I83" i="20"/>
  <c r="Q52" i="11"/>
  <c r="I5" i="18"/>
  <c r="I4" i="18"/>
  <c r="J16" i="11"/>
  <c r="F172" i="11"/>
  <c r="I24" i="18"/>
  <c r="I97" i="20"/>
  <c r="N129" i="20"/>
  <c r="I22" i="18"/>
  <c r="I101" i="20"/>
  <c r="I21" i="18"/>
  <c r="I20" i="24"/>
  <c r="J20" i="24"/>
  <c r="F174" i="11"/>
  <c r="G174" i="11" s="1"/>
  <c r="L18" i="23"/>
  <c r="Q141" i="20"/>
  <c r="Q138" i="20"/>
  <c r="R138" i="20" s="1"/>
  <c r="D171" i="20"/>
  <c r="M129" i="20"/>
  <c r="I78" i="20"/>
  <c r="J78" i="20"/>
  <c r="I20" i="18"/>
  <c r="I9" i="18"/>
  <c r="I8" i="18"/>
  <c r="D13" i="11"/>
  <c r="D16" i="11"/>
  <c r="H142" i="20"/>
  <c r="J128" i="20"/>
  <c r="N124" i="20"/>
  <c r="P13" i="11"/>
  <c r="P16" i="11"/>
  <c r="C136" i="18"/>
  <c r="H121" i="20"/>
  <c r="J121" i="20" s="1"/>
  <c r="O9" i="11"/>
  <c r="D20" i="11"/>
  <c r="I76" i="1" s="1"/>
  <c r="Z173" i="20"/>
  <c r="B10" i="26"/>
  <c r="G128" i="1"/>
  <c r="G130" i="1"/>
  <c r="B15" i="26"/>
  <c r="B8" i="26"/>
  <c r="C8" i="26" s="1"/>
  <c r="C57" i="26" s="1"/>
  <c r="V163" i="1"/>
  <c r="AG163" i="1" s="1"/>
  <c r="AA161" i="20"/>
  <c r="B16" i="26"/>
  <c r="AC183" i="1"/>
  <c r="B121" i="1"/>
  <c r="G118" i="1"/>
  <c r="X173" i="20"/>
  <c r="AC163" i="20"/>
  <c r="AC173" i="20"/>
  <c r="B18" i="26"/>
  <c r="C18" i="26" s="1"/>
  <c r="AA185" i="1"/>
  <c r="W173" i="20"/>
  <c r="H223" i="1"/>
  <c r="G121" i="1"/>
  <c r="G119" i="1"/>
  <c r="AB161" i="20"/>
  <c r="J225" i="1"/>
  <c r="J226" i="1" s="1"/>
  <c r="B125" i="1"/>
  <c r="D170" i="1"/>
  <c r="AC161" i="20"/>
  <c r="AA172" i="20"/>
  <c r="W172" i="20"/>
  <c r="B120" i="1"/>
  <c r="AB184" i="1"/>
  <c r="Z183" i="1"/>
  <c r="E14" i="26"/>
  <c r="E100" i="1"/>
  <c r="G117" i="1"/>
  <c r="B130" i="1"/>
  <c r="W161" i="20"/>
  <c r="AC172" i="20"/>
  <c r="P194" i="1"/>
  <c r="P196" i="1" s="1"/>
  <c r="Z163" i="20"/>
  <c r="G126" i="1"/>
  <c r="G125" i="1"/>
  <c r="B124" i="1"/>
  <c r="X161" i="20"/>
  <c r="B131" i="1"/>
  <c r="AB173" i="20"/>
  <c r="B9" i="26"/>
  <c r="AA186" i="1"/>
  <c r="AA181" i="1"/>
  <c r="AB181" i="1"/>
  <c r="X181" i="1"/>
  <c r="AC181" i="1"/>
  <c r="Y181" i="1"/>
  <c r="Z181" i="1"/>
  <c r="W181" i="1"/>
  <c r="B117" i="1"/>
  <c r="W184" i="1"/>
  <c r="G131" i="1"/>
  <c r="Y161" i="20"/>
  <c r="G123" i="1"/>
  <c r="AA173" i="20"/>
  <c r="N90" i="1"/>
  <c r="Y184" i="1"/>
  <c r="AC184" i="1"/>
  <c r="V172" i="1"/>
  <c r="X184" i="1"/>
  <c r="B119" i="1"/>
  <c r="Z184" i="1"/>
  <c r="A9" i="26"/>
  <c r="B122" i="1"/>
  <c r="G172" i="20"/>
  <c r="Y172" i="20" s="1"/>
  <c r="Y172" i="1"/>
  <c r="AA188" i="1"/>
  <c r="E7" i="26"/>
  <c r="Y173" i="20"/>
  <c r="B13" i="26"/>
  <c r="D168" i="1"/>
  <c r="AA183" i="1"/>
  <c r="W183" i="1"/>
  <c r="J224" i="1"/>
  <c r="E98" i="1"/>
  <c r="F98" i="1"/>
  <c r="B126" i="1"/>
  <c r="A13" i="26"/>
  <c r="E101" i="1"/>
  <c r="X183" i="1"/>
  <c r="G124" i="1"/>
  <c r="Z161" i="20"/>
  <c r="X172" i="20"/>
  <c r="Z172" i="20"/>
  <c r="D169" i="1"/>
  <c r="E9" i="26"/>
  <c r="AA163" i="20"/>
  <c r="X163" i="20"/>
  <c r="D171" i="1"/>
  <c r="D172" i="1"/>
  <c r="A5" i="26"/>
  <c r="H23" i="20"/>
  <c r="I31" i="11"/>
  <c r="C9" i="13"/>
  <c r="C10" i="13"/>
  <c r="AC73" i="18"/>
  <c r="AC82" i="18" s="1"/>
  <c r="F20" i="18"/>
  <c r="E27" i="21"/>
  <c r="S88" i="18"/>
  <c r="Z88" i="18" s="1"/>
  <c r="A24" i="26"/>
  <c r="O91" i="18"/>
  <c r="V91" i="18"/>
  <c r="B36" i="18"/>
  <c r="F25" i="18"/>
  <c r="G33" i="13"/>
  <c r="M12" i="18"/>
  <c r="H33" i="13"/>
  <c r="G35" i="18"/>
  <c r="Q92" i="18"/>
  <c r="F28" i="21"/>
  <c r="E30" i="21"/>
  <c r="F39" i="18"/>
  <c r="E19" i="18"/>
  <c r="N64" i="23"/>
  <c r="C75" i="23" s="1"/>
  <c r="AA75" i="18"/>
  <c r="Z75" i="18"/>
  <c r="L12" i="18"/>
  <c r="G34" i="13"/>
  <c r="F34" i="21"/>
  <c r="AB75" i="18"/>
  <c r="W73" i="18"/>
  <c r="W82" i="18" s="1"/>
  <c r="W78" i="18"/>
  <c r="Q90" i="18"/>
  <c r="D35" i="18"/>
  <c r="M53" i="18"/>
  <c r="M90" i="18"/>
  <c r="S90" i="18" s="1"/>
  <c r="E50" i="18"/>
  <c r="R90" i="18"/>
  <c r="B28" i="26"/>
  <c r="C28" i="26"/>
  <c r="C77" i="26"/>
  <c r="Z74" i="18"/>
  <c r="Z82" i="18" s="1"/>
  <c r="Y74" i="18"/>
  <c r="AB74" i="18"/>
  <c r="B34" i="18"/>
  <c r="H37" i="13"/>
  <c r="AC74" i="18"/>
  <c r="H55" i="18"/>
  <c r="J55" i="18" s="1"/>
  <c r="M55" i="18" s="1"/>
  <c r="J37" i="13"/>
  <c r="E32" i="21"/>
  <c r="D36" i="18"/>
  <c r="E26" i="21"/>
  <c r="D137" i="18"/>
  <c r="D139" i="18" s="1"/>
  <c r="E31" i="21"/>
  <c r="D40" i="18"/>
  <c r="G41" i="18"/>
  <c r="Y73" i="18"/>
  <c r="J27" i="18"/>
  <c r="L27" i="18"/>
  <c r="AA73" i="18"/>
  <c r="AA82" i="18" s="1"/>
  <c r="G100" i="18" s="1"/>
  <c r="F26" i="21"/>
  <c r="H38" i="13"/>
  <c r="M52" i="18"/>
  <c r="M64" i="23"/>
  <c r="S64" i="23"/>
  <c r="E23" i="18"/>
  <c r="X74" i="18"/>
  <c r="Q63" i="23"/>
  <c r="G42" i="18"/>
  <c r="G35" i="13"/>
  <c r="L52" i="18"/>
  <c r="P64" i="23"/>
  <c r="F29" i="21"/>
  <c r="E23" i="26"/>
  <c r="E21" i="18"/>
  <c r="D27" i="26"/>
  <c r="C76" i="26"/>
  <c r="L54" i="18"/>
  <c r="Q64" i="23"/>
  <c r="R64" i="23"/>
  <c r="O64" i="23"/>
  <c r="AC81" i="18"/>
  <c r="AA81" i="18"/>
  <c r="Y81" i="18"/>
  <c r="X81" i="18"/>
  <c r="Z78" i="18"/>
  <c r="F27" i="18"/>
  <c r="D42" i="18"/>
  <c r="E49" i="18"/>
  <c r="G36" i="18"/>
  <c r="H34" i="13"/>
  <c r="T91" i="18"/>
  <c r="AB79" i="18"/>
  <c r="AA79" i="18"/>
  <c r="X79" i="18"/>
  <c r="W79" i="18"/>
  <c r="AC79" i="18"/>
  <c r="T89" i="18"/>
  <c r="Q89" i="18"/>
  <c r="X89" i="18" s="1"/>
  <c r="R89" i="18"/>
  <c r="Y89" i="18"/>
  <c r="P89" i="18"/>
  <c r="W89" i="18" s="1"/>
  <c r="O89" i="18"/>
  <c r="V89" i="18"/>
  <c r="S89" i="18"/>
  <c r="Z89" i="18" s="1"/>
  <c r="U88" i="18"/>
  <c r="Q88" i="18"/>
  <c r="X88" i="18"/>
  <c r="P88" i="18"/>
  <c r="W88" i="18"/>
  <c r="O88" i="18"/>
  <c r="V88" i="18" s="1"/>
  <c r="G32" i="13"/>
  <c r="E29" i="21"/>
  <c r="Y78" i="18"/>
  <c r="E26" i="18"/>
  <c r="F26" i="18"/>
  <c r="D41" i="18"/>
  <c r="N63" i="23"/>
  <c r="S63" i="23"/>
  <c r="O63" i="23"/>
  <c r="R63" i="23"/>
  <c r="A28" i="26"/>
  <c r="E34" i="21"/>
  <c r="G37" i="13"/>
  <c r="R88" i="18"/>
  <c r="Y88" i="18" s="1"/>
  <c r="P92" i="18"/>
  <c r="D108" i="18" s="1"/>
  <c r="O92" i="18"/>
  <c r="T92" i="18"/>
  <c r="R92" i="18"/>
  <c r="S92" i="18"/>
  <c r="W81" i="18"/>
  <c r="AB78" i="18"/>
  <c r="H80" i="18"/>
  <c r="F31" i="21"/>
  <c r="Z81" i="18"/>
  <c r="AA78" i="18"/>
  <c r="T87" i="18"/>
  <c r="Q87" i="18"/>
  <c r="D168" i="11"/>
  <c r="G168" i="11"/>
  <c r="D169" i="11"/>
  <c r="G169" i="11" s="1"/>
  <c r="D170" i="11"/>
  <c r="G170" i="11" s="1"/>
  <c r="D171" i="11"/>
  <c r="G171" i="11"/>
  <c r="D166" i="11"/>
  <c r="G166" i="11"/>
  <c r="D167" i="11"/>
  <c r="G167" i="11" s="1"/>
  <c r="F34" i="18"/>
  <c r="E34" i="18"/>
  <c r="X73" i="18"/>
  <c r="Z73" i="18"/>
  <c r="AB73" i="18"/>
  <c r="S87" i="18"/>
  <c r="R87" i="18"/>
  <c r="W76" i="18"/>
  <c r="AB76" i="18"/>
  <c r="Z76" i="18"/>
  <c r="X76" i="18"/>
  <c r="AA76" i="18"/>
  <c r="AC76" i="18"/>
  <c r="H32" i="13"/>
  <c r="A26" i="26"/>
  <c r="Q91" i="18"/>
  <c r="E108" i="18" s="1"/>
  <c r="S91" i="18"/>
  <c r="R91" i="18"/>
  <c r="AC75" i="18"/>
  <c r="Y75" i="18"/>
  <c r="X75" i="18"/>
  <c r="H41" i="18"/>
  <c r="J41" i="18" s="1"/>
  <c r="G34" i="21"/>
  <c r="O87" i="18"/>
  <c r="P87" i="18"/>
  <c r="Y76" i="18"/>
  <c r="J11" i="18"/>
  <c r="F37" i="18"/>
  <c r="W74" i="18"/>
  <c r="C100" i="18"/>
  <c r="E22" i="18"/>
  <c r="AA74" i="18"/>
  <c r="N111" i="35"/>
  <c r="D174" i="35"/>
  <c r="D169" i="35"/>
  <c r="Q169" i="35" s="1"/>
  <c r="V172" i="35"/>
  <c r="AF172" i="35" s="1"/>
  <c r="D171" i="34"/>
  <c r="D168" i="34"/>
  <c r="AB188" i="34"/>
  <c r="W188" i="34"/>
  <c r="X188" i="34"/>
  <c r="Y188" i="34"/>
  <c r="Z188" i="34"/>
  <c r="D170" i="34"/>
  <c r="L170" i="34"/>
  <c r="Z180" i="35"/>
  <c r="AA180" i="35"/>
  <c r="AC180" i="35"/>
  <c r="X180" i="35"/>
  <c r="Y180" i="35"/>
  <c r="AE163" i="36"/>
  <c r="AD163" i="36"/>
  <c r="AJ163" i="36"/>
  <c r="AI163" i="36"/>
  <c r="AH163" i="36"/>
  <c r="AG163" i="36"/>
  <c r="AF163" i="36"/>
  <c r="H225" i="36"/>
  <c r="H227" i="36"/>
  <c r="V169" i="36"/>
  <c r="X181" i="36"/>
  <c r="W181" i="36"/>
  <c r="AC181" i="36"/>
  <c r="AB181" i="36"/>
  <c r="AA181" i="36"/>
  <c r="Z181" i="36"/>
  <c r="Y181" i="36"/>
  <c r="N106" i="35"/>
  <c r="N107" i="34"/>
  <c r="M105" i="35"/>
  <c r="V166" i="35"/>
  <c r="N108" i="34"/>
  <c r="M105" i="34"/>
  <c r="M171" i="34"/>
  <c r="M107" i="34"/>
  <c r="N105" i="35"/>
  <c r="M109" i="35"/>
  <c r="O168" i="34"/>
  <c r="D174" i="34"/>
  <c r="O172" i="35"/>
  <c r="N172" i="35"/>
  <c r="M172" i="35"/>
  <c r="L172" i="35"/>
  <c r="Q172" i="35"/>
  <c r="R172" i="35"/>
  <c r="P172" i="35"/>
  <c r="X149" i="35"/>
  <c r="Z149" i="35"/>
  <c r="V171" i="35" s="1"/>
  <c r="AJ171" i="35" s="1"/>
  <c r="Q168" i="35"/>
  <c r="X148" i="35"/>
  <c r="Z148" i="35" s="1"/>
  <c r="N109" i="35"/>
  <c r="X147" i="35"/>
  <c r="Z147" i="35"/>
  <c r="Z187" i="35"/>
  <c r="Y187" i="35"/>
  <c r="N174" i="35"/>
  <c r="M174" i="35"/>
  <c r="L174" i="35"/>
  <c r="R174" i="35"/>
  <c r="P174" i="35"/>
  <c r="Q174" i="35"/>
  <c r="O174" i="35"/>
  <c r="P169" i="34"/>
  <c r="O169" i="34"/>
  <c r="N169" i="34"/>
  <c r="M169" i="34"/>
  <c r="L169" i="34"/>
  <c r="R169" i="34"/>
  <c r="Q169" i="34"/>
  <c r="AG172" i="34"/>
  <c r="AF172" i="34"/>
  <c r="AE172" i="34"/>
  <c r="AI172" i="34"/>
  <c r="AH172" i="34"/>
  <c r="AJ172" i="34"/>
  <c r="P171" i="34"/>
  <c r="Q171" i="34"/>
  <c r="X148" i="34"/>
  <c r="Z148" i="34"/>
  <c r="H229" i="34"/>
  <c r="H231" i="34" s="1"/>
  <c r="AB180" i="34"/>
  <c r="AA180" i="34"/>
  <c r="Z180" i="34"/>
  <c r="Y180" i="34"/>
  <c r="X180" i="34"/>
  <c r="AC180" i="34"/>
  <c r="W180" i="34"/>
  <c r="N24" i="33"/>
  <c r="O20" i="33"/>
  <c r="H44" i="32" s="1"/>
  <c r="G181" i="32" s="1"/>
  <c r="W180" i="32"/>
  <c r="AI169" i="20"/>
  <c r="AG169" i="20"/>
  <c r="AF169" i="20"/>
  <c r="AH169" i="20"/>
  <c r="I104" i="20"/>
  <c r="AE169" i="20"/>
  <c r="N24" i="11"/>
  <c r="O21" i="11"/>
  <c r="I19" i="18"/>
  <c r="I20" i="23"/>
  <c r="J20" i="23" s="1"/>
  <c r="I20" i="25"/>
  <c r="J20" i="25"/>
  <c r="N120" i="20"/>
  <c r="Q145" i="20"/>
  <c r="S145" i="20" s="1"/>
  <c r="C20" i="11"/>
  <c r="I75" i="1" s="1"/>
  <c r="J77" i="20"/>
  <c r="B34" i="26"/>
  <c r="G6" i="21"/>
  <c r="H6" i="21" s="1"/>
  <c r="L16" i="25"/>
  <c r="M16" i="25"/>
  <c r="L21" i="23"/>
  <c r="M21" i="23"/>
  <c r="I75" i="20"/>
  <c r="J75" i="20"/>
  <c r="D55" i="24"/>
  <c r="J104" i="20"/>
  <c r="Q171" i="20"/>
  <c r="L171" i="20"/>
  <c r="P171" i="20"/>
  <c r="O171" i="20"/>
  <c r="M171" i="20"/>
  <c r="R171" i="20"/>
  <c r="N171" i="20"/>
  <c r="J142" i="20"/>
  <c r="U142" i="20"/>
  <c r="W142" i="20" s="1"/>
  <c r="J101" i="20"/>
  <c r="J109" i="20"/>
  <c r="AI163" i="1"/>
  <c r="S138" i="20"/>
  <c r="M79" i="20"/>
  <c r="L79" i="20"/>
  <c r="I89" i="20"/>
  <c r="I88" i="20"/>
  <c r="J88" i="20"/>
  <c r="G173" i="11"/>
  <c r="G172" i="11"/>
  <c r="M18" i="24"/>
  <c r="L78" i="20"/>
  <c r="M16" i="23"/>
  <c r="L16" i="23"/>
  <c r="J42" i="13"/>
  <c r="K42" i="13"/>
  <c r="H140" i="20"/>
  <c r="AH163" i="1"/>
  <c r="AD163" i="1"/>
  <c r="AJ163" i="1"/>
  <c r="AF163" i="1"/>
  <c r="O16" i="11"/>
  <c r="I15" i="13"/>
  <c r="J20" i="13" s="1"/>
  <c r="K20" i="13" s="1"/>
  <c r="H76" i="20"/>
  <c r="H4" i="18"/>
  <c r="H9" i="18"/>
  <c r="J9" i="18" s="1"/>
  <c r="H15" i="13"/>
  <c r="J19" i="13" s="1"/>
  <c r="K19" i="13" s="1"/>
  <c r="L19" i="13" s="1"/>
  <c r="N19" i="13" s="1"/>
  <c r="AE163" i="1"/>
  <c r="AG172" i="1"/>
  <c r="AA187" i="1"/>
  <c r="H224" i="1"/>
  <c r="H226" i="1" s="1"/>
  <c r="P168" i="1"/>
  <c r="O168" i="1"/>
  <c r="R168" i="1"/>
  <c r="N168" i="1"/>
  <c r="M168" i="1"/>
  <c r="Q168" i="1"/>
  <c r="L168" i="1"/>
  <c r="N170" i="1"/>
  <c r="P170" i="1"/>
  <c r="R170" i="1"/>
  <c r="O170" i="1"/>
  <c r="Q170" i="1"/>
  <c r="M170" i="1"/>
  <c r="L170" i="1"/>
  <c r="V170" i="1"/>
  <c r="N171" i="1"/>
  <c r="P171" i="1"/>
  <c r="R171" i="1"/>
  <c r="O171" i="1"/>
  <c r="L171" i="1"/>
  <c r="Q171" i="1"/>
  <c r="M171" i="1"/>
  <c r="N169" i="1"/>
  <c r="R169" i="1"/>
  <c r="P169" i="1"/>
  <c r="Q169" i="1"/>
  <c r="M169" i="1"/>
  <c r="L169" i="1"/>
  <c r="O169" i="1"/>
  <c r="AA180" i="1"/>
  <c r="R172" i="1"/>
  <c r="Q172" i="1"/>
  <c r="P172" i="1"/>
  <c r="C23" i="1"/>
  <c r="J31" i="11"/>
  <c r="K28" i="11"/>
  <c r="K31" i="11" s="1"/>
  <c r="L28" i="11"/>
  <c r="M28" i="11" s="1"/>
  <c r="N28" i="11" s="1"/>
  <c r="C23" i="20"/>
  <c r="H27" i="20"/>
  <c r="F100" i="18"/>
  <c r="Y82" i="18"/>
  <c r="E100" i="18" s="1"/>
  <c r="AB82" i="18"/>
  <c r="AB94" i="18" s="1"/>
  <c r="X82" i="18"/>
  <c r="D100" i="18"/>
  <c r="F75" i="23"/>
  <c r="D28" i="26"/>
  <c r="E35" i="18"/>
  <c r="F35" i="18"/>
  <c r="E75" i="23"/>
  <c r="E40" i="18"/>
  <c r="F40" i="18"/>
  <c r="F36" i="18"/>
  <c r="E36" i="18"/>
  <c r="M27" i="18"/>
  <c r="F41" i="18"/>
  <c r="M41" i="18"/>
  <c r="E41" i="18"/>
  <c r="L41" i="18"/>
  <c r="F42" i="18"/>
  <c r="E42" i="18"/>
  <c r="S93" i="18"/>
  <c r="Z93" i="18" s="1"/>
  <c r="R93" i="18"/>
  <c r="Y93" i="18" s="1"/>
  <c r="F101" i="18"/>
  <c r="F108" i="18" s="1"/>
  <c r="Y87" i="18"/>
  <c r="L11" i="18"/>
  <c r="M11" i="18"/>
  <c r="H75" i="23"/>
  <c r="Q93" i="18"/>
  <c r="X93" i="18" s="1"/>
  <c r="E101" i="18"/>
  <c r="X87" i="18"/>
  <c r="D75" i="23"/>
  <c r="D101" i="18"/>
  <c r="W87" i="18"/>
  <c r="T93" i="18"/>
  <c r="AA93" i="18" s="1"/>
  <c r="AA87" i="18"/>
  <c r="W80" i="18"/>
  <c r="AB80" i="18"/>
  <c r="AC80" i="18"/>
  <c r="V169" i="35"/>
  <c r="AI172" i="35"/>
  <c r="AJ172" i="35"/>
  <c r="AH172" i="35"/>
  <c r="AD172" i="35"/>
  <c r="AG172" i="35"/>
  <c r="AE172" i="35"/>
  <c r="AJ166" i="35"/>
  <c r="N152" i="34"/>
  <c r="V166" i="34"/>
  <c r="AD166" i="34" s="1"/>
  <c r="V165" i="34"/>
  <c r="AD165" i="34"/>
  <c r="V164" i="34"/>
  <c r="AD164" i="34"/>
  <c r="P174" i="34"/>
  <c r="L174" i="34"/>
  <c r="AD169" i="36"/>
  <c r="AI169" i="36"/>
  <c r="AH169" i="36"/>
  <c r="V174" i="36"/>
  <c r="AH166" i="35"/>
  <c r="AD166" i="35"/>
  <c r="AG166" i="35"/>
  <c r="AH169" i="35"/>
  <c r="AI166" i="35"/>
  <c r="AE166" i="35"/>
  <c r="R171" i="34"/>
  <c r="L171" i="34"/>
  <c r="N171" i="34"/>
  <c r="O171" i="34"/>
  <c r="R168" i="34"/>
  <c r="AF166" i="35"/>
  <c r="M168" i="34"/>
  <c r="N168" i="34"/>
  <c r="Q168" i="34"/>
  <c r="L168" i="34"/>
  <c r="N169" i="35"/>
  <c r="R169" i="35"/>
  <c r="M169" i="35"/>
  <c r="O169" i="35"/>
  <c r="P169" i="35"/>
  <c r="L169" i="35"/>
  <c r="Q170" i="34"/>
  <c r="R170" i="34"/>
  <c r="Q174" i="34"/>
  <c r="O170" i="34"/>
  <c r="P170" i="34"/>
  <c r="M170" i="34"/>
  <c r="P168" i="34"/>
  <c r="M174" i="34"/>
  <c r="AG166" i="34"/>
  <c r="N170" i="34"/>
  <c r="O24" i="33"/>
  <c r="H229" i="35"/>
  <c r="H231" i="35" s="1"/>
  <c r="AF169" i="35"/>
  <c r="AE169" i="35"/>
  <c r="AJ169" i="35"/>
  <c r="AI169" i="35"/>
  <c r="AD169" i="35"/>
  <c r="M152" i="34"/>
  <c r="V174" i="34"/>
  <c r="R145" i="20"/>
  <c r="Q169" i="20"/>
  <c r="M169" i="20"/>
  <c r="P169" i="20"/>
  <c r="L169" i="20"/>
  <c r="R169" i="20"/>
  <c r="N169" i="20"/>
  <c r="D55" i="25"/>
  <c r="M20" i="25"/>
  <c r="L20" i="25"/>
  <c r="L20" i="23"/>
  <c r="M20" i="23"/>
  <c r="D55" i="23"/>
  <c r="M88" i="20"/>
  <c r="D172" i="20"/>
  <c r="L172" i="20" s="1"/>
  <c r="L88" i="20"/>
  <c r="L109" i="20"/>
  <c r="M109" i="20"/>
  <c r="L77" i="20"/>
  <c r="M77" i="20"/>
  <c r="N130" i="20"/>
  <c r="J89" i="20"/>
  <c r="N131" i="20"/>
  <c r="L75" i="20"/>
  <c r="M75" i="20"/>
  <c r="L55" i="24"/>
  <c r="M55" i="24"/>
  <c r="P55" i="24"/>
  <c r="R55" i="24"/>
  <c r="O55" i="24"/>
  <c r="Q55" i="24"/>
  <c r="N55" i="24"/>
  <c r="M142" i="20"/>
  <c r="L142" i="20"/>
  <c r="M104" i="20"/>
  <c r="L104" i="20"/>
  <c r="J140" i="20"/>
  <c r="U140" i="20"/>
  <c r="W140" i="20"/>
  <c r="V171" i="1"/>
  <c r="AG171" i="1"/>
  <c r="I24" i="11"/>
  <c r="N15" i="13"/>
  <c r="J24" i="13" s="1"/>
  <c r="K24" i="13" s="1"/>
  <c r="L24" i="13" s="1"/>
  <c r="N24" i="13" s="1"/>
  <c r="H97" i="20"/>
  <c r="J76" i="20"/>
  <c r="B33" i="26"/>
  <c r="G5" i="21"/>
  <c r="H24" i="18"/>
  <c r="J24" i="18" s="1"/>
  <c r="L24" i="18" s="1"/>
  <c r="H19" i="18"/>
  <c r="J4" i="18"/>
  <c r="V174" i="1"/>
  <c r="M152" i="1"/>
  <c r="V169" i="1"/>
  <c r="AH169" i="1" s="1"/>
  <c r="AJ170" i="1"/>
  <c r="AF170" i="1"/>
  <c r="AH170" i="1"/>
  <c r="AG170" i="1"/>
  <c r="AD170" i="1"/>
  <c r="AE170" i="1"/>
  <c r="AI170" i="1"/>
  <c r="H28" i="20"/>
  <c r="K201" i="20"/>
  <c r="C27" i="20"/>
  <c r="C28" i="20" s="1"/>
  <c r="J201" i="20" s="1"/>
  <c r="L201" i="20" s="1"/>
  <c r="N152" i="35"/>
  <c r="AH174" i="36"/>
  <c r="AG174" i="36"/>
  <c r="AF174" i="36"/>
  <c r="AE174" i="36"/>
  <c r="AD174" i="36"/>
  <c r="AJ174" i="36"/>
  <c r="AI174" i="36"/>
  <c r="AG169" i="35"/>
  <c r="AJ166" i="34"/>
  <c r="AH166" i="34"/>
  <c r="AE166" i="34"/>
  <c r="AF166" i="34"/>
  <c r="AI166" i="34"/>
  <c r="AI171" i="1"/>
  <c r="V174" i="35"/>
  <c r="AH174" i="35" s="1"/>
  <c r="M152" i="35"/>
  <c r="AF174" i="34"/>
  <c r="AE174" i="34"/>
  <c r="AD174" i="34"/>
  <c r="AJ174" i="34"/>
  <c r="AH174" i="34"/>
  <c r="AG174" i="34"/>
  <c r="AI174" i="34"/>
  <c r="AH165" i="34"/>
  <c r="AG165" i="34"/>
  <c r="AF165" i="34"/>
  <c r="AE165" i="34"/>
  <c r="AJ165" i="34"/>
  <c r="AI165" i="34"/>
  <c r="AF171" i="1"/>
  <c r="AD171" i="1"/>
  <c r="AE171" i="1"/>
  <c r="Q55" i="23"/>
  <c r="M55" i="23"/>
  <c r="M55" i="25"/>
  <c r="P55" i="25"/>
  <c r="O55" i="25"/>
  <c r="N55" i="25"/>
  <c r="Q55" i="25"/>
  <c r="L55" i="25"/>
  <c r="R55" i="25"/>
  <c r="AA182" i="1"/>
  <c r="AA189" i="1"/>
  <c r="M89" i="20"/>
  <c r="L89" i="20"/>
  <c r="AJ171" i="1"/>
  <c r="AH171" i="1"/>
  <c r="M140" i="20"/>
  <c r="L140" i="20"/>
  <c r="M4" i="18"/>
  <c r="L4" i="18"/>
  <c r="M76" i="20"/>
  <c r="L76" i="20"/>
  <c r="J32" i="13"/>
  <c r="K32" i="13" s="1"/>
  <c r="B23" i="26"/>
  <c r="C23" i="26" s="1"/>
  <c r="J19" i="18"/>
  <c r="L19" i="18" s="1"/>
  <c r="G26" i="21"/>
  <c r="G29" i="21"/>
  <c r="H34" i="18"/>
  <c r="J34" i="18"/>
  <c r="L34" i="18" s="1"/>
  <c r="H49" i="18"/>
  <c r="J49" i="18"/>
  <c r="H118" i="20"/>
  <c r="J118" i="20" s="1"/>
  <c r="J41" i="13"/>
  <c r="K41" i="13"/>
  <c r="K47" i="13" s="1"/>
  <c r="K48" i="13" s="1"/>
  <c r="H139" i="20"/>
  <c r="J139" i="20" s="1"/>
  <c r="L139" i="20" s="1"/>
  <c r="AD174" i="1"/>
  <c r="AE174" i="1"/>
  <c r="AJ174" i="1"/>
  <c r="AI174" i="1"/>
  <c r="AH174" i="1"/>
  <c r="AF174" i="1"/>
  <c r="AF169" i="1"/>
  <c r="AJ169" i="1"/>
  <c r="M201" i="20"/>
  <c r="AD174" i="35"/>
  <c r="M49" i="18"/>
  <c r="L49" i="18"/>
  <c r="U139" i="20"/>
  <c r="W139" i="20"/>
  <c r="E222" i="20"/>
  <c r="E224" i="20" s="1"/>
  <c r="M139" i="20"/>
  <c r="E164" i="33" l="1"/>
  <c r="F13" i="33"/>
  <c r="F132" i="32"/>
  <c r="E132" i="32"/>
  <c r="K151" i="32"/>
  <c r="H187" i="32"/>
  <c r="X185" i="32"/>
  <c r="AC186" i="32"/>
  <c r="AC185" i="32"/>
  <c r="N85" i="32"/>
  <c r="N90" i="32"/>
  <c r="D118" i="32"/>
  <c r="M81" i="32"/>
  <c r="C52" i="32"/>
  <c r="Y188" i="32"/>
  <c r="E105" i="32"/>
  <c r="W186" i="32"/>
  <c r="E99" i="32"/>
  <c r="F104" i="32"/>
  <c r="N81" i="32"/>
  <c r="C28" i="32"/>
  <c r="J203" i="32" s="1"/>
  <c r="L203" i="32" s="1"/>
  <c r="K10" i="32"/>
  <c r="J201" i="32" s="1"/>
  <c r="L201" i="32" s="1"/>
  <c r="M85" i="32"/>
  <c r="X186" i="32"/>
  <c r="F119" i="32"/>
  <c r="H28" i="32"/>
  <c r="K203" i="32" s="1"/>
  <c r="M203" i="32" s="1"/>
  <c r="D126" i="32"/>
  <c r="E126" i="32" s="1"/>
  <c r="D117" i="32"/>
  <c r="C42" i="32"/>
  <c r="C9" i="32"/>
  <c r="N87" i="32"/>
  <c r="G100" i="32"/>
  <c r="I153" i="32"/>
  <c r="K153" i="32" s="1"/>
  <c r="X188" i="32"/>
  <c r="P88" i="32"/>
  <c r="E109" i="32"/>
  <c r="AA188" i="32"/>
  <c r="E110" i="32"/>
  <c r="D125" i="32"/>
  <c r="E97" i="32"/>
  <c r="W188" i="32"/>
  <c r="AB188" i="32"/>
  <c r="E104" i="32"/>
  <c r="F97" i="32"/>
  <c r="H66" i="32"/>
  <c r="H130" i="32"/>
  <c r="J130" i="32" s="1"/>
  <c r="E96" i="32"/>
  <c r="P195" i="32"/>
  <c r="P196" i="32" s="1"/>
  <c r="O195" i="32"/>
  <c r="S195" i="32"/>
  <c r="AA183" i="32"/>
  <c r="AC183" i="32"/>
  <c r="M132" i="32"/>
  <c r="K111" i="32"/>
  <c r="D174" i="32" s="1"/>
  <c r="R174" i="32" s="1"/>
  <c r="M87" i="32"/>
  <c r="F99" i="32"/>
  <c r="D129" i="32"/>
  <c r="F129" i="32" s="1"/>
  <c r="M129" i="32" s="1"/>
  <c r="E103" i="32"/>
  <c r="M88" i="32"/>
  <c r="D120" i="32"/>
  <c r="M79" i="32"/>
  <c r="M86" i="32"/>
  <c r="G107" i="32"/>
  <c r="O88" i="32"/>
  <c r="D171" i="32"/>
  <c r="P171" i="32" s="1"/>
  <c r="O85" i="32"/>
  <c r="M84" i="32"/>
  <c r="O87" i="32"/>
  <c r="V172" i="32"/>
  <c r="M130" i="32"/>
  <c r="L130" i="32"/>
  <c r="K142" i="32"/>
  <c r="X142" i="32"/>
  <c r="Z142" i="32" s="1"/>
  <c r="M109" i="32"/>
  <c r="N109" i="32"/>
  <c r="E121" i="32"/>
  <c r="F121" i="32"/>
  <c r="O171" i="32"/>
  <c r="O110" i="32"/>
  <c r="O86" i="32"/>
  <c r="O89" i="32"/>
  <c r="F107" i="32"/>
  <c r="P90" i="32"/>
  <c r="G108" i="32"/>
  <c r="O109" i="32" s="1"/>
  <c r="M111" i="32"/>
  <c r="O112" i="32" s="1"/>
  <c r="E100" i="32"/>
  <c r="X151" i="32"/>
  <c r="Z151" i="32" s="1"/>
  <c r="F108" i="32"/>
  <c r="N108" i="32" s="1"/>
  <c r="D128" i="32"/>
  <c r="D172" i="32"/>
  <c r="D124" i="32"/>
  <c r="Q174" i="32"/>
  <c r="J230" i="32"/>
  <c r="J232" i="32" s="1"/>
  <c r="F103" i="32"/>
  <c r="H121" i="32"/>
  <c r="J121" i="32" s="1"/>
  <c r="V163" i="32" s="1"/>
  <c r="F127" i="32"/>
  <c r="M127" i="32" s="1"/>
  <c r="M89" i="32"/>
  <c r="N89" i="32"/>
  <c r="O90" i="32"/>
  <c r="F102" i="32"/>
  <c r="E102" i="32"/>
  <c r="D123" i="32"/>
  <c r="E123" i="32" s="1"/>
  <c r="F101" i="32"/>
  <c r="E101" i="32"/>
  <c r="D122" i="32"/>
  <c r="O82" i="32"/>
  <c r="X144" i="32"/>
  <c r="Z144" i="32" s="1"/>
  <c r="V166" i="32" s="1"/>
  <c r="H123" i="32"/>
  <c r="J123" i="32" s="1"/>
  <c r="H16" i="33"/>
  <c r="I16" i="33"/>
  <c r="L9" i="18"/>
  <c r="M9" i="18"/>
  <c r="M19" i="18"/>
  <c r="Q172" i="20"/>
  <c r="L55" i="23"/>
  <c r="N55" i="23"/>
  <c r="R55" i="23"/>
  <c r="O55" i="23"/>
  <c r="S141" i="20"/>
  <c r="Z141" i="20" s="1"/>
  <c r="R141" i="20"/>
  <c r="Y141" i="20" s="1"/>
  <c r="J83" i="20"/>
  <c r="N125" i="20"/>
  <c r="E98" i="20"/>
  <c r="F98" i="20"/>
  <c r="AC94" i="18"/>
  <c r="I100" i="18"/>
  <c r="M100" i="18" s="1"/>
  <c r="Z138" i="20"/>
  <c r="N118" i="20"/>
  <c r="J97" i="20"/>
  <c r="M172" i="20"/>
  <c r="N172" i="20"/>
  <c r="O172" i="20"/>
  <c r="P172" i="20"/>
  <c r="AJ164" i="34"/>
  <c r="AI164" i="34"/>
  <c r="AH164" i="34"/>
  <c r="E107" i="20"/>
  <c r="F107" i="20"/>
  <c r="D128" i="20"/>
  <c r="M96" i="20"/>
  <c r="L96" i="20"/>
  <c r="D160" i="20"/>
  <c r="R174" i="20"/>
  <c r="M174" i="20"/>
  <c r="Q174" i="20"/>
  <c r="L174" i="20"/>
  <c r="P174" i="20"/>
  <c r="N174" i="20"/>
  <c r="O174" i="20"/>
  <c r="AG169" i="1"/>
  <c r="AI169" i="1"/>
  <c r="AE169" i="1"/>
  <c r="AD169" i="1"/>
  <c r="AE164" i="34"/>
  <c r="AA89" i="18"/>
  <c r="I101" i="18"/>
  <c r="E132" i="20"/>
  <c r="L132" i="20" s="1"/>
  <c r="F132" i="20"/>
  <c r="M132" i="20" s="1"/>
  <c r="V92" i="18"/>
  <c r="O93" i="18"/>
  <c r="V93" i="18" s="1"/>
  <c r="F61" i="11"/>
  <c r="G61" i="11" s="1"/>
  <c r="G60" i="11"/>
  <c r="G20" i="21"/>
  <c r="H5" i="21"/>
  <c r="H20" i="21" s="1"/>
  <c r="E117" i="20"/>
  <c r="L117" i="20" s="1"/>
  <c r="F117" i="20"/>
  <c r="M117" i="20" s="1"/>
  <c r="R172" i="20"/>
  <c r="AD170" i="36"/>
  <c r="AJ170" i="36"/>
  <c r="AI170" i="36"/>
  <c r="AH170" i="36"/>
  <c r="AG170" i="36"/>
  <c r="AF170" i="36"/>
  <c r="AE170" i="36"/>
  <c r="AF164" i="34"/>
  <c r="D162" i="20"/>
  <c r="M78" i="20"/>
  <c r="AB188" i="35"/>
  <c r="X188" i="35"/>
  <c r="AC188" i="35"/>
  <c r="Y188" i="35"/>
  <c r="AA188" i="35"/>
  <c r="Z188" i="35"/>
  <c r="W188" i="35"/>
  <c r="AH171" i="35"/>
  <c r="AG171" i="35"/>
  <c r="AF171" i="35"/>
  <c r="AE171" i="35"/>
  <c r="AD171" i="35"/>
  <c r="E119" i="20"/>
  <c r="F119" i="20"/>
  <c r="M119" i="20" s="1"/>
  <c r="AA186" i="35"/>
  <c r="Y186" i="35"/>
  <c r="X186" i="35"/>
  <c r="W186" i="35"/>
  <c r="AC186" i="35"/>
  <c r="AB186" i="35"/>
  <c r="Z186" i="35"/>
  <c r="D23" i="26"/>
  <c r="C72" i="26"/>
  <c r="J100" i="32"/>
  <c r="J100" i="36"/>
  <c r="P79" i="36" s="1"/>
  <c r="J100" i="34"/>
  <c r="P79" i="34" s="1"/>
  <c r="J100" i="35"/>
  <c r="P79" i="35" s="1"/>
  <c r="I100" i="20"/>
  <c r="G165" i="11"/>
  <c r="O174" i="36"/>
  <c r="N174" i="36"/>
  <c r="M174" i="36"/>
  <c r="L174" i="36"/>
  <c r="R174" i="36"/>
  <c r="Q174" i="36"/>
  <c r="P174" i="36"/>
  <c r="AI174" i="35"/>
  <c r="AG174" i="35"/>
  <c r="AF174" i="35"/>
  <c r="AE174" i="35"/>
  <c r="AI171" i="35"/>
  <c r="AJ174" i="35"/>
  <c r="H39" i="18"/>
  <c r="J39" i="18" s="1"/>
  <c r="P55" i="23"/>
  <c r="AG164" i="34"/>
  <c r="L75" i="23"/>
  <c r="D18" i="26"/>
  <c r="C67" i="26"/>
  <c r="G59" i="11"/>
  <c r="K44" i="32"/>
  <c r="K45" i="32" s="1"/>
  <c r="K46" i="32" s="1"/>
  <c r="N206" i="32" s="1"/>
  <c r="C44" i="32"/>
  <c r="C45" i="32" s="1"/>
  <c r="C46" i="32" s="1"/>
  <c r="J206" i="32" s="1"/>
  <c r="L206" i="32" s="1"/>
  <c r="H45" i="32"/>
  <c r="H46" i="32" s="1"/>
  <c r="K206" i="32" s="1"/>
  <c r="M206" i="32" s="1"/>
  <c r="AA80" i="18"/>
  <c r="Y80" i="18"/>
  <c r="X80" i="18"/>
  <c r="Z80" i="18"/>
  <c r="V163" i="20"/>
  <c r="M121" i="20"/>
  <c r="L15" i="13"/>
  <c r="J23" i="13" s="1"/>
  <c r="K23" i="13" s="1"/>
  <c r="P168" i="35"/>
  <c r="O168" i="35"/>
  <c r="N168" i="35"/>
  <c r="M168" i="35"/>
  <c r="R168" i="35"/>
  <c r="L168" i="35"/>
  <c r="F15" i="11"/>
  <c r="D22" i="11" s="1"/>
  <c r="F9" i="11"/>
  <c r="G8" i="11"/>
  <c r="M34" i="18"/>
  <c r="V87" i="18"/>
  <c r="C101" i="18"/>
  <c r="C108" i="18" s="1"/>
  <c r="J98" i="20"/>
  <c r="H119" i="20"/>
  <c r="J119" i="20" s="1"/>
  <c r="V161" i="20" s="1"/>
  <c r="D53" i="24"/>
  <c r="L16" i="24"/>
  <c r="I6" i="18"/>
  <c r="I7" i="18"/>
  <c r="Q144" i="20"/>
  <c r="Q146" i="20"/>
  <c r="Q139" i="20"/>
  <c r="Q149" i="20"/>
  <c r="Q152" i="20"/>
  <c r="Q142" i="20"/>
  <c r="Q151" i="20"/>
  <c r="Q147" i="20"/>
  <c r="Q140" i="20"/>
  <c r="Q153" i="20"/>
  <c r="Q148" i="20"/>
  <c r="Q143" i="20"/>
  <c r="Q150" i="20"/>
  <c r="M45" i="25"/>
  <c r="L45" i="25"/>
  <c r="C95" i="26"/>
  <c r="D46" i="26"/>
  <c r="P93" i="18"/>
  <c r="W93" i="18" s="1"/>
  <c r="L18" i="25"/>
  <c r="M18" i="25"/>
  <c r="J80" i="20"/>
  <c r="N122" i="20"/>
  <c r="R24" i="11"/>
  <c r="X187" i="35"/>
  <c r="W187" i="35"/>
  <c r="AB187" i="35"/>
  <c r="AC187" i="35"/>
  <c r="AA187" i="35"/>
  <c r="E150" i="20"/>
  <c r="F150" i="20"/>
  <c r="H41" i="24"/>
  <c r="J41" i="24" s="1"/>
  <c r="H29" i="24"/>
  <c r="J29" i="24" s="1"/>
  <c r="C111" i="24"/>
  <c r="C113" i="24" s="1"/>
  <c r="N17" i="24"/>
  <c r="O17" i="24" s="1"/>
  <c r="J17" i="24"/>
  <c r="E17" i="25"/>
  <c r="D29" i="25"/>
  <c r="F40" i="25"/>
  <c r="M40" i="25" s="1"/>
  <c r="E40" i="25"/>
  <c r="L40" i="25" s="1"/>
  <c r="AC77" i="18"/>
  <c r="AA77" i="18"/>
  <c r="X77" i="18"/>
  <c r="W77" i="18"/>
  <c r="AB77" i="18"/>
  <c r="Y77" i="18"/>
  <c r="Z77" i="18"/>
  <c r="Z182" i="20"/>
  <c r="AB182" i="20"/>
  <c r="X182" i="20"/>
  <c r="W182" i="20"/>
  <c r="Y182" i="20"/>
  <c r="AC182" i="20"/>
  <c r="AA182" i="20"/>
  <c r="R174" i="34"/>
  <c r="O174" i="34"/>
  <c r="N174" i="34"/>
  <c r="AG169" i="36"/>
  <c r="AF169" i="36"/>
  <c r="AE169" i="36"/>
  <c r="AJ169" i="36"/>
  <c r="P174" i="32"/>
  <c r="O174" i="32"/>
  <c r="N174" i="32"/>
  <c r="P53" i="11"/>
  <c r="Q51" i="11"/>
  <c r="Q53" i="11" s="1"/>
  <c r="G21" i="33"/>
  <c r="G22" i="33"/>
  <c r="D20" i="33"/>
  <c r="D24" i="33" s="1"/>
  <c r="F16" i="33"/>
  <c r="D75" i="24"/>
  <c r="O68" i="24"/>
  <c r="O66" i="23"/>
  <c r="D82" i="23" s="1"/>
  <c r="P66" i="23"/>
  <c r="S66" i="23"/>
  <c r="R66" i="23"/>
  <c r="R68" i="23" s="1"/>
  <c r="N66" i="23"/>
  <c r="Q66" i="23"/>
  <c r="Q68" i="23" s="1"/>
  <c r="M16" i="24"/>
  <c r="F9" i="30"/>
  <c r="F13" i="30"/>
  <c r="F16" i="30" s="1"/>
  <c r="Z87" i="18"/>
  <c r="H101" i="18"/>
  <c r="M172" i="1"/>
  <c r="N172" i="1"/>
  <c r="L172" i="1"/>
  <c r="O172" i="1"/>
  <c r="AE172" i="1"/>
  <c r="AD172" i="1"/>
  <c r="AH172" i="1"/>
  <c r="AF172" i="1"/>
  <c r="AI172" i="1"/>
  <c r="AJ172" i="1"/>
  <c r="M170" i="36"/>
  <c r="Q170" i="36"/>
  <c r="O170" i="36"/>
  <c r="P170" i="36"/>
  <c r="N170" i="36"/>
  <c r="L170" i="36"/>
  <c r="R170" i="36"/>
  <c r="M148" i="20"/>
  <c r="O68" i="23"/>
  <c r="AB180" i="32"/>
  <c r="AA180" i="32"/>
  <c r="Z180" i="32"/>
  <c r="Y180" i="32"/>
  <c r="X180" i="32"/>
  <c r="K7" i="11"/>
  <c r="L14" i="11"/>
  <c r="L9" i="11"/>
  <c r="L55" i="18"/>
  <c r="V162" i="20"/>
  <c r="L141" i="20"/>
  <c r="E35" i="26"/>
  <c r="G120" i="20"/>
  <c r="B132" i="20"/>
  <c r="A47" i="26"/>
  <c r="R193" i="20"/>
  <c r="R194" i="20" s="1"/>
  <c r="H211" i="20" s="1"/>
  <c r="L211" i="20" s="1"/>
  <c r="P193" i="20"/>
  <c r="P194" i="20" s="1"/>
  <c r="E211" i="20" s="1"/>
  <c r="N193" i="20"/>
  <c r="N194" i="20" s="1"/>
  <c r="C211" i="20" s="1"/>
  <c r="Q193" i="20"/>
  <c r="Q194" i="20" s="1"/>
  <c r="F211" i="20" s="1"/>
  <c r="O193" i="20"/>
  <c r="O194" i="20" s="1"/>
  <c r="S193" i="20"/>
  <c r="S194" i="20" s="1"/>
  <c r="I211" i="20" s="1"/>
  <c r="M211" i="20" s="1"/>
  <c r="L42" i="23"/>
  <c r="M42" i="23"/>
  <c r="H100" i="18"/>
  <c r="L100" i="18" s="1"/>
  <c r="C24" i="11"/>
  <c r="H6" i="18"/>
  <c r="J98" i="34"/>
  <c r="J98" i="35"/>
  <c r="J98" i="36"/>
  <c r="J98" i="32"/>
  <c r="AJ169" i="20"/>
  <c r="E130" i="20"/>
  <c r="F130" i="20"/>
  <c r="J153" i="20"/>
  <c r="I222" i="20"/>
  <c r="I224" i="20" s="1"/>
  <c r="M22" i="23"/>
  <c r="L46" i="23"/>
  <c r="M46" i="23"/>
  <c r="A44" i="26"/>
  <c r="B129" i="20"/>
  <c r="H8" i="18"/>
  <c r="M143" i="20"/>
  <c r="Q63" i="25"/>
  <c r="P63" i="25"/>
  <c r="O63" i="25"/>
  <c r="S63" i="25"/>
  <c r="L28" i="23"/>
  <c r="M28" i="23"/>
  <c r="L5" i="23"/>
  <c r="J9" i="24"/>
  <c r="H21" i="24"/>
  <c r="F22" i="25"/>
  <c r="M22" i="25" s="1"/>
  <c r="E22" i="25"/>
  <c r="L22" i="25" s="1"/>
  <c r="D34" i="25"/>
  <c r="H10" i="18"/>
  <c r="K76" i="1"/>
  <c r="I97" i="1"/>
  <c r="I78" i="36"/>
  <c r="I78" i="34"/>
  <c r="I78" i="1"/>
  <c r="I78" i="35"/>
  <c r="J103" i="1"/>
  <c r="J101" i="1"/>
  <c r="J102" i="1"/>
  <c r="J98" i="1"/>
  <c r="J97" i="1"/>
  <c r="J100" i="1"/>
  <c r="K100" i="1" s="1"/>
  <c r="J99" i="1"/>
  <c r="F222" i="20"/>
  <c r="F224" i="20" s="1"/>
  <c r="U138" i="20"/>
  <c r="W138" i="20" s="1"/>
  <c r="Y138" i="20" s="1"/>
  <c r="J138" i="20"/>
  <c r="E126" i="20"/>
  <c r="L126" i="20" s="1"/>
  <c r="F126" i="20"/>
  <c r="M126" i="20" s="1"/>
  <c r="G46" i="13"/>
  <c r="A46" i="26"/>
  <c r="L32" i="25"/>
  <c r="L5" i="24"/>
  <c r="M5" i="24"/>
  <c r="E20" i="24"/>
  <c r="L20" i="24" s="1"/>
  <c r="F20" i="24"/>
  <c r="M20" i="24" s="1"/>
  <c r="D32" i="24"/>
  <c r="H24" i="30"/>
  <c r="E16" i="30"/>
  <c r="C21" i="30"/>
  <c r="Q13" i="30"/>
  <c r="O15" i="30"/>
  <c r="M15" i="30"/>
  <c r="H15" i="30"/>
  <c r="E102" i="20"/>
  <c r="L102" i="20" s="1"/>
  <c r="F102" i="20"/>
  <c r="M102" i="20" s="1"/>
  <c r="D123" i="20"/>
  <c r="H5" i="18"/>
  <c r="J99" i="32"/>
  <c r="J104" i="32"/>
  <c r="J99" i="34"/>
  <c r="J104" i="35"/>
  <c r="J104" i="36"/>
  <c r="J104" i="34"/>
  <c r="J99" i="35"/>
  <c r="J99" i="36"/>
  <c r="J104" i="1"/>
  <c r="M146" i="20"/>
  <c r="E118" i="20"/>
  <c r="L118" i="20" s="1"/>
  <c r="F118" i="20"/>
  <c r="M118" i="20" s="1"/>
  <c r="E120" i="20"/>
  <c r="L120" i="20" s="1"/>
  <c r="F120" i="20"/>
  <c r="E131" i="20"/>
  <c r="F131" i="20"/>
  <c r="L44" i="23"/>
  <c r="M44" i="23"/>
  <c r="M44" i="24"/>
  <c r="L44" i="24"/>
  <c r="J5" i="23"/>
  <c r="H17" i="23"/>
  <c r="F40" i="23"/>
  <c r="M40" i="23" s="1"/>
  <c r="E40" i="23"/>
  <c r="L40" i="23" s="1"/>
  <c r="P67" i="24"/>
  <c r="O67" i="24"/>
  <c r="S67" i="24"/>
  <c r="Q67" i="24"/>
  <c r="R67" i="24"/>
  <c r="H7" i="18"/>
  <c r="K44" i="34"/>
  <c r="K45" i="34" s="1"/>
  <c r="G182" i="34"/>
  <c r="C44" i="34"/>
  <c r="C45" i="34" s="1"/>
  <c r="H45" i="34"/>
  <c r="H46" i="34" s="1"/>
  <c r="K206" i="34" s="1"/>
  <c r="M206" i="34" s="1"/>
  <c r="M138" i="20"/>
  <c r="H120" i="20"/>
  <c r="J120" i="20" s="1"/>
  <c r="E33" i="26"/>
  <c r="G118" i="20"/>
  <c r="R63" i="25"/>
  <c r="F31" i="23"/>
  <c r="E31" i="23"/>
  <c r="M45" i="23"/>
  <c r="L45" i="23"/>
  <c r="D29" i="24"/>
  <c r="F17" i="24"/>
  <c r="M17" i="24" s="1"/>
  <c r="E17" i="24"/>
  <c r="L17" i="24" s="1"/>
  <c r="L65" i="24"/>
  <c r="S65" i="24"/>
  <c r="H33" i="25"/>
  <c r="J33" i="25" s="1"/>
  <c r="D111" i="25"/>
  <c r="D113" i="25" s="1"/>
  <c r="G113" i="25" s="1"/>
  <c r="J21" i="25"/>
  <c r="E21" i="25"/>
  <c r="F21" i="25"/>
  <c r="M21" i="25" s="1"/>
  <c r="D33" i="25"/>
  <c r="J143" i="20"/>
  <c r="I17" i="25"/>
  <c r="J17" i="25" s="1"/>
  <c r="D53" i="25" s="1"/>
  <c r="I17" i="23"/>
  <c r="K75" i="1"/>
  <c r="I96" i="1"/>
  <c r="J78" i="35"/>
  <c r="P78" i="35" s="1"/>
  <c r="J83" i="35"/>
  <c r="J78" i="34"/>
  <c r="J83" i="34"/>
  <c r="P83" i="34" s="1"/>
  <c r="J83" i="36"/>
  <c r="P83" i="36" s="1"/>
  <c r="P78" i="32"/>
  <c r="J83" i="1"/>
  <c r="J78" i="36"/>
  <c r="P78" i="36" s="1"/>
  <c r="F14" i="11"/>
  <c r="N63" i="25"/>
  <c r="M33" i="23"/>
  <c r="L34" i="23"/>
  <c r="M31" i="25"/>
  <c r="L30" i="23"/>
  <c r="E31" i="24"/>
  <c r="F31" i="24"/>
  <c r="F19" i="24"/>
  <c r="E19" i="24"/>
  <c r="E43" i="26"/>
  <c r="G128" i="20"/>
  <c r="F101" i="20"/>
  <c r="M101" i="20" s="1"/>
  <c r="E101" i="20"/>
  <c r="L101" i="20" s="1"/>
  <c r="D122" i="20"/>
  <c r="L146" i="20"/>
  <c r="E99" i="20"/>
  <c r="L99" i="20" s="1"/>
  <c r="F99" i="20"/>
  <c r="M99" i="20" s="1"/>
  <c r="M6" i="23"/>
  <c r="M10" i="24"/>
  <c r="H33" i="23"/>
  <c r="J33" i="23" s="1"/>
  <c r="L33" i="23" s="1"/>
  <c r="D28" i="24"/>
  <c r="S66" i="24"/>
  <c r="P64" i="25"/>
  <c r="Q64" i="25"/>
  <c r="S64" i="25"/>
  <c r="K15" i="30"/>
  <c r="O14" i="30"/>
  <c r="AA181" i="20"/>
  <c r="X181" i="20"/>
  <c r="W181" i="20"/>
  <c r="H19" i="23"/>
  <c r="J7" i="23"/>
  <c r="M7" i="23" s="1"/>
  <c r="N66" i="25"/>
  <c r="N67" i="25"/>
  <c r="O67" i="25"/>
  <c r="E34" i="26"/>
  <c r="G180" i="20"/>
  <c r="H180" i="20" s="1"/>
  <c r="C9" i="20"/>
  <c r="C11" i="20" s="1"/>
  <c r="J200" i="20" s="1"/>
  <c r="L200" i="20" s="1"/>
  <c r="Q15" i="30"/>
  <c r="J22" i="30" s="1"/>
  <c r="K22" i="30" s="1"/>
  <c r="G156" i="30"/>
  <c r="L16" i="30"/>
  <c r="G20" i="30"/>
  <c r="J148" i="20"/>
  <c r="V170" i="20" s="1"/>
  <c r="U146" i="20"/>
  <c r="W146" i="20" s="1"/>
  <c r="J146" i="20"/>
  <c r="H130" i="20"/>
  <c r="J130" i="20" s="1"/>
  <c r="V172" i="20" s="1"/>
  <c r="H151" i="20"/>
  <c r="N5" i="1"/>
  <c r="N5" i="20"/>
  <c r="M108" i="20"/>
  <c r="E127" i="20"/>
  <c r="L127" i="20" s="1"/>
  <c r="F127" i="20"/>
  <c r="M127" i="20" s="1"/>
  <c r="B119" i="20"/>
  <c r="M43" i="25"/>
  <c r="Q63" i="24"/>
  <c r="R67" i="25"/>
  <c r="L9" i="25"/>
  <c r="L11" i="25" s="1"/>
  <c r="E24" i="26"/>
  <c r="F30" i="21"/>
  <c r="C42" i="20"/>
  <c r="C46" i="20" s="1"/>
  <c r="J204" i="20" s="1"/>
  <c r="L204" i="20" s="1"/>
  <c r="H131" i="20"/>
  <c r="J131" i="20" s="1"/>
  <c r="V173" i="20" s="1"/>
  <c r="H152" i="20"/>
  <c r="J110" i="20"/>
  <c r="H14" i="30"/>
  <c r="H16" i="30" s="1"/>
  <c r="G21" i="30"/>
  <c r="G22" i="30"/>
  <c r="G153" i="30"/>
  <c r="K13" i="30"/>
  <c r="K16" i="30" s="1"/>
  <c r="K9" i="30"/>
  <c r="D20" i="30"/>
  <c r="L106" i="20"/>
  <c r="G131" i="20"/>
  <c r="S63" i="24"/>
  <c r="M4" i="23"/>
  <c r="S67" i="23"/>
  <c r="E110" i="23"/>
  <c r="N17" i="25"/>
  <c r="O17" i="25" s="1"/>
  <c r="H41" i="25"/>
  <c r="J41" i="25" s="1"/>
  <c r="R64" i="25"/>
  <c r="Q14" i="30"/>
  <c r="J21" i="30" s="1"/>
  <c r="F24" i="30"/>
  <c r="O13" i="30"/>
  <c r="O9" i="30"/>
  <c r="AA184" i="20"/>
  <c r="AC184" i="20"/>
  <c r="Z184" i="20"/>
  <c r="AB184" i="20"/>
  <c r="D168" i="20"/>
  <c r="M84" i="20"/>
  <c r="L84" i="20"/>
  <c r="E125" i="20"/>
  <c r="L125" i="20" s="1"/>
  <c r="F97" i="20"/>
  <c r="M97" i="20" s="1"/>
  <c r="E97" i="20"/>
  <c r="L97" i="20" s="1"/>
  <c r="M90" i="20"/>
  <c r="N63" i="24"/>
  <c r="M34" i="24"/>
  <c r="S67" i="25"/>
  <c r="F41" i="25"/>
  <c r="E41" i="25"/>
  <c r="L41" i="25" s="1"/>
  <c r="C52" i="20"/>
  <c r="M14" i="30"/>
  <c r="I50" i="30"/>
  <c r="G52" i="30"/>
  <c r="E150" i="30"/>
  <c r="G150" i="30" s="1"/>
  <c r="X78" i="18"/>
  <c r="AC78" i="18"/>
  <c r="W187" i="20"/>
  <c r="H144" i="20"/>
  <c r="H123" i="20"/>
  <c r="J123" i="20" s="1"/>
  <c r="D165" i="20" s="1"/>
  <c r="H54" i="1"/>
  <c r="O20" i="11"/>
  <c r="O24" i="11" s="1"/>
  <c r="H44" i="1" s="1"/>
  <c r="E164" i="11"/>
  <c r="I77" i="36"/>
  <c r="I77" i="35"/>
  <c r="I77" i="1"/>
  <c r="I77" i="34"/>
  <c r="K15" i="13"/>
  <c r="J22" i="13" s="1"/>
  <c r="K22" i="13" s="1"/>
  <c r="L22" i="13" s="1"/>
  <c r="N51" i="33"/>
  <c r="D53" i="33"/>
  <c r="E124" i="20"/>
  <c r="L124" i="20" s="1"/>
  <c r="F124" i="20"/>
  <c r="M124" i="20" s="1"/>
  <c r="R63" i="24"/>
  <c r="L30" i="24"/>
  <c r="Q67" i="25"/>
  <c r="H19" i="24"/>
  <c r="E40" i="24"/>
  <c r="L40" i="24" s="1"/>
  <c r="P65" i="24"/>
  <c r="E75" i="24" s="1"/>
  <c r="E82" i="24" s="1"/>
  <c r="N64" i="25"/>
  <c r="Y185" i="20"/>
  <c r="X185" i="20"/>
  <c r="W185" i="20"/>
  <c r="E24" i="30"/>
  <c r="K31" i="30"/>
  <c r="AA183" i="20"/>
  <c r="Y183" i="20"/>
  <c r="X183" i="20"/>
  <c r="W183" i="20"/>
  <c r="F110" i="20"/>
  <c r="E121" i="20"/>
  <c r="L121" i="20" s="1"/>
  <c r="J97" i="36"/>
  <c r="J102" i="36"/>
  <c r="P81" i="36" s="1"/>
  <c r="J103" i="32"/>
  <c r="P82" i="32" s="1"/>
  <c r="J103" i="36"/>
  <c r="J102" i="35"/>
  <c r="J103" i="34"/>
  <c r="P82" i="34" s="1"/>
  <c r="J96" i="36"/>
  <c r="P75" i="36" s="1"/>
  <c r="J102" i="32"/>
  <c r="J102" i="34"/>
  <c r="J103" i="35"/>
  <c r="P82" i="35" s="1"/>
  <c r="L6" i="33"/>
  <c r="E9" i="33"/>
  <c r="J110" i="36"/>
  <c r="P89" i="36" s="1"/>
  <c r="J110" i="34"/>
  <c r="J110" i="35"/>
  <c r="P89" i="32"/>
  <c r="J110" i="1"/>
  <c r="K110" i="1" s="1"/>
  <c r="I76" i="35"/>
  <c r="K22" i="33"/>
  <c r="F100" i="20"/>
  <c r="L9" i="30"/>
  <c r="D15" i="30"/>
  <c r="E167" i="33"/>
  <c r="E170" i="33"/>
  <c r="J80" i="34"/>
  <c r="J80" i="35"/>
  <c r="AA183" i="36"/>
  <c r="AC183" i="36"/>
  <c r="Z183" i="36"/>
  <c r="Y183" i="36"/>
  <c r="X183" i="36"/>
  <c r="W183" i="36"/>
  <c r="AA189" i="36"/>
  <c r="W189" i="36"/>
  <c r="AB189" i="36"/>
  <c r="X189" i="36"/>
  <c r="Y189" i="36"/>
  <c r="AC189" i="36"/>
  <c r="F18" i="23"/>
  <c r="M18" i="23" s="1"/>
  <c r="S65" i="23"/>
  <c r="S68" i="23" s="1"/>
  <c r="G7" i="30"/>
  <c r="H149" i="20"/>
  <c r="H42" i="18"/>
  <c r="J42" i="18" s="1"/>
  <c r="L42" i="18" s="1"/>
  <c r="F103" i="20"/>
  <c r="D170" i="33"/>
  <c r="D169" i="33"/>
  <c r="G169" i="33" s="1"/>
  <c r="D171" i="33"/>
  <c r="G171" i="33" s="1"/>
  <c r="J150" i="20"/>
  <c r="J107" i="20"/>
  <c r="D170" i="20" s="1"/>
  <c r="J103" i="20"/>
  <c r="D166" i="20" s="1"/>
  <c r="E168" i="33"/>
  <c r="Z187" i="36"/>
  <c r="Y187" i="36"/>
  <c r="X187" i="36"/>
  <c r="W187" i="36"/>
  <c r="AC187" i="36"/>
  <c r="AB187" i="36"/>
  <c r="I96" i="34"/>
  <c r="K75" i="34"/>
  <c r="R65" i="24"/>
  <c r="N66" i="24"/>
  <c r="Q9" i="30"/>
  <c r="D13" i="30"/>
  <c r="D16" i="30" s="1"/>
  <c r="H145" i="20"/>
  <c r="D168" i="33"/>
  <c r="G168" i="33" s="1"/>
  <c r="I96" i="35"/>
  <c r="K75" i="35"/>
  <c r="M75" i="35" s="1"/>
  <c r="F24" i="18"/>
  <c r="M24" i="18" s="1"/>
  <c r="D6" i="33"/>
  <c r="G164" i="33"/>
  <c r="R7" i="33"/>
  <c r="R14" i="33" s="1"/>
  <c r="S194" i="32"/>
  <c r="T194" i="32"/>
  <c r="O194" i="32"/>
  <c r="S195" i="35"/>
  <c r="Q195" i="35"/>
  <c r="R195" i="35"/>
  <c r="T195" i="35"/>
  <c r="O195" i="35"/>
  <c r="L202" i="36"/>
  <c r="K103" i="1"/>
  <c r="I145" i="1"/>
  <c r="H124" i="1"/>
  <c r="J124" i="1" s="1"/>
  <c r="L124" i="1" s="1"/>
  <c r="H34" i="33"/>
  <c r="G34" i="33" s="1"/>
  <c r="I38" i="33"/>
  <c r="AC182" i="1"/>
  <c r="M103" i="35"/>
  <c r="AD152" i="1"/>
  <c r="H36" i="33"/>
  <c r="G36" i="33" s="1"/>
  <c r="H33" i="35" s="1"/>
  <c r="AC152" i="1"/>
  <c r="F132" i="1"/>
  <c r="M132" i="1" s="1"/>
  <c r="R194" i="1"/>
  <c r="R196" i="1" s="1"/>
  <c r="F213" i="1" s="1"/>
  <c r="O194" i="1"/>
  <c r="O196" i="1" s="1"/>
  <c r="C213" i="1" s="1"/>
  <c r="S194" i="1"/>
  <c r="S196" i="1" s="1"/>
  <c r="H213" i="1" s="1"/>
  <c r="L213" i="1" s="1"/>
  <c r="L127" i="1"/>
  <c r="M201" i="32"/>
  <c r="C11" i="32"/>
  <c r="J202" i="32" s="1"/>
  <c r="M122" i="34"/>
  <c r="L128" i="36"/>
  <c r="M128" i="36"/>
  <c r="G99" i="36"/>
  <c r="D120" i="36"/>
  <c r="F99" i="36"/>
  <c r="I150" i="36"/>
  <c r="K108" i="36"/>
  <c r="D171" i="36" s="1"/>
  <c r="H129" i="36"/>
  <c r="J129" i="36" s="1"/>
  <c r="M129" i="36" s="1"/>
  <c r="G187" i="34"/>
  <c r="I29" i="33"/>
  <c r="J34" i="33"/>
  <c r="H35" i="33"/>
  <c r="G35" i="33" s="1"/>
  <c r="H33" i="34" s="1"/>
  <c r="AB148" i="36"/>
  <c r="N75" i="1"/>
  <c r="L127" i="32"/>
  <c r="R194" i="32"/>
  <c r="J77" i="34"/>
  <c r="P77" i="34" s="1"/>
  <c r="J77" i="36"/>
  <c r="J77" i="35"/>
  <c r="P77" i="35" s="1"/>
  <c r="G226" i="35"/>
  <c r="G228" i="35" s="1"/>
  <c r="G226" i="34"/>
  <c r="G228" i="34" s="1"/>
  <c r="G227" i="32"/>
  <c r="G229" i="32" s="1"/>
  <c r="E99" i="36"/>
  <c r="N75" i="34"/>
  <c r="AJ173" i="34"/>
  <c r="AH173" i="34"/>
  <c r="AI173" i="34"/>
  <c r="AE173" i="34"/>
  <c r="AG173" i="34"/>
  <c r="AF173" i="34"/>
  <c r="E126" i="36"/>
  <c r="L126" i="36" s="1"/>
  <c r="F126" i="36"/>
  <c r="M126" i="36" s="1"/>
  <c r="J9" i="33"/>
  <c r="K44" i="35"/>
  <c r="K45" i="35" s="1"/>
  <c r="K46" i="35" s="1"/>
  <c r="N206" i="35" s="1"/>
  <c r="H45" i="35"/>
  <c r="H46" i="35" s="1"/>
  <c r="K206" i="35" s="1"/>
  <c r="M206" i="35" s="1"/>
  <c r="G182" i="35"/>
  <c r="C44" i="35"/>
  <c r="C45" i="35" s="1"/>
  <c r="F59" i="33"/>
  <c r="P6" i="33"/>
  <c r="F124" i="1"/>
  <c r="E131" i="32"/>
  <c r="L131" i="32" s="1"/>
  <c r="F131" i="32"/>
  <c r="M131" i="32" s="1"/>
  <c r="M201" i="35"/>
  <c r="U141" i="36"/>
  <c r="W180" i="1"/>
  <c r="W189" i="1" s="1"/>
  <c r="C212" i="1" s="1"/>
  <c r="Y180" i="1"/>
  <c r="X180" i="1"/>
  <c r="AC188" i="1"/>
  <c r="AC189" i="1" s="1"/>
  <c r="I212" i="1" s="1"/>
  <c r="M212" i="1" s="1"/>
  <c r="Y188" i="1"/>
  <c r="AB188" i="1"/>
  <c r="AB189" i="1" s="1"/>
  <c r="H212" i="1" s="1"/>
  <c r="L212" i="1" s="1"/>
  <c r="Z188" i="1"/>
  <c r="W188" i="1"/>
  <c r="AB185" i="1"/>
  <c r="X185" i="1"/>
  <c r="AC185" i="1"/>
  <c r="M103" i="1"/>
  <c r="AD173" i="34"/>
  <c r="Y183" i="35"/>
  <c r="Z183" i="35"/>
  <c r="W183" i="35"/>
  <c r="AB183" i="35"/>
  <c r="X183" i="35"/>
  <c r="AC183" i="35"/>
  <c r="G41" i="33"/>
  <c r="H54" i="35"/>
  <c r="P22" i="33"/>
  <c r="P7" i="33"/>
  <c r="U149" i="36"/>
  <c r="AC149" i="36" s="1"/>
  <c r="T149" i="36"/>
  <c r="AB149" i="36" s="1"/>
  <c r="Z180" i="1"/>
  <c r="X188" i="1"/>
  <c r="Q194" i="32"/>
  <c r="Q196" i="32" s="1"/>
  <c r="E213" i="32" s="1"/>
  <c r="Z183" i="32"/>
  <c r="W183" i="32"/>
  <c r="X183" i="32"/>
  <c r="Y183" i="32"/>
  <c r="AB183" i="32"/>
  <c r="L130" i="34"/>
  <c r="M129" i="35"/>
  <c r="L129" i="35"/>
  <c r="W182" i="1"/>
  <c r="Z182" i="1"/>
  <c r="Y182" i="1"/>
  <c r="F126" i="32"/>
  <c r="H52" i="32"/>
  <c r="L131" i="34"/>
  <c r="E129" i="34"/>
  <c r="L129" i="34" s="1"/>
  <c r="L127" i="34"/>
  <c r="C65" i="34"/>
  <c r="C66" i="34" s="1"/>
  <c r="R195" i="34"/>
  <c r="O195" i="34"/>
  <c r="Q195" i="34"/>
  <c r="M130" i="35"/>
  <c r="M122" i="35"/>
  <c r="L130" i="35"/>
  <c r="E128" i="35"/>
  <c r="L128" i="35" s="1"/>
  <c r="L126" i="35"/>
  <c r="E123" i="35"/>
  <c r="L123" i="35" s="1"/>
  <c r="C46" i="36"/>
  <c r="J207" i="36" s="1"/>
  <c r="L207" i="36" s="1"/>
  <c r="L132" i="32"/>
  <c r="C27" i="34"/>
  <c r="C28" i="34" s="1"/>
  <c r="J203" i="34" s="1"/>
  <c r="L203" i="34" s="1"/>
  <c r="H28" i="34"/>
  <c r="K203" i="34" s="1"/>
  <c r="M203" i="34" s="1"/>
  <c r="M123" i="35"/>
  <c r="E120" i="35"/>
  <c r="T195" i="32"/>
  <c r="R195" i="32"/>
  <c r="C42" i="34"/>
  <c r="K10" i="34"/>
  <c r="J201" i="34" s="1"/>
  <c r="Q194" i="34"/>
  <c r="R194" i="34"/>
  <c r="R196" i="34" s="1"/>
  <c r="F213" i="34" s="1"/>
  <c r="O194" i="34"/>
  <c r="O196" i="34" s="1"/>
  <c r="C213" i="34" s="1"/>
  <c r="T194" i="34"/>
  <c r="C46" i="35"/>
  <c r="J206" i="35" s="1"/>
  <c r="L206" i="35" s="1"/>
  <c r="C28" i="35"/>
  <c r="J203" i="35" s="1"/>
  <c r="L203" i="35" s="1"/>
  <c r="M203" i="36"/>
  <c r="AD152" i="35"/>
  <c r="E118" i="34"/>
  <c r="F118" i="34"/>
  <c r="L122" i="35"/>
  <c r="I100" i="34"/>
  <c r="K79" i="34"/>
  <c r="H11" i="32"/>
  <c r="K202" i="32" s="1"/>
  <c r="M202" i="32" s="1"/>
  <c r="E126" i="34"/>
  <c r="L126" i="34" s="1"/>
  <c r="F126" i="34"/>
  <c r="M126" i="34" s="1"/>
  <c r="T195" i="34"/>
  <c r="M126" i="35"/>
  <c r="O81" i="1"/>
  <c r="I147" i="32"/>
  <c r="K105" i="32"/>
  <c r="H126" i="32"/>
  <c r="J126" i="32" s="1"/>
  <c r="L126" i="32" s="1"/>
  <c r="I145" i="32"/>
  <c r="C9" i="34"/>
  <c r="C11" i="34" s="1"/>
  <c r="J202" i="34" s="1"/>
  <c r="L202" i="34" s="1"/>
  <c r="X183" i="34"/>
  <c r="H194" i="35"/>
  <c r="E119" i="36"/>
  <c r="O109" i="1"/>
  <c r="I153" i="1"/>
  <c r="K111" i="1"/>
  <c r="N111" i="1" s="1"/>
  <c r="O80" i="32"/>
  <c r="E125" i="34"/>
  <c r="E117" i="34"/>
  <c r="M130" i="36"/>
  <c r="I143" i="1"/>
  <c r="K101" i="1"/>
  <c r="O197" i="36"/>
  <c r="C214" i="36" s="1"/>
  <c r="L129" i="36"/>
  <c r="AB182" i="36"/>
  <c r="AB190" i="36" s="1"/>
  <c r="H213" i="36" s="1"/>
  <c r="L213" i="36" s="1"/>
  <c r="W182" i="36"/>
  <c r="W190" i="36" s="1"/>
  <c r="C213" i="36" s="1"/>
  <c r="E223" i="1"/>
  <c r="K106" i="32"/>
  <c r="O107" i="32" s="1"/>
  <c r="I148" i="32"/>
  <c r="I145" i="34"/>
  <c r="K103" i="34"/>
  <c r="D166" i="34" s="1"/>
  <c r="M127" i="36"/>
  <c r="L127" i="36"/>
  <c r="T195" i="36"/>
  <c r="T197" i="36" s="1"/>
  <c r="I214" i="36" s="1"/>
  <c r="M214" i="36" s="1"/>
  <c r="S195" i="36"/>
  <c r="S197" i="36" s="1"/>
  <c r="H214" i="36" s="1"/>
  <c r="L214" i="36" s="1"/>
  <c r="Q195" i="36"/>
  <c r="Q197" i="36" s="1"/>
  <c r="E214" i="36" s="1"/>
  <c r="R195" i="36"/>
  <c r="R197" i="36" s="1"/>
  <c r="F214" i="36" s="1"/>
  <c r="K150" i="1"/>
  <c r="K110" i="32"/>
  <c r="O111" i="32" s="1"/>
  <c r="I152" i="32"/>
  <c r="O111" i="34"/>
  <c r="K103" i="35"/>
  <c r="I145" i="35"/>
  <c r="K148" i="35"/>
  <c r="V170" i="35" s="1"/>
  <c r="C229" i="35"/>
  <c r="C231" i="35" s="1"/>
  <c r="H66" i="35"/>
  <c r="E118" i="36"/>
  <c r="L118" i="36" s="1"/>
  <c r="F118" i="36"/>
  <c r="M118" i="36" s="1"/>
  <c r="AC182" i="36"/>
  <c r="AC190" i="36" s="1"/>
  <c r="I213" i="36" s="1"/>
  <c r="M213" i="36" s="1"/>
  <c r="O107" i="1"/>
  <c r="I151" i="34"/>
  <c r="K109" i="34"/>
  <c r="O103" i="1"/>
  <c r="I144" i="1"/>
  <c r="K102" i="1"/>
  <c r="M102" i="1" s="1"/>
  <c r="I149" i="32"/>
  <c r="K107" i="32"/>
  <c r="G108" i="34"/>
  <c r="O108" i="34" s="1"/>
  <c r="E108" i="34"/>
  <c r="M108" i="34" s="1"/>
  <c r="I100" i="35"/>
  <c r="K79" i="35"/>
  <c r="I143" i="35"/>
  <c r="K96" i="36"/>
  <c r="I138" i="36"/>
  <c r="O86" i="1"/>
  <c r="O101" i="1"/>
  <c r="O105" i="1"/>
  <c r="G223" i="1"/>
  <c r="I101" i="32"/>
  <c r="K80" i="32"/>
  <c r="N80" i="32" s="1"/>
  <c r="I150" i="32"/>
  <c r="E97" i="34"/>
  <c r="AD152" i="34"/>
  <c r="X184" i="36"/>
  <c r="X190" i="36" s="1"/>
  <c r="D213" i="36" s="1"/>
  <c r="Y184" i="36"/>
  <c r="Y190" i="36" s="1"/>
  <c r="E213" i="36" s="1"/>
  <c r="O89" i="1"/>
  <c r="K46" i="34"/>
  <c r="N206" i="34" s="1"/>
  <c r="E103" i="34"/>
  <c r="G103" i="34"/>
  <c r="O109" i="36"/>
  <c r="E229" i="32"/>
  <c r="K82" i="32"/>
  <c r="M82" i="32" s="1"/>
  <c r="G106" i="34"/>
  <c r="O106" i="34" s="1"/>
  <c r="E106" i="34"/>
  <c r="M106" i="34" s="1"/>
  <c r="G96" i="34"/>
  <c r="E96" i="34"/>
  <c r="C229" i="34"/>
  <c r="C231" i="34" s="1"/>
  <c r="K148" i="34"/>
  <c r="V170" i="34" s="1"/>
  <c r="G102" i="34"/>
  <c r="O79" i="35"/>
  <c r="O103" i="35"/>
  <c r="I147" i="34"/>
  <c r="K80" i="34"/>
  <c r="O79" i="34"/>
  <c r="G104" i="34"/>
  <c r="E104" i="34"/>
  <c r="K149" i="34"/>
  <c r="V171" i="34" s="1"/>
  <c r="D229" i="34"/>
  <c r="D231" i="34" s="1"/>
  <c r="O88" i="34"/>
  <c r="G111" i="35"/>
  <c r="M111" i="35"/>
  <c r="I150" i="35"/>
  <c r="K108" i="35"/>
  <c r="M108" i="35" s="1"/>
  <c r="I144" i="36"/>
  <c r="K102" i="36"/>
  <c r="D165" i="36" s="1"/>
  <c r="I143" i="36"/>
  <c r="K100" i="36"/>
  <c r="C225" i="36"/>
  <c r="C227" i="36" s="1"/>
  <c r="AD152" i="36"/>
  <c r="O85" i="35"/>
  <c r="K107" i="35"/>
  <c r="O111" i="36"/>
  <c r="F228" i="34"/>
  <c r="N171" i="32" l="1"/>
  <c r="X153" i="32"/>
  <c r="Z153" i="32" s="1"/>
  <c r="O196" i="32"/>
  <c r="C213" i="32" s="1"/>
  <c r="I230" i="32"/>
  <c r="I232" i="32" s="1"/>
  <c r="Z187" i="32"/>
  <c r="Y187" i="32"/>
  <c r="X187" i="32"/>
  <c r="AA187" i="32"/>
  <c r="W187" i="32"/>
  <c r="AC187" i="32"/>
  <c r="AB187" i="32"/>
  <c r="R171" i="32"/>
  <c r="E125" i="32"/>
  <c r="F125" i="32"/>
  <c r="Q171" i="32"/>
  <c r="S196" i="32"/>
  <c r="H213" i="32" s="1"/>
  <c r="L213" i="32" s="1"/>
  <c r="F117" i="32"/>
  <c r="E117" i="32"/>
  <c r="F118" i="32"/>
  <c r="E118" i="32"/>
  <c r="L174" i="32"/>
  <c r="N111" i="32"/>
  <c r="M174" i="32"/>
  <c r="M121" i="32"/>
  <c r="L171" i="32"/>
  <c r="L121" i="32"/>
  <c r="F120" i="32"/>
  <c r="E120" i="32"/>
  <c r="E129" i="32"/>
  <c r="L129" i="32" s="1"/>
  <c r="M171" i="32"/>
  <c r="F124" i="32"/>
  <c r="M124" i="32" s="1"/>
  <c r="E124" i="32"/>
  <c r="L124" i="32" s="1"/>
  <c r="AD172" i="32"/>
  <c r="AJ172" i="32"/>
  <c r="AF172" i="32"/>
  <c r="AI172" i="32"/>
  <c r="AH172" i="32"/>
  <c r="AG172" i="32"/>
  <c r="AE172" i="32"/>
  <c r="P172" i="32"/>
  <c r="O172" i="32"/>
  <c r="N172" i="32"/>
  <c r="L172" i="32"/>
  <c r="M172" i="32"/>
  <c r="R172" i="32"/>
  <c r="Q172" i="32"/>
  <c r="M126" i="32"/>
  <c r="F128" i="32"/>
  <c r="M128" i="32" s="1"/>
  <c r="E128" i="32"/>
  <c r="L128" i="32" s="1"/>
  <c r="L123" i="32"/>
  <c r="AH163" i="32"/>
  <c r="AJ163" i="32"/>
  <c r="AG163" i="32"/>
  <c r="AE163" i="32"/>
  <c r="AF163" i="32"/>
  <c r="AD163" i="32"/>
  <c r="AI163" i="32"/>
  <c r="F123" i="32"/>
  <c r="M123" i="32" s="1"/>
  <c r="E122" i="32"/>
  <c r="F122" i="32"/>
  <c r="AG166" i="32"/>
  <c r="AJ166" i="32"/>
  <c r="AI166" i="32"/>
  <c r="AH166" i="32"/>
  <c r="AD166" i="32"/>
  <c r="AF166" i="32"/>
  <c r="AE166" i="32"/>
  <c r="D163" i="1"/>
  <c r="N100" i="1"/>
  <c r="M100" i="1"/>
  <c r="O100" i="1"/>
  <c r="M91" i="20"/>
  <c r="X144" i="1"/>
  <c r="Z144" i="1" s="1"/>
  <c r="K144" i="1"/>
  <c r="V166" i="1" s="1"/>
  <c r="N171" i="36"/>
  <c r="P171" i="36"/>
  <c r="O171" i="36"/>
  <c r="M171" i="36"/>
  <c r="L171" i="36"/>
  <c r="R171" i="36"/>
  <c r="Q171" i="36"/>
  <c r="I138" i="34"/>
  <c r="K96" i="34"/>
  <c r="N96" i="34" s="1"/>
  <c r="H117" i="34"/>
  <c r="J117" i="34" s="1"/>
  <c r="M117" i="34" s="1"/>
  <c r="U144" i="20"/>
  <c r="W144" i="20" s="1"/>
  <c r="J144" i="20"/>
  <c r="M42" i="18"/>
  <c r="U149" i="20"/>
  <c r="W149" i="20" s="1"/>
  <c r="D222" i="20"/>
  <c r="D224" i="20" s="1"/>
  <c r="J149" i="20"/>
  <c r="L110" i="20"/>
  <c r="D173" i="20"/>
  <c r="H45" i="24"/>
  <c r="J45" i="24" s="1"/>
  <c r="H33" i="24"/>
  <c r="J33" i="24" s="1"/>
  <c r="D111" i="24"/>
  <c r="D113" i="24" s="1"/>
  <c r="J21" i="24"/>
  <c r="R143" i="20"/>
  <c r="Y143" i="20" s="1"/>
  <c r="S143" i="20"/>
  <c r="Z143" i="20" s="1"/>
  <c r="P162" i="20"/>
  <c r="N162" i="20"/>
  <c r="M162" i="20"/>
  <c r="R162" i="20"/>
  <c r="O162" i="20"/>
  <c r="L162" i="20"/>
  <c r="Q162" i="20"/>
  <c r="L83" i="20"/>
  <c r="M83" i="20"/>
  <c r="D167" i="20"/>
  <c r="E225" i="36"/>
  <c r="E227" i="36" s="1"/>
  <c r="K138" i="36"/>
  <c r="X138" i="36"/>
  <c r="Z138" i="36" s="1"/>
  <c r="X152" i="32"/>
  <c r="Z152" i="32" s="1"/>
  <c r="AD152" i="32" s="1"/>
  <c r="K152" i="32"/>
  <c r="H230" i="32"/>
  <c r="H232" i="32" s="1"/>
  <c r="K77" i="35"/>
  <c r="I98" i="35"/>
  <c r="M41" i="25"/>
  <c r="M47" i="25" s="1"/>
  <c r="U152" i="20"/>
  <c r="W152" i="20" s="1"/>
  <c r="J152" i="20"/>
  <c r="H222" i="20"/>
  <c r="H224" i="20" s="1"/>
  <c r="AJ172" i="20"/>
  <c r="AG172" i="20"/>
  <c r="AE172" i="20"/>
  <c r="AI172" i="20"/>
  <c r="AH172" i="20"/>
  <c r="AF172" i="20"/>
  <c r="AD172" i="20"/>
  <c r="G222" i="20"/>
  <c r="G224" i="20" s="1"/>
  <c r="G181" i="34"/>
  <c r="H181" i="34" s="1"/>
  <c r="H182" i="34"/>
  <c r="K78" i="36"/>
  <c r="I99" i="36"/>
  <c r="M9" i="24"/>
  <c r="M11" i="24" s="1"/>
  <c r="L9" i="24"/>
  <c r="L11" i="24" s="1"/>
  <c r="M153" i="20"/>
  <c r="L153" i="20"/>
  <c r="C82" i="23"/>
  <c r="N68" i="23"/>
  <c r="L47" i="25"/>
  <c r="R148" i="20"/>
  <c r="Y148" i="20" s="1"/>
  <c r="S148" i="20"/>
  <c r="Z148" i="20" s="1"/>
  <c r="S139" i="20"/>
  <c r="Z139" i="20" s="1"/>
  <c r="R139" i="20"/>
  <c r="Y139" i="20" s="1"/>
  <c r="AH161" i="20"/>
  <c r="AF161" i="20"/>
  <c r="AG161" i="20"/>
  <c r="AI161" i="20"/>
  <c r="AD161" i="20"/>
  <c r="AE161" i="20"/>
  <c r="AJ161" i="20"/>
  <c r="L119" i="20"/>
  <c r="I75" i="23"/>
  <c r="O107" i="35"/>
  <c r="M107" i="35"/>
  <c r="D170" i="35"/>
  <c r="N107" i="35"/>
  <c r="H33" i="32"/>
  <c r="G37" i="33"/>
  <c r="K5" i="1"/>
  <c r="K10" i="1" s="1"/>
  <c r="J201" i="1" s="1"/>
  <c r="N10" i="1"/>
  <c r="K201" i="1" s="1"/>
  <c r="R170" i="20"/>
  <c r="N170" i="20"/>
  <c r="Q170" i="20"/>
  <c r="L170" i="20"/>
  <c r="O170" i="20"/>
  <c r="M170" i="20"/>
  <c r="P170" i="20"/>
  <c r="I98" i="32"/>
  <c r="K77" i="32"/>
  <c r="F75" i="25"/>
  <c r="F82" i="25" s="1"/>
  <c r="Q68" i="25"/>
  <c r="P53" i="24"/>
  <c r="L53" i="24"/>
  <c r="Q53" i="24"/>
  <c r="R53" i="24"/>
  <c r="O53" i="24"/>
  <c r="N53" i="24"/>
  <c r="M53" i="24"/>
  <c r="AH163" i="20"/>
  <c r="AG163" i="20"/>
  <c r="AJ163" i="20"/>
  <c r="AD163" i="20"/>
  <c r="AI163" i="20"/>
  <c r="AF163" i="20"/>
  <c r="AE163" i="20"/>
  <c r="O80" i="34"/>
  <c r="M80" i="34"/>
  <c r="K153" i="1"/>
  <c r="X153" i="1"/>
  <c r="Z153" i="1" s="1"/>
  <c r="I224" i="1"/>
  <c r="I226" i="1" s="1"/>
  <c r="N108" i="36"/>
  <c r="L165" i="36"/>
  <c r="R165" i="36"/>
  <c r="P165" i="36"/>
  <c r="Q165" i="36"/>
  <c r="O165" i="36"/>
  <c r="N165" i="36"/>
  <c r="M165" i="36"/>
  <c r="M96" i="34"/>
  <c r="O102" i="36"/>
  <c r="O108" i="32"/>
  <c r="M107" i="32"/>
  <c r="N107" i="32"/>
  <c r="D170" i="32"/>
  <c r="N110" i="32"/>
  <c r="M79" i="34"/>
  <c r="N79" i="34"/>
  <c r="L201" i="34"/>
  <c r="H54" i="34"/>
  <c r="M124" i="1"/>
  <c r="S150" i="34"/>
  <c r="S153" i="34"/>
  <c r="S148" i="34"/>
  <c r="S147" i="34"/>
  <c r="S141" i="34"/>
  <c r="S149" i="34"/>
  <c r="S146" i="34"/>
  <c r="K33" i="34"/>
  <c r="K35" i="34" s="1"/>
  <c r="K36" i="34" s="1"/>
  <c r="N205" i="34" s="1"/>
  <c r="H35" i="34"/>
  <c r="H36" i="34" s="1"/>
  <c r="K205" i="34" s="1"/>
  <c r="C33" i="34"/>
  <c r="C35" i="34" s="1"/>
  <c r="C36" i="34" s="1"/>
  <c r="J205" i="34" s="1"/>
  <c r="L205" i="34" s="1"/>
  <c r="E120" i="36"/>
  <c r="F120" i="36"/>
  <c r="L202" i="32"/>
  <c r="K145" i="1"/>
  <c r="X145" i="1"/>
  <c r="Z145" i="1" s="1"/>
  <c r="M108" i="36"/>
  <c r="P80" i="34"/>
  <c r="I97" i="35"/>
  <c r="K76" i="35"/>
  <c r="K77" i="36"/>
  <c r="I98" i="36"/>
  <c r="AI173" i="20"/>
  <c r="AH173" i="20"/>
  <c r="AJ173" i="20"/>
  <c r="AD173" i="20"/>
  <c r="AF173" i="20"/>
  <c r="AE173" i="20"/>
  <c r="AG173" i="20"/>
  <c r="V167" i="20"/>
  <c r="V168" i="20"/>
  <c r="AC180" i="20"/>
  <c r="AC188" i="20" s="1"/>
  <c r="I210" i="20" s="1"/>
  <c r="M210" i="20" s="1"/>
  <c r="Y180" i="20"/>
  <c r="Y188" i="20" s="1"/>
  <c r="E210" i="20" s="1"/>
  <c r="Z180" i="20"/>
  <c r="Z188" i="20" s="1"/>
  <c r="F210" i="20" s="1"/>
  <c r="AB180" i="20"/>
  <c r="AB188" i="20" s="1"/>
  <c r="H210" i="20" s="1"/>
  <c r="L210" i="20" s="1"/>
  <c r="W180" i="20"/>
  <c r="W188" i="20" s="1"/>
  <c r="C210" i="20" s="1"/>
  <c r="AA180" i="20"/>
  <c r="AA188" i="20" s="1"/>
  <c r="X180" i="20"/>
  <c r="X188" i="20" s="1"/>
  <c r="D210" i="20" s="1"/>
  <c r="F28" i="24"/>
  <c r="M28" i="24" s="1"/>
  <c r="E28" i="24"/>
  <c r="L28" i="24" s="1"/>
  <c r="C75" i="25"/>
  <c r="C82" i="25" s="1"/>
  <c r="N68" i="25"/>
  <c r="P78" i="34"/>
  <c r="V164" i="20"/>
  <c r="V165" i="20"/>
  <c r="H75" i="25"/>
  <c r="R68" i="25"/>
  <c r="P68" i="24"/>
  <c r="Q16" i="30"/>
  <c r="V160" i="20"/>
  <c r="L138" i="20"/>
  <c r="K97" i="1"/>
  <c r="I139" i="1"/>
  <c r="H118" i="1"/>
  <c r="J118" i="1" s="1"/>
  <c r="B5" i="26"/>
  <c r="C5" i="26" s="1"/>
  <c r="C54" i="26" s="1"/>
  <c r="H23" i="18"/>
  <c r="J8" i="18"/>
  <c r="M130" i="20"/>
  <c r="L41" i="24"/>
  <c r="M41" i="24"/>
  <c r="S153" i="20"/>
  <c r="Z153" i="20" s="1"/>
  <c r="R153" i="20"/>
  <c r="Y153" i="20" s="1"/>
  <c r="S146" i="20"/>
  <c r="Z146" i="20" s="1"/>
  <c r="R146" i="20"/>
  <c r="Y146" i="20" s="1"/>
  <c r="M39" i="18"/>
  <c r="L39" i="18"/>
  <c r="N121" i="20"/>
  <c r="J100" i="20"/>
  <c r="E128" i="20"/>
  <c r="L128" i="20" s="1"/>
  <c r="L133" i="20" s="1"/>
  <c r="F128" i="20"/>
  <c r="M128" i="20" s="1"/>
  <c r="D230" i="32"/>
  <c r="D232" i="32" s="1"/>
  <c r="K150" i="32"/>
  <c r="X150" i="32"/>
  <c r="Z150" i="32" s="1"/>
  <c r="E75" i="25"/>
  <c r="E82" i="25" s="1"/>
  <c r="P68" i="25"/>
  <c r="R152" i="20"/>
  <c r="Y152" i="20" s="1"/>
  <c r="S152" i="20"/>
  <c r="Z152" i="20" s="1"/>
  <c r="H182" i="32"/>
  <c r="H181" i="32"/>
  <c r="D225" i="36"/>
  <c r="D227" i="36" s="1"/>
  <c r="K150" i="36"/>
  <c r="O150" i="36" s="1"/>
  <c r="X150" i="36"/>
  <c r="Z150" i="36" s="1"/>
  <c r="P80" i="35"/>
  <c r="K103" i="36"/>
  <c r="P82" i="36"/>
  <c r="K20" i="30"/>
  <c r="D24" i="30"/>
  <c r="U151" i="20"/>
  <c r="W151" i="20" s="1"/>
  <c r="J151" i="20"/>
  <c r="J222" i="20"/>
  <c r="J224" i="20" s="1"/>
  <c r="K78" i="34"/>
  <c r="I99" i="34"/>
  <c r="O110" i="1"/>
  <c r="M110" i="1"/>
  <c r="D173" i="1"/>
  <c r="N110" i="1"/>
  <c r="K227" i="36"/>
  <c r="O111" i="35"/>
  <c r="K147" i="34"/>
  <c r="X147" i="34"/>
  <c r="Z147" i="34" s="1"/>
  <c r="O96" i="36"/>
  <c r="N96" i="36"/>
  <c r="M96" i="36"/>
  <c r="D160" i="36"/>
  <c r="O109" i="34"/>
  <c r="D172" i="34"/>
  <c r="N109" i="34"/>
  <c r="M109" i="34"/>
  <c r="K148" i="32"/>
  <c r="C230" i="32"/>
  <c r="C232" i="32" s="1"/>
  <c r="X148" i="32"/>
  <c r="Z148" i="32" s="1"/>
  <c r="K103" i="32"/>
  <c r="K110" i="36"/>
  <c r="O100" i="36"/>
  <c r="N100" i="36"/>
  <c r="M100" i="36"/>
  <c r="D163" i="36"/>
  <c r="K144" i="36"/>
  <c r="V166" i="36" s="1"/>
  <c r="X144" i="36"/>
  <c r="Z144" i="36" s="1"/>
  <c r="O108" i="35"/>
  <c r="K149" i="32"/>
  <c r="X149" i="32"/>
  <c r="Z149" i="32" s="1"/>
  <c r="K151" i="34"/>
  <c r="X151" i="34"/>
  <c r="Z151" i="34" s="1"/>
  <c r="J229" i="34"/>
  <c r="J231" i="34" s="1"/>
  <c r="AG170" i="35"/>
  <c r="AF170" i="35"/>
  <c r="AE170" i="35"/>
  <c r="AD170" i="35"/>
  <c r="AJ170" i="35"/>
  <c r="AI170" i="35"/>
  <c r="AH170" i="35"/>
  <c r="M106" i="32"/>
  <c r="D169" i="32"/>
  <c r="I142" i="34"/>
  <c r="K100" i="34"/>
  <c r="H121" i="34"/>
  <c r="J121" i="34" s="1"/>
  <c r="C46" i="34"/>
  <c r="J206" i="34" s="1"/>
  <c r="L206" i="34" s="1"/>
  <c r="N103" i="34"/>
  <c r="Z189" i="1"/>
  <c r="F212" i="1" s="1"/>
  <c r="P13" i="33"/>
  <c r="P16" i="33" s="1"/>
  <c r="O6" i="33"/>
  <c r="P9" i="33"/>
  <c r="S153" i="35"/>
  <c r="S148" i="35"/>
  <c r="S147" i="35"/>
  <c r="S150" i="35"/>
  <c r="S149" i="35"/>
  <c r="S141" i="35"/>
  <c r="S146" i="35"/>
  <c r="R6" i="33"/>
  <c r="K34" i="33"/>
  <c r="Q6" i="33" s="1"/>
  <c r="N103" i="1"/>
  <c r="D166" i="1"/>
  <c r="K102" i="34"/>
  <c r="P81" i="34"/>
  <c r="K97" i="36"/>
  <c r="D161" i="36" s="1"/>
  <c r="P76" i="36"/>
  <c r="H43" i="24"/>
  <c r="J43" i="24" s="1"/>
  <c r="H31" i="24"/>
  <c r="J31" i="24" s="1"/>
  <c r="F111" i="24"/>
  <c r="F113" i="24" s="1"/>
  <c r="I19" i="23"/>
  <c r="J19" i="23" s="1"/>
  <c r="I19" i="24"/>
  <c r="J19" i="24" s="1"/>
  <c r="G164" i="11"/>
  <c r="I19" i="25"/>
  <c r="J19" i="25" s="1"/>
  <c r="I26" i="18"/>
  <c r="J26" i="18" s="1"/>
  <c r="O16" i="30"/>
  <c r="E122" i="20"/>
  <c r="L122" i="20" s="1"/>
  <c r="F122" i="20"/>
  <c r="M122" i="20" s="1"/>
  <c r="M31" i="24"/>
  <c r="D21" i="11"/>
  <c r="F16" i="11"/>
  <c r="P83" i="35"/>
  <c r="F33" i="25"/>
  <c r="M33" i="25" s="1"/>
  <c r="E33" i="25"/>
  <c r="L33" i="25" s="1"/>
  <c r="J7" i="18"/>
  <c r="H22" i="18"/>
  <c r="M131" i="20"/>
  <c r="J5" i="18"/>
  <c r="H20" i="18"/>
  <c r="C24" i="30"/>
  <c r="O76" i="1"/>
  <c r="N76" i="1"/>
  <c r="M76" i="1"/>
  <c r="L130" i="20"/>
  <c r="J6" i="18"/>
  <c r="H21" i="18"/>
  <c r="AJ162" i="20"/>
  <c r="AF162" i="20"/>
  <c r="AG162" i="20"/>
  <c r="AI162" i="20"/>
  <c r="AD162" i="20"/>
  <c r="AE162" i="20"/>
  <c r="AH162" i="20"/>
  <c r="H108" i="18"/>
  <c r="L108" i="18" s="1"/>
  <c r="L101" i="18"/>
  <c r="F29" i="25"/>
  <c r="M29" i="25" s="1"/>
  <c r="E29" i="25"/>
  <c r="L29" i="25" s="1"/>
  <c r="L35" i="25" s="1"/>
  <c r="M150" i="20"/>
  <c r="R140" i="20"/>
  <c r="Y140" i="20" s="1"/>
  <c r="S140" i="20"/>
  <c r="Z140" i="20" s="1"/>
  <c r="R144" i="20"/>
  <c r="Y144" i="20" s="1"/>
  <c r="S144" i="20"/>
  <c r="Z144" i="20" s="1"/>
  <c r="M107" i="20"/>
  <c r="M98" i="20"/>
  <c r="M112" i="20" s="1"/>
  <c r="O7" i="33"/>
  <c r="O14" i="33" s="1"/>
  <c r="I21" i="33" s="1"/>
  <c r="P14" i="33"/>
  <c r="O75" i="35"/>
  <c r="K77" i="1"/>
  <c r="I98" i="1"/>
  <c r="K14" i="11"/>
  <c r="K16" i="11" s="1"/>
  <c r="K9" i="11"/>
  <c r="R150" i="20"/>
  <c r="Y150" i="20" s="1"/>
  <c r="S150" i="20"/>
  <c r="Z150" i="20" s="1"/>
  <c r="M100" i="20"/>
  <c r="K22" i="11"/>
  <c r="K54" i="35"/>
  <c r="H68" i="35"/>
  <c r="H59" i="35"/>
  <c r="C54" i="35"/>
  <c r="S146" i="32"/>
  <c r="S153" i="32"/>
  <c r="S150" i="32"/>
  <c r="S147" i="32"/>
  <c r="S148" i="32"/>
  <c r="S149" i="32"/>
  <c r="S141" i="32"/>
  <c r="L13" i="33"/>
  <c r="L9" i="33"/>
  <c r="R20" i="33"/>
  <c r="R24" i="33" s="1"/>
  <c r="K6" i="33"/>
  <c r="K80" i="35"/>
  <c r="O103" i="34"/>
  <c r="S141" i="1"/>
  <c r="S145" i="1"/>
  <c r="S146" i="1"/>
  <c r="S148" i="1"/>
  <c r="S144" i="1"/>
  <c r="S150" i="1"/>
  <c r="S138" i="1"/>
  <c r="S153" i="1"/>
  <c r="S139" i="1"/>
  <c r="S147" i="1"/>
  <c r="S149" i="1"/>
  <c r="X145" i="35"/>
  <c r="Z145" i="35" s="1"/>
  <c r="K145" i="35"/>
  <c r="O106" i="32"/>
  <c r="N105" i="32"/>
  <c r="M105" i="32"/>
  <c r="D168" i="32"/>
  <c r="R196" i="32"/>
  <c r="F213" i="32" s="1"/>
  <c r="J29" i="33"/>
  <c r="I31" i="33"/>
  <c r="J145" i="20"/>
  <c r="U145" i="20"/>
  <c r="W145" i="20" s="1"/>
  <c r="J80" i="36"/>
  <c r="J101" i="35"/>
  <c r="K101" i="35" s="1"/>
  <c r="J101" i="36"/>
  <c r="K101" i="36" s="1"/>
  <c r="J101" i="34"/>
  <c r="K101" i="34" s="1"/>
  <c r="J101" i="32"/>
  <c r="K101" i="32" s="1"/>
  <c r="G167" i="33"/>
  <c r="K102" i="32"/>
  <c r="P81" i="32"/>
  <c r="N53" i="33"/>
  <c r="Q51" i="33"/>
  <c r="Q53" i="33" s="1"/>
  <c r="N6" i="33" s="1"/>
  <c r="K44" i="1"/>
  <c r="K45" i="1" s="1"/>
  <c r="K46" i="1" s="1"/>
  <c r="N206" i="1" s="1"/>
  <c r="C44" i="1"/>
  <c r="C45" i="1" s="1"/>
  <c r="C46" i="1" s="1"/>
  <c r="J206" i="1" s="1"/>
  <c r="L206" i="1" s="1"/>
  <c r="H45" i="1"/>
  <c r="H46" i="1" s="1"/>
  <c r="K206" i="1" s="1"/>
  <c r="M206" i="1" s="1"/>
  <c r="N68" i="24"/>
  <c r="C75" i="24"/>
  <c r="C82" i="24" s="1"/>
  <c r="AI170" i="20"/>
  <c r="AD170" i="20"/>
  <c r="AH170" i="20"/>
  <c r="AE170" i="20"/>
  <c r="AF170" i="20"/>
  <c r="AJ170" i="20"/>
  <c r="AG170" i="20"/>
  <c r="I21" i="30"/>
  <c r="I24" i="30" s="1"/>
  <c r="L31" i="24"/>
  <c r="H29" i="23"/>
  <c r="J29" i="23" s="1"/>
  <c r="C111" i="23"/>
  <c r="C113" i="23" s="1"/>
  <c r="G113" i="23" s="1"/>
  <c r="J17" i="23"/>
  <c r="H41" i="23"/>
  <c r="J41" i="23" s="1"/>
  <c r="N17" i="23"/>
  <c r="O17" i="23" s="1"/>
  <c r="L131" i="20"/>
  <c r="E123" i="20"/>
  <c r="L123" i="20" s="1"/>
  <c r="F123" i="20"/>
  <c r="M123" i="20" s="1"/>
  <c r="H25" i="18"/>
  <c r="J10" i="18"/>
  <c r="L148" i="20"/>
  <c r="P68" i="23"/>
  <c r="E82" i="23"/>
  <c r="L17" i="25"/>
  <c r="L150" i="20"/>
  <c r="S147" i="20"/>
  <c r="Z147" i="20" s="1"/>
  <c r="R147" i="20"/>
  <c r="Y147" i="20" s="1"/>
  <c r="F82" i="23"/>
  <c r="L107" i="20"/>
  <c r="L98" i="20"/>
  <c r="O102" i="34"/>
  <c r="G181" i="35"/>
  <c r="H181" i="35" s="1"/>
  <c r="H182" i="35"/>
  <c r="N166" i="20"/>
  <c r="Q166" i="20"/>
  <c r="L166" i="20"/>
  <c r="R166" i="20"/>
  <c r="O166" i="20"/>
  <c r="M166" i="20"/>
  <c r="P166" i="20"/>
  <c r="K102" i="35"/>
  <c r="P81" i="35"/>
  <c r="D54" i="23"/>
  <c r="K78" i="32"/>
  <c r="I99" i="32"/>
  <c r="O81" i="32"/>
  <c r="M111" i="1"/>
  <c r="O111" i="1" s="1"/>
  <c r="D174" i="1"/>
  <c r="K96" i="35"/>
  <c r="I138" i="35"/>
  <c r="H117" i="35"/>
  <c r="J117" i="35" s="1"/>
  <c r="R68" i="24"/>
  <c r="H75" i="24"/>
  <c r="F75" i="24"/>
  <c r="F82" i="24" s="1"/>
  <c r="Q68" i="24"/>
  <c r="H43" i="23"/>
  <c r="J43" i="23" s="1"/>
  <c r="F111" i="23"/>
  <c r="F113" i="23" s="1"/>
  <c r="H31" i="23"/>
  <c r="J31" i="23" s="1"/>
  <c r="M31" i="23" s="1"/>
  <c r="G113" i="24"/>
  <c r="S149" i="20"/>
  <c r="R149" i="20"/>
  <c r="Y149" i="20" s="1"/>
  <c r="K145" i="32"/>
  <c r="X145" i="32"/>
  <c r="Z145" i="32" s="1"/>
  <c r="G14" i="30"/>
  <c r="G16" i="30" s="1"/>
  <c r="G9" i="30"/>
  <c r="N102" i="36"/>
  <c r="N75" i="35"/>
  <c r="G225" i="36"/>
  <c r="G227" i="36" s="1"/>
  <c r="K143" i="36"/>
  <c r="X143" i="36"/>
  <c r="Z143" i="36" s="1"/>
  <c r="AF171" i="34"/>
  <c r="AE171" i="34"/>
  <c r="AJ171" i="34"/>
  <c r="AD171" i="34"/>
  <c r="AH171" i="34"/>
  <c r="AG171" i="34"/>
  <c r="AI171" i="34"/>
  <c r="M103" i="34"/>
  <c r="K143" i="35"/>
  <c r="X143" i="35"/>
  <c r="Z143" i="35" s="1"/>
  <c r="N103" i="35"/>
  <c r="D166" i="35"/>
  <c r="M101" i="1"/>
  <c r="D164" i="1"/>
  <c r="N101" i="1"/>
  <c r="K147" i="32"/>
  <c r="X147" i="32"/>
  <c r="Z147" i="32" s="1"/>
  <c r="N80" i="34"/>
  <c r="M110" i="32"/>
  <c r="X189" i="1"/>
  <c r="D212" i="1" s="1"/>
  <c r="F60" i="33"/>
  <c r="G59" i="33"/>
  <c r="P77" i="36"/>
  <c r="M80" i="32"/>
  <c r="H187" i="34"/>
  <c r="G186" i="34"/>
  <c r="H186" i="34" s="1"/>
  <c r="D9" i="33"/>
  <c r="D13" i="33"/>
  <c r="G170" i="33"/>
  <c r="K110" i="35"/>
  <c r="P89" i="35"/>
  <c r="M110" i="20"/>
  <c r="K54" i="1"/>
  <c r="H59" i="1"/>
  <c r="H68" i="1"/>
  <c r="C54" i="1"/>
  <c r="P50" i="30"/>
  <c r="I52" i="30"/>
  <c r="M168" i="20"/>
  <c r="R168" i="20"/>
  <c r="N168" i="20"/>
  <c r="Q168" i="20"/>
  <c r="O168" i="20"/>
  <c r="L168" i="20"/>
  <c r="P168" i="20"/>
  <c r="J24" i="30"/>
  <c r="I75" i="24"/>
  <c r="S68" i="24"/>
  <c r="G24" i="30"/>
  <c r="P83" i="32"/>
  <c r="I138" i="1"/>
  <c r="K96" i="1"/>
  <c r="H117" i="1"/>
  <c r="J117" i="1" s="1"/>
  <c r="B4" i="26"/>
  <c r="C4" i="26" s="1"/>
  <c r="C53" i="26" s="1"/>
  <c r="L21" i="25"/>
  <c r="E29" i="24"/>
  <c r="L29" i="24" s="1"/>
  <c r="F29" i="24"/>
  <c r="M29" i="24" s="1"/>
  <c r="M5" i="23"/>
  <c r="M11" i="23" s="1"/>
  <c r="D53" i="23"/>
  <c r="M120" i="20"/>
  <c r="M133" i="20" s="1"/>
  <c r="L143" i="20"/>
  <c r="K78" i="35"/>
  <c r="I99" i="35"/>
  <c r="F34" i="25"/>
  <c r="M34" i="25" s="1"/>
  <c r="E34" i="25"/>
  <c r="L34" i="25" s="1"/>
  <c r="I75" i="25"/>
  <c r="S68" i="25"/>
  <c r="N6" i="11"/>
  <c r="H56" i="20"/>
  <c r="S151" i="20"/>
  <c r="Z151" i="20" s="1"/>
  <c r="R151" i="20"/>
  <c r="Y151" i="20" s="1"/>
  <c r="M17" i="25"/>
  <c r="N106" i="32"/>
  <c r="K150" i="35"/>
  <c r="D229" i="35"/>
  <c r="D231" i="35" s="1"/>
  <c r="X150" i="35"/>
  <c r="Z150" i="35" s="1"/>
  <c r="K100" i="35"/>
  <c r="I142" i="35"/>
  <c r="H121" i="35"/>
  <c r="J121" i="35" s="1"/>
  <c r="AD170" i="34"/>
  <c r="AJ170" i="34"/>
  <c r="AG170" i="34"/>
  <c r="AH170" i="34"/>
  <c r="AI170" i="34"/>
  <c r="AE170" i="34"/>
  <c r="AF170" i="34"/>
  <c r="N166" i="34"/>
  <c r="Q166" i="34"/>
  <c r="O166" i="34"/>
  <c r="R166" i="34"/>
  <c r="L166" i="34"/>
  <c r="P166" i="34"/>
  <c r="M166" i="34"/>
  <c r="Q53" i="25"/>
  <c r="P53" i="25"/>
  <c r="O53" i="25"/>
  <c r="M53" i="25"/>
  <c r="R53" i="25"/>
  <c r="L53" i="25"/>
  <c r="N53" i="25"/>
  <c r="D82" i="24"/>
  <c r="I143" i="32"/>
  <c r="H122" i="32"/>
  <c r="J122" i="32" s="1"/>
  <c r="K145" i="34"/>
  <c r="X145" i="34"/>
  <c r="Z145" i="34" s="1"/>
  <c r="Q196" i="34"/>
  <c r="E213" i="34" s="1"/>
  <c r="O108" i="36"/>
  <c r="D171" i="35"/>
  <c r="N108" i="35"/>
  <c r="O83" i="32"/>
  <c r="N82" i="32"/>
  <c r="N79" i="35"/>
  <c r="M79" i="35"/>
  <c r="D163" i="35"/>
  <c r="O102" i="1"/>
  <c r="N102" i="1"/>
  <c r="D165" i="1"/>
  <c r="M102" i="36"/>
  <c r="K143" i="1"/>
  <c r="X143" i="1"/>
  <c r="Z143" i="1" s="1"/>
  <c r="T194" i="35"/>
  <c r="T196" i="35" s="1"/>
  <c r="I213" i="35" s="1"/>
  <c r="M213" i="35" s="1"/>
  <c r="R194" i="35"/>
  <c r="R196" i="35" s="1"/>
  <c r="F213" i="35" s="1"/>
  <c r="S194" i="35"/>
  <c r="S196" i="35" s="1"/>
  <c r="H213" i="35" s="1"/>
  <c r="L213" i="35" s="1"/>
  <c r="O194" i="35"/>
  <c r="O196" i="35" s="1"/>
  <c r="C213" i="35" s="1"/>
  <c r="Q194" i="35"/>
  <c r="Q196" i="35" s="1"/>
  <c r="E213" i="35" s="1"/>
  <c r="P194" i="35"/>
  <c r="P196" i="35" s="1"/>
  <c r="T196" i="34"/>
  <c r="I213" i="34" s="1"/>
  <c r="M213" i="34" s="1"/>
  <c r="Y189" i="1"/>
  <c r="E212" i="1" s="1"/>
  <c r="P77" i="32"/>
  <c r="K33" i="35"/>
  <c r="K35" i="35" s="1"/>
  <c r="K36" i="35" s="1"/>
  <c r="N205" i="35" s="1"/>
  <c r="C33" i="35"/>
  <c r="C35" i="35" s="1"/>
  <c r="C36" i="35" s="1"/>
  <c r="J205" i="35" s="1"/>
  <c r="L205" i="35" s="1"/>
  <c r="H35" i="35"/>
  <c r="H36" i="35" s="1"/>
  <c r="K205" i="35" s="1"/>
  <c r="T196" i="32"/>
  <c r="I213" i="32" s="1"/>
  <c r="M213" i="32" s="1"/>
  <c r="O75" i="34"/>
  <c r="M75" i="34"/>
  <c r="M103" i="20"/>
  <c r="K110" i="34"/>
  <c r="P89" i="34"/>
  <c r="L103" i="20"/>
  <c r="K77" i="34"/>
  <c r="I98" i="34"/>
  <c r="R165" i="20"/>
  <c r="P165" i="20"/>
  <c r="Q165" i="20"/>
  <c r="L165" i="20"/>
  <c r="O165" i="20"/>
  <c r="M165" i="20"/>
  <c r="N165" i="20"/>
  <c r="K5" i="20"/>
  <c r="K10" i="20" s="1"/>
  <c r="J199" i="20" s="1"/>
  <c r="N10" i="20"/>
  <c r="K199" i="20" s="1"/>
  <c r="O75" i="1"/>
  <c r="M75" i="1"/>
  <c r="D54" i="25"/>
  <c r="F32" i="24"/>
  <c r="M32" i="24" s="1"/>
  <c r="E32" i="24"/>
  <c r="L32" i="24" s="1"/>
  <c r="I99" i="1"/>
  <c r="K78" i="1"/>
  <c r="O68" i="25"/>
  <c r="D75" i="25"/>
  <c r="D82" i="25" s="1"/>
  <c r="G21" i="11"/>
  <c r="G22" i="11"/>
  <c r="L80" i="20"/>
  <c r="L91" i="20" s="1"/>
  <c r="M80" i="20"/>
  <c r="D164" i="20"/>
  <c r="R142" i="20"/>
  <c r="Y142" i="20" s="1"/>
  <c r="S142" i="20"/>
  <c r="Z142" i="20" s="1"/>
  <c r="L16" i="11"/>
  <c r="G15" i="11"/>
  <c r="G16" i="11" s="1"/>
  <c r="G9" i="11"/>
  <c r="H82" i="23"/>
  <c r="L82" i="23" s="1"/>
  <c r="K100" i="32"/>
  <c r="P79" i="32"/>
  <c r="I108" i="18"/>
  <c r="M108" i="18" s="1"/>
  <c r="M101" i="18"/>
  <c r="P160" i="20"/>
  <c r="N160" i="20"/>
  <c r="Q160" i="20"/>
  <c r="L160" i="20"/>
  <c r="R160" i="20"/>
  <c r="M160" i="20"/>
  <c r="O160" i="20"/>
  <c r="D161" i="20"/>
  <c r="L7" i="23"/>
  <c r="L11" i="23" s="1"/>
  <c r="P80" i="32" l="1"/>
  <c r="L117" i="34"/>
  <c r="O96" i="34"/>
  <c r="N161" i="36"/>
  <c r="P161" i="36"/>
  <c r="M161" i="36"/>
  <c r="Q161" i="36"/>
  <c r="O161" i="36"/>
  <c r="R161" i="36"/>
  <c r="L161" i="36"/>
  <c r="O102" i="32"/>
  <c r="M101" i="32"/>
  <c r="N101" i="32"/>
  <c r="D164" i="32"/>
  <c r="D56" i="24"/>
  <c r="L19" i="24"/>
  <c r="M19" i="24"/>
  <c r="L19" i="23"/>
  <c r="M19" i="23"/>
  <c r="D56" i="23"/>
  <c r="L112" i="20"/>
  <c r="J73" i="23"/>
  <c r="O80" i="35"/>
  <c r="M80" i="35"/>
  <c r="D164" i="35"/>
  <c r="N80" i="35"/>
  <c r="D24" i="11"/>
  <c r="K21" i="11"/>
  <c r="V146" i="35"/>
  <c r="T146" i="35"/>
  <c r="U146" i="35"/>
  <c r="J23" i="18"/>
  <c r="H38" i="18"/>
  <c r="J38" i="18" s="1"/>
  <c r="L120" i="36"/>
  <c r="O153" i="32"/>
  <c r="V173" i="32"/>
  <c r="V174" i="32"/>
  <c r="M152" i="32"/>
  <c r="N152" i="32"/>
  <c r="AF166" i="1"/>
  <c r="AE166" i="1"/>
  <c r="AG166" i="1"/>
  <c r="AD166" i="1"/>
  <c r="AJ166" i="1"/>
  <c r="AH166" i="1"/>
  <c r="AI166" i="1"/>
  <c r="N13" i="11"/>
  <c r="N9" i="11"/>
  <c r="M11" i="11" s="1"/>
  <c r="M6" i="11"/>
  <c r="V165" i="35"/>
  <c r="V164" i="35"/>
  <c r="K99" i="32"/>
  <c r="I141" i="32"/>
  <c r="H120" i="32"/>
  <c r="J120" i="32" s="1"/>
  <c r="N103" i="32"/>
  <c r="M103" i="32"/>
  <c r="O104" i="32"/>
  <c r="L160" i="36"/>
  <c r="R160" i="36"/>
  <c r="O160" i="36"/>
  <c r="M160" i="36"/>
  <c r="P160" i="36"/>
  <c r="Q160" i="36"/>
  <c r="N160" i="36"/>
  <c r="H228" i="36"/>
  <c r="I228" i="36"/>
  <c r="J228" i="36"/>
  <c r="F228" i="36"/>
  <c r="I141" i="34"/>
  <c r="K99" i="34"/>
  <c r="H120" i="34"/>
  <c r="J120" i="34" s="1"/>
  <c r="T153" i="34"/>
  <c r="AB153" i="34" s="1"/>
  <c r="AD153" i="34" s="1"/>
  <c r="U153" i="34"/>
  <c r="AC153" i="34" s="1"/>
  <c r="P170" i="35"/>
  <c r="N170" i="35"/>
  <c r="O170" i="35"/>
  <c r="Q170" i="35"/>
  <c r="L170" i="35"/>
  <c r="R170" i="35"/>
  <c r="M170" i="35"/>
  <c r="K99" i="36"/>
  <c r="I141" i="36"/>
  <c r="H120" i="36"/>
  <c r="J120" i="36" s="1"/>
  <c r="V174" i="20"/>
  <c r="M152" i="20"/>
  <c r="L152" i="20"/>
  <c r="M21" i="24"/>
  <c r="L21" i="24"/>
  <c r="G24" i="11"/>
  <c r="N54" i="25"/>
  <c r="M54" i="25"/>
  <c r="L54" i="25"/>
  <c r="O54" i="25"/>
  <c r="P54" i="25"/>
  <c r="R54" i="25"/>
  <c r="Q54" i="25"/>
  <c r="O96" i="1"/>
  <c r="N96" i="1"/>
  <c r="M96" i="1"/>
  <c r="D16" i="33"/>
  <c r="C20" i="33"/>
  <c r="C24" i="33" s="1"/>
  <c r="F61" i="33"/>
  <c r="G61" i="33" s="1"/>
  <c r="G60" i="33"/>
  <c r="G229" i="35"/>
  <c r="G231" i="35" s="1"/>
  <c r="K138" i="35"/>
  <c r="X138" i="35"/>
  <c r="Z138" i="35" s="1"/>
  <c r="O79" i="32"/>
  <c r="N78" i="32"/>
  <c r="M78" i="32"/>
  <c r="M41" i="23"/>
  <c r="M47" i="23" s="1"/>
  <c r="L41" i="23"/>
  <c r="L47" i="23" s="1"/>
  <c r="V144" i="1"/>
  <c r="AD144" i="1" s="1"/>
  <c r="T144" i="1"/>
  <c r="AB144" i="1" s="1"/>
  <c r="U144" i="1"/>
  <c r="AC144" i="1" s="1"/>
  <c r="T153" i="32"/>
  <c r="AB153" i="32" s="1"/>
  <c r="AD153" i="32" s="1"/>
  <c r="U153" i="32"/>
  <c r="AC153" i="32" s="1"/>
  <c r="L31" i="23"/>
  <c r="N77" i="1"/>
  <c r="M77" i="1"/>
  <c r="O77" i="1"/>
  <c r="M35" i="25"/>
  <c r="J35" i="13"/>
  <c r="H37" i="18"/>
  <c r="J37" i="18" s="1"/>
  <c r="F137" i="18"/>
  <c r="F139" i="18" s="1"/>
  <c r="J22" i="18"/>
  <c r="G32" i="21"/>
  <c r="B26" i="26"/>
  <c r="L166" i="1"/>
  <c r="Q166" i="1"/>
  <c r="N166" i="1"/>
  <c r="P166" i="1"/>
  <c r="R166" i="1"/>
  <c r="M166" i="1"/>
  <c r="O166" i="1"/>
  <c r="V149" i="35"/>
  <c r="AD149" i="35" s="1"/>
  <c r="U149" i="35"/>
  <c r="AC149" i="35" s="1"/>
  <c r="T149" i="35"/>
  <c r="AB149" i="35" s="1"/>
  <c r="M169" i="32"/>
  <c r="L169" i="32"/>
  <c r="R169" i="32"/>
  <c r="Q169" i="32"/>
  <c r="P169" i="32"/>
  <c r="O169" i="32"/>
  <c r="N169" i="32"/>
  <c r="C228" i="36"/>
  <c r="O78" i="34"/>
  <c r="N78" i="34"/>
  <c r="M78" i="34"/>
  <c r="L118" i="1"/>
  <c r="M118" i="1"/>
  <c r="M205" i="34"/>
  <c r="V150" i="34"/>
  <c r="AD150" i="34" s="1"/>
  <c r="T150" i="34"/>
  <c r="AB150" i="34" s="1"/>
  <c r="U150" i="34"/>
  <c r="AC150" i="34" s="1"/>
  <c r="M77" i="32"/>
  <c r="N77" i="32"/>
  <c r="O78" i="32"/>
  <c r="M78" i="36"/>
  <c r="N78" i="36"/>
  <c r="O78" i="36"/>
  <c r="J207" i="20"/>
  <c r="L207" i="20" s="1"/>
  <c r="O77" i="34"/>
  <c r="M77" i="34"/>
  <c r="N77" i="34"/>
  <c r="D173" i="35"/>
  <c r="M110" i="35"/>
  <c r="N110" i="35"/>
  <c r="O110" i="35"/>
  <c r="N102" i="32"/>
  <c r="D165" i="32"/>
  <c r="O103" i="32"/>
  <c r="M102" i="32"/>
  <c r="V138" i="1"/>
  <c r="T138" i="1"/>
  <c r="U138" i="1"/>
  <c r="O9" i="33"/>
  <c r="O13" i="33"/>
  <c r="K142" i="34"/>
  <c r="X142" i="34"/>
  <c r="Z142" i="34" s="1"/>
  <c r="K97" i="35"/>
  <c r="I139" i="35"/>
  <c r="H118" i="35"/>
  <c r="J118" i="35" s="1"/>
  <c r="V148" i="34"/>
  <c r="AD148" i="34" s="1"/>
  <c r="T148" i="34"/>
  <c r="AB148" i="34" s="1"/>
  <c r="U148" i="34"/>
  <c r="AC148" i="34" s="1"/>
  <c r="K224" i="20"/>
  <c r="K138" i="34"/>
  <c r="X138" i="34"/>
  <c r="Z138" i="34" s="1"/>
  <c r="D160" i="34" s="1"/>
  <c r="P52" i="30"/>
  <c r="Q50" i="30"/>
  <c r="Q52" i="30" s="1"/>
  <c r="N6" i="30" s="1"/>
  <c r="V169" i="32"/>
  <c r="K9" i="33"/>
  <c r="K13" i="33"/>
  <c r="K16" i="33" s="1"/>
  <c r="V150" i="32"/>
  <c r="AD150" i="32" s="1"/>
  <c r="T150" i="32"/>
  <c r="AB150" i="32" s="1"/>
  <c r="U150" i="32"/>
  <c r="AC150" i="32" s="1"/>
  <c r="V141" i="35"/>
  <c r="U141" i="35"/>
  <c r="T141" i="35"/>
  <c r="M205" i="35"/>
  <c r="V164" i="1"/>
  <c r="V165" i="1"/>
  <c r="H69" i="1"/>
  <c r="K68" i="1"/>
  <c r="C68" i="1"/>
  <c r="N96" i="35"/>
  <c r="M96" i="35"/>
  <c r="O96" i="35"/>
  <c r="V148" i="1"/>
  <c r="AD148" i="1" s="1"/>
  <c r="U148" i="1"/>
  <c r="AC148" i="1" s="1"/>
  <c r="T148" i="1"/>
  <c r="AB148" i="1" s="1"/>
  <c r="M7" i="18"/>
  <c r="L7" i="18"/>
  <c r="AD166" i="36"/>
  <c r="AE166" i="36"/>
  <c r="AI166" i="36"/>
  <c r="AJ166" i="36"/>
  <c r="AF166" i="36"/>
  <c r="AG166" i="36"/>
  <c r="AH166" i="36"/>
  <c r="AD150" i="36"/>
  <c r="AB150" i="36"/>
  <c r="AC150" i="36"/>
  <c r="L100" i="20"/>
  <c r="D163" i="20"/>
  <c r="M201" i="1"/>
  <c r="D166" i="32"/>
  <c r="L121" i="35"/>
  <c r="V163" i="35"/>
  <c r="M121" i="35"/>
  <c r="M75" i="25"/>
  <c r="I82" i="25"/>
  <c r="M82" i="25" s="1"/>
  <c r="K59" i="1"/>
  <c r="K60" i="1" s="1"/>
  <c r="N207" i="1" s="1"/>
  <c r="H60" i="1"/>
  <c r="K207" i="1" s="1"/>
  <c r="M207" i="1" s="1"/>
  <c r="C59" i="1"/>
  <c r="C60" i="1" s="1"/>
  <c r="J207" i="1" s="1"/>
  <c r="L207" i="1" s="1"/>
  <c r="M164" i="1"/>
  <c r="P164" i="1"/>
  <c r="L164" i="1"/>
  <c r="Q164" i="1"/>
  <c r="N164" i="1"/>
  <c r="O164" i="1"/>
  <c r="R164" i="1"/>
  <c r="G228" i="36"/>
  <c r="M43" i="23"/>
  <c r="L43" i="23"/>
  <c r="M54" i="23"/>
  <c r="Q54" i="23"/>
  <c r="O54" i="23"/>
  <c r="P54" i="23"/>
  <c r="R54" i="23"/>
  <c r="N54" i="23"/>
  <c r="L54" i="23"/>
  <c r="M10" i="18"/>
  <c r="L10" i="18"/>
  <c r="O101" i="36"/>
  <c r="M101" i="36"/>
  <c r="N101" i="36"/>
  <c r="J32" i="33"/>
  <c r="K29" i="33"/>
  <c r="K31" i="33" s="1"/>
  <c r="J31" i="33"/>
  <c r="V149" i="1"/>
  <c r="AD149" i="1" s="1"/>
  <c r="U149" i="1"/>
  <c r="AC149" i="1" s="1"/>
  <c r="T149" i="1"/>
  <c r="AB149" i="1" s="1"/>
  <c r="V146" i="1"/>
  <c r="U146" i="1"/>
  <c r="T146" i="1"/>
  <c r="L16" i="33"/>
  <c r="G20" i="33"/>
  <c r="G24" i="33" s="1"/>
  <c r="D162" i="35"/>
  <c r="G28" i="21"/>
  <c r="H51" i="18"/>
  <c r="J51" i="18" s="1"/>
  <c r="H36" i="18"/>
  <c r="J36" i="18" s="1"/>
  <c r="B25" i="26"/>
  <c r="C25" i="26" s="1"/>
  <c r="J21" i="18"/>
  <c r="G31" i="21"/>
  <c r="J34" i="13"/>
  <c r="K34" i="13" s="1"/>
  <c r="V147" i="35"/>
  <c r="AD147" i="35" s="1"/>
  <c r="T147" i="35"/>
  <c r="AB147" i="35" s="1"/>
  <c r="U147" i="35"/>
  <c r="AC147" i="35" s="1"/>
  <c r="R163" i="36"/>
  <c r="O163" i="36"/>
  <c r="L163" i="36"/>
  <c r="N163" i="36"/>
  <c r="P163" i="36"/>
  <c r="M163" i="36"/>
  <c r="Q163" i="36"/>
  <c r="V170" i="32"/>
  <c r="L151" i="20"/>
  <c r="M151" i="20"/>
  <c r="M97" i="1"/>
  <c r="O97" i="1"/>
  <c r="N97" i="1"/>
  <c r="AD165" i="20"/>
  <c r="AJ165" i="20"/>
  <c r="AG165" i="20"/>
  <c r="AI165" i="20"/>
  <c r="AE165" i="20"/>
  <c r="AF165" i="20"/>
  <c r="AH165" i="20"/>
  <c r="AJ167" i="20"/>
  <c r="AH167" i="20"/>
  <c r="AF167" i="20"/>
  <c r="AI167" i="20"/>
  <c r="AD167" i="20"/>
  <c r="AG167" i="20"/>
  <c r="AE167" i="20"/>
  <c r="I140" i="36"/>
  <c r="K98" i="36"/>
  <c r="H119" i="36"/>
  <c r="J119" i="36" s="1"/>
  <c r="V146" i="34"/>
  <c r="T146" i="34"/>
  <c r="U146" i="34"/>
  <c r="K54" i="34"/>
  <c r="H59" i="34"/>
  <c r="H68" i="34"/>
  <c r="C54" i="34"/>
  <c r="L201" i="1"/>
  <c r="I82" i="23"/>
  <c r="M82" i="23" s="1"/>
  <c r="M75" i="23"/>
  <c r="X182" i="34"/>
  <c r="Y182" i="34"/>
  <c r="AB182" i="34"/>
  <c r="Z182" i="34"/>
  <c r="W182" i="34"/>
  <c r="AC182" i="34"/>
  <c r="AA182" i="34"/>
  <c r="I140" i="35"/>
  <c r="K98" i="35"/>
  <c r="H119" i="35"/>
  <c r="J119" i="35" s="1"/>
  <c r="E228" i="36"/>
  <c r="M45" i="24"/>
  <c r="L45" i="24"/>
  <c r="V166" i="20"/>
  <c r="M144" i="20"/>
  <c r="L144" i="20"/>
  <c r="L154" i="20" s="1"/>
  <c r="Q163" i="35"/>
  <c r="M163" i="35"/>
  <c r="P163" i="35"/>
  <c r="R163" i="35"/>
  <c r="O163" i="35"/>
  <c r="L163" i="35"/>
  <c r="N163" i="35"/>
  <c r="K143" i="32"/>
  <c r="X143" i="32"/>
  <c r="Z143" i="32" s="1"/>
  <c r="H59" i="20"/>
  <c r="C56" i="20"/>
  <c r="V147" i="32"/>
  <c r="AD147" i="32" s="1"/>
  <c r="U147" i="32"/>
  <c r="AC147" i="32" s="1"/>
  <c r="T147" i="32"/>
  <c r="AB147" i="32" s="1"/>
  <c r="D173" i="36"/>
  <c r="N110" i="36"/>
  <c r="O110" i="36"/>
  <c r="M110" i="36"/>
  <c r="K207" i="20"/>
  <c r="M207" i="20" s="1"/>
  <c r="Q171" i="35"/>
  <c r="P171" i="35"/>
  <c r="R171" i="35"/>
  <c r="O171" i="35"/>
  <c r="L171" i="35"/>
  <c r="M171" i="35"/>
  <c r="N171" i="35"/>
  <c r="M117" i="1"/>
  <c r="L117" i="1"/>
  <c r="M117" i="35"/>
  <c r="L117" i="35"/>
  <c r="V150" i="1"/>
  <c r="AD150" i="1" s="1"/>
  <c r="U150" i="1"/>
  <c r="AC150" i="1" s="1"/>
  <c r="T150" i="1"/>
  <c r="AB150" i="1" s="1"/>
  <c r="I140" i="1"/>
  <c r="K98" i="1"/>
  <c r="H119" i="1"/>
  <c r="J119" i="1" s="1"/>
  <c r="B6" i="26"/>
  <c r="C6" i="26" s="1"/>
  <c r="C55" i="26" s="1"/>
  <c r="N102" i="34"/>
  <c r="M102" i="34"/>
  <c r="D165" i="34"/>
  <c r="O103" i="36"/>
  <c r="N103" i="36"/>
  <c r="M103" i="36"/>
  <c r="D166" i="36"/>
  <c r="D173" i="34"/>
  <c r="M110" i="34"/>
  <c r="O110" i="34"/>
  <c r="N110" i="34"/>
  <c r="M53" i="23"/>
  <c r="L53" i="23"/>
  <c r="P53" i="23"/>
  <c r="N53" i="23"/>
  <c r="R53" i="23"/>
  <c r="O53" i="23"/>
  <c r="Q53" i="23"/>
  <c r="K138" i="1"/>
  <c r="G224" i="1"/>
  <c r="G226" i="1" s="1"/>
  <c r="X138" i="1"/>
  <c r="Z138" i="1" s="1"/>
  <c r="V162" i="36"/>
  <c r="V165" i="36"/>
  <c r="V164" i="36"/>
  <c r="L17" i="23"/>
  <c r="L23" i="23" s="1"/>
  <c r="M17" i="23"/>
  <c r="M101" i="34"/>
  <c r="N101" i="34"/>
  <c r="O101" i="34"/>
  <c r="V146" i="32"/>
  <c r="T146" i="32"/>
  <c r="U146" i="32"/>
  <c r="D160" i="35"/>
  <c r="V150" i="35"/>
  <c r="AD150" i="35" s="1"/>
  <c r="T150" i="35"/>
  <c r="AB150" i="35" s="1"/>
  <c r="U150" i="35"/>
  <c r="AC150" i="35" s="1"/>
  <c r="K139" i="1"/>
  <c r="X139" i="1"/>
  <c r="Z139" i="1" s="1"/>
  <c r="L75" i="25"/>
  <c r="H82" i="25"/>
  <c r="L82" i="25" s="1"/>
  <c r="AI168" i="20"/>
  <c r="AD168" i="20"/>
  <c r="AH168" i="20"/>
  <c r="AJ168" i="20"/>
  <c r="AE168" i="20"/>
  <c r="AG168" i="20"/>
  <c r="AF168" i="20"/>
  <c r="D173" i="32"/>
  <c r="K98" i="32"/>
  <c r="I140" i="32"/>
  <c r="H119" i="32"/>
  <c r="J119" i="32" s="1"/>
  <c r="V161" i="36"/>
  <c r="V160" i="36"/>
  <c r="M33" i="24"/>
  <c r="M35" i="24" s="1"/>
  <c r="L33" i="24"/>
  <c r="L35" i="24" s="1"/>
  <c r="N161" i="20"/>
  <c r="R161" i="20"/>
  <c r="L161" i="20"/>
  <c r="O161" i="20"/>
  <c r="P161" i="20"/>
  <c r="M161" i="20"/>
  <c r="Q161" i="20"/>
  <c r="M91" i="1"/>
  <c r="O78" i="1"/>
  <c r="O91" i="1" s="1"/>
  <c r="M78" i="1"/>
  <c r="N78" i="1"/>
  <c r="N91" i="1" s="1"/>
  <c r="R165" i="1"/>
  <c r="P165" i="1"/>
  <c r="N165" i="1"/>
  <c r="M165" i="1"/>
  <c r="O165" i="1"/>
  <c r="L165" i="1"/>
  <c r="Q165" i="1"/>
  <c r="K142" i="35"/>
  <c r="X142" i="35"/>
  <c r="Z142" i="35" s="1"/>
  <c r="X186" i="34"/>
  <c r="AB186" i="34"/>
  <c r="AC186" i="34"/>
  <c r="W186" i="34"/>
  <c r="Z186" i="34"/>
  <c r="AA186" i="34"/>
  <c r="Y186" i="34"/>
  <c r="Q174" i="1"/>
  <c r="M174" i="1"/>
  <c r="L174" i="1"/>
  <c r="N174" i="1"/>
  <c r="R174" i="1"/>
  <c r="O174" i="1"/>
  <c r="P174" i="1"/>
  <c r="J25" i="18"/>
  <c r="H40" i="18"/>
  <c r="J40" i="18" s="1"/>
  <c r="M29" i="23"/>
  <c r="M35" i="23" s="1"/>
  <c r="L29" i="23"/>
  <c r="L35" i="23" s="1"/>
  <c r="M6" i="33"/>
  <c r="N13" i="33"/>
  <c r="N9" i="33"/>
  <c r="M11" i="33" s="1"/>
  <c r="O101" i="35"/>
  <c r="N101" i="35"/>
  <c r="M101" i="35"/>
  <c r="V147" i="1"/>
  <c r="AD147" i="1" s="1"/>
  <c r="U147" i="1"/>
  <c r="AC147" i="1" s="1"/>
  <c r="T147" i="1"/>
  <c r="AB147" i="1" s="1"/>
  <c r="V145" i="1"/>
  <c r="AD145" i="1" s="1"/>
  <c r="U145" i="1"/>
  <c r="AC145" i="1" s="1"/>
  <c r="T145" i="1"/>
  <c r="AB145" i="1" s="1"/>
  <c r="V141" i="32"/>
  <c r="U141" i="32"/>
  <c r="T141" i="32"/>
  <c r="K59" i="35"/>
  <c r="K60" i="35" s="1"/>
  <c r="N207" i="35" s="1"/>
  <c r="C59" i="35"/>
  <c r="C60" i="35" s="1"/>
  <c r="J207" i="35" s="1"/>
  <c r="H60" i="35"/>
  <c r="K207" i="35" s="1"/>
  <c r="M207" i="35" s="1"/>
  <c r="L6" i="18"/>
  <c r="M6" i="18"/>
  <c r="K21" i="30"/>
  <c r="L26" i="18"/>
  <c r="D62" i="18"/>
  <c r="M26" i="18"/>
  <c r="L43" i="24"/>
  <c r="M43" i="24"/>
  <c r="M47" i="24" s="1"/>
  <c r="V148" i="35"/>
  <c r="AD148" i="35" s="1"/>
  <c r="T148" i="35"/>
  <c r="AB148" i="35" s="1"/>
  <c r="U148" i="35"/>
  <c r="AC148" i="35" s="1"/>
  <c r="O173" i="1"/>
  <c r="L173" i="1"/>
  <c r="Q173" i="1"/>
  <c r="R173" i="1"/>
  <c r="M173" i="1"/>
  <c r="N173" i="1"/>
  <c r="P173" i="1"/>
  <c r="D228" i="36"/>
  <c r="AH164" i="20"/>
  <c r="AF164" i="20"/>
  <c r="AJ164" i="20"/>
  <c r="AD164" i="20"/>
  <c r="AI164" i="20"/>
  <c r="AG164" i="20"/>
  <c r="AE164" i="20"/>
  <c r="O77" i="36"/>
  <c r="M77" i="36"/>
  <c r="N77" i="36"/>
  <c r="V149" i="34"/>
  <c r="AD149" i="34" s="1"/>
  <c r="U149" i="34"/>
  <c r="AC149" i="34" s="1"/>
  <c r="T149" i="34"/>
  <c r="AB149" i="34" s="1"/>
  <c r="Y181" i="34"/>
  <c r="Y189" i="34" s="1"/>
  <c r="E212" i="34" s="1"/>
  <c r="Z181" i="34"/>
  <c r="W181" i="34"/>
  <c r="AC181" i="34"/>
  <c r="AB181" i="34"/>
  <c r="AB189" i="34" s="1"/>
  <c r="H212" i="34" s="1"/>
  <c r="L212" i="34" s="1"/>
  <c r="X181" i="34"/>
  <c r="X189" i="34" s="1"/>
  <c r="D212" i="34" s="1"/>
  <c r="AA181" i="34"/>
  <c r="AA189" i="34" s="1"/>
  <c r="O77" i="35"/>
  <c r="M77" i="35"/>
  <c r="N77" i="35"/>
  <c r="R167" i="20"/>
  <c r="N167" i="20"/>
  <c r="Q167" i="20"/>
  <c r="L167" i="20"/>
  <c r="P167" i="20"/>
  <c r="M167" i="20"/>
  <c r="O167" i="20"/>
  <c r="L173" i="20"/>
  <c r="N173" i="20"/>
  <c r="R173" i="20"/>
  <c r="M173" i="20"/>
  <c r="O173" i="20"/>
  <c r="Q173" i="20"/>
  <c r="P173" i="20"/>
  <c r="R163" i="1"/>
  <c r="Q163" i="1"/>
  <c r="P163" i="1"/>
  <c r="N163" i="1"/>
  <c r="L163" i="1"/>
  <c r="M163" i="1"/>
  <c r="O163" i="1"/>
  <c r="M78" i="35"/>
  <c r="N78" i="35"/>
  <c r="O78" i="35"/>
  <c r="L145" i="20"/>
  <c r="M145" i="20"/>
  <c r="N164" i="20"/>
  <c r="O164" i="20"/>
  <c r="M164" i="20"/>
  <c r="P164" i="20"/>
  <c r="L164" i="20"/>
  <c r="R164" i="20"/>
  <c r="Q164" i="20"/>
  <c r="I141" i="1"/>
  <c r="K99" i="1"/>
  <c r="H120" i="1"/>
  <c r="J120" i="1" s="1"/>
  <c r="B7" i="26"/>
  <c r="C7" i="26" s="1"/>
  <c r="M199" i="20"/>
  <c r="M122" i="32"/>
  <c r="L122" i="32"/>
  <c r="O100" i="35"/>
  <c r="N100" i="35"/>
  <c r="M100" i="35"/>
  <c r="AB187" i="34"/>
  <c r="AA187" i="34"/>
  <c r="Z187" i="34"/>
  <c r="Y187" i="34"/>
  <c r="X187" i="34"/>
  <c r="W187" i="34"/>
  <c r="AC187" i="34"/>
  <c r="M166" i="35"/>
  <c r="R166" i="35"/>
  <c r="Q166" i="35"/>
  <c r="L166" i="35"/>
  <c r="O166" i="35"/>
  <c r="P166" i="35"/>
  <c r="N166" i="35"/>
  <c r="O102" i="35"/>
  <c r="M102" i="35"/>
  <c r="D165" i="35"/>
  <c r="N102" i="35"/>
  <c r="X182" i="35"/>
  <c r="Y182" i="35"/>
  <c r="W182" i="35"/>
  <c r="AB182" i="35"/>
  <c r="AC182" i="35"/>
  <c r="Z182" i="35"/>
  <c r="AA182" i="35"/>
  <c r="K80" i="36"/>
  <c r="P80" i="36"/>
  <c r="N168" i="32"/>
  <c r="M168" i="32"/>
  <c r="L168" i="32"/>
  <c r="R168" i="32"/>
  <c r="Q168" i="32"/>
  <c r="P168" i="32"/>
  <c r="O168" i="32"/>
  <c r="V139" i="1"/>
  <c r="U139" i="1"/>
  <c r="T139" i="1"/>
  <c r="V141" i="1"/>
  <c r="U141" i="1"/>
  <c r="T141" i="1"/>
  <c r="V149" i="32"/>
  <c r="AD149" i="32" s="1"/>
  <c r="U149" i="32"/>
  <c r="AC149" i="32" s="1"/>
  <c r="T149" i="32"/>
  <c r="AB149" i="32" s="1"/>
  <c r="H69" i="35"/>
  <c r="K68" i="35"/>
  <c r="C68" i="35"/>
  <c r="G27" i="21"/>
  <c r="H35" i="18"/>
  <c r="J35" i="18" s="1"/>
  <c r="J33" i="13"/>
  <c r="K33" i="13" s="1"/>
  <c r="J20" i="18"/>
  <c r="G30" i="21"/>
  <c r="C137" i="18"/>
  <c r="C139" i="18" s="1"/>
  <c r="G139" i="18" s="1"/>
  <c r="B24" i="26"/>
  <c r="C24" i="26" s="1"/>
  <c r="H50" i="18"/>
  <c r="J50" i="18" s="1"/>
  <c r="L19" i="25"/>
  <c r="D56" i="25"/>
  <c r="M19" i="25"/>
  <c r="M23" i="25" s="1"/>
  <c r="K73" i="25" s="1"/>
  <c r="Q13" i="33"/>
  <c r="Q9" i="33"/>
  <c r="T153" i="35"/>
  <c r="AB153" i="35" s="1"/>
  <c r="AD153" i="35" s="1"/>
  <c r="U153" i="35"/>
  <c r="AC153" i="35" s="1"/>
  <c r="V163" i="34"/>
  <c r="L121" i="34"/>
  <c r="M121" i="34"/>
  <c r="X181" i="32"/>
  <c r="Z181" i="32"/>
  <c r="Y181" i="32"/>
  <c r="AC181" i="32"/>
  <c r="W181" i="32"/>
  <c r="AB181" i="32"/>
  <c r="AA181" i="32"/>
  <c r="AD160" i="20"/>
  <c r="AH160" i="20"/>
  <c r="AG160" i="20"/>
  <c r="AI160" i="20"/>
  <c r="AE160" i="20"/>
  <c r="AJ160" i="20"/>
  <c r="AF160" i="20"/>
  <c r="V141" i="34"/>
  <c r="T141" i="34"/>
  <c r="U141" i="34"/>
  <c r="M170" i="32"/>
  <c r="L170" i="32"/>
  <c r="R170" i="32"/>
  <c r="P170" i="32"/>
  <c r="Q170" i="32"/>
  <c r="N170" i="32"/>
  <c r="O170" i="32"/>
  <c r="K33" i="32"/>
  <c r="K35" i="32" s="1"/>
  <c r="K36" i="32" s="1"/>
  <c r="N205" i="32" s="1"/>
  <c r="H35" i="32"/>
  <c r="H36" i="32" s="1"/>
  <c r="K205" i="32" s="1"/>
  <c r="C33" i="32"/>
  <c r="C35" i="32" s="1"/>
  <c r="C36" i="32" s="1"/>
  <c r="J205" i="32" s="1"/>
  <c r="O101" i="32"/>
  <c r="D163" i="32"/>
  <c r="M100" i="32"/>
  <c r="N100" i="32"/>
  <c r="L199" i="20"/>
  <c r="I140" i="34"/>
  <c r="K98" i="34"/>
  <c r="H119" i="34"/>
  <c r="J119" i="34" s="1"/>
  <c r="K99" i="35"/>
  <c r="I141" i="35"/>
  <c r="H120" i="35"/>
  <c r="J120" i="35" s="1"/>
  <c r="I82" i="24"/>
  <c r="M82" i="24" s="1"/>
  <c r="M75" i="24"/>
  <c r="Z149" i="20"/>
  <c r="L75" i="24"/>
  <c r="H82" i="24"/>
  <c r="L82" i="24" s="1"/>
  <c r="AB181" i="35"/>
  <c r="Y181" i="35"/>
  <c r="Y189" i="35" s="1"/>
  <c r="E212" i="35" s="1"/>
  <c r="X181" i="35"/>
  <c r="X189" i="35" s="1"/>
  <c r="D212" i="35" s="1"/>
  <c r="AC181" i="35"/>
  <c r="AC189" i="35" s="1"/>
  <c r="I212" i="35" s="1"/>
  <c r="M212" i="35" s="1"/>
  <c r="Z181" i="35"/>
  <c r="W181" i="35"/>
  <c r="W189" i="35" s="1"/>
  <c r="C212" i="35" s="1"/>
  <c r="AA181" i="35"/>
  <c r="AA189" i="35" s="1"/>
  <c r="L23" i="25"/>
  <c r="J73" i="25" s="1"/>
  <c r="Z145" i="20"/>
  <c r="Y145" i="20"/>
  <c r="Y154" i="20" s="1"/>
  <c r="U153" i="1"/>
  <c r="AC153" i="1" s="1"/>
  <c r="T153" i="1"/>
  <c r="AB153" i="1" s="1"/>
  <c r="AD153" i="1" s="1"/>
  <c r="V148" i="32"/>
  <c r="AD148" i="32" s="1"/>
  <c r="T148" i="32"/>
  <c r="AB148" i="32" s="1"/>
  <c r="U148" i="32"/>
  <c r="AC148" i="32" s="1"/>
  <c r="I76" i="34"/>
  <c r="K21" i="33"/>
  <c r="L5" i="18"/>
  <c r="M5" i="18"/>
  <c r="M97" i="36"/>
  <c r="M112" i="36" s="1"/>
  <c r="N97" i="36"/>
  <c r="N112" i="36" s="1"/>
  <c r="O97" i="36"/>
  <c r="R13" i="33"/>
  <c r="R16" i="33" s="1"/>
  <c r="R9" i="33"/>
  <c r="H54" i="32"/>
  <c r="M100" i="34"/>
  <c r="O100" i="34"/>
  <c r="N100" i="34"/>
  <c r="V171" i="32"/>
  <c r="L172" i="34"/>
  <c r="M172" i="34"/>
  <c r="Q172" i="34"/>
  <c r="N172" i="34"/>
  <c r="R172" i="34"/>
  <c r="P172" i="34"/>
  <c r="O172" i="34"/>
  <c r="V169" i="34"/>
  <c r="K24" i="30"/>
  <c r="AC182" i="32"/>
  <c r="Y182" i="32"/>
  <c r="AB182" i="32"/>
  <c r="Z182" i="32"/>
  <c r="W182" i="32"/>
  <c r="X182" i="32"/>
  <c r="AA182" i="32"/>
  <c r="M8" i="18"/>
  <c r="L8" i="18"/>
  <c r="D161" i="35"/>
  <c r="M76" i="35"/>
  <c r="M91" i="35" s="1"/>
  <c r="O76" i="35"/>
  <c r="N76" i="35"/>
  <c r="N91" i="35" s="1"/>
  <c r="M120" i="36"/>
  <c r="V147" i="34"/>
  <c r="AD147" i="34" s="1"/>
  <c r="U147" i="34"/>
  <c r="AC147" i="34" s="1"/>
  <c r="T147" i="34"/>
  <c r="AB147" i="34" s="1"/>
  <c r="D163" i="34"/>
  <c r="D164" i="34"/>
  <c r="D54" i="24"/>
  <c r="V171" i="20"/>
  <c r="L149" i="20"/>
  <c r="M149" i="20"/>
  <c r="O112" i="36" l="1"/>
  <c r="X189" i="32"/>
  <c r="D212" i="32" s="1"/>
  <c r="AB189" i="32"/>
  <c r="H212" i="32" s="1"/>
  <c r="L212" i="32" s="1"/>
  <c r="Z189" i="32"/>
  <c r="F212" i="32" s="1"/>
  <c r="O91" i="35"/>
  <c r="J208" i="20"/>
  <c r="L208" i="20" s="1"/>
  <c r="V161" i="1"/>
  <c r="K80" i="25"/>
  <c r="K76" i="25"/>
  <c r="M73" i="25"/>
  <c r="O57" i="25"/>
  <c r="F74" i="25" s="1"/>
  <c r="K141" i="36"/>
  <c r="X141" i="36"/>
  <c r="Z141" i="36" s="1"/>
  <c r="J76" i="25"/>
  <c r="J80" i="25"/>
  <c r="L73" i="25"/>
  <c r="J20" i="33"/>
  <c r="Q16" i="33"/>
  <c r="L57" i="23"/>
  <c r="C74" i="23" s="1"/>
  <c r="L36" i="18"/>
  <c r="M36" i="18"/>
  <c r="Q56" i="24"/>
  <c r="R56" i="24"/>
  <c r="M56" i="24"/>
  <c r="O56" i="24"/>
  <c r="N56" i="24"/>
  <c r="P56" i="24"/>
  <c r="L56" i="24"/>
  <c r="N163" i="32"/>
  <c r="M163" i="32"/>
  <c r="R163" i="32"/>
  <c r="Q163" i="32"/>
  <c r="P163" i="32"/>
  <c r="O163" i="32"/>
  <c r="L163" i="32"/>
  <c r="M165" i="35"/>
  <c r="R165" i="35"/>
  <c r="Q165" i="35"/>
  <c r="L165" i="35"/>
  <c r="P165" i="35"/>
  <c r="N165" i="35"/>
  <c r="O165" i="35"/>
  <c r="G227" i="1"/>
  <c r="K226" i="1"/>
  <c r="AH170" i="32"/>
  <c r="AG170" i="32"/>
  <c r="AF170" i="32"/>
  <c r="AE170" i="32"/>
  <c r="AD170" i="32"/>
  <c r="AJ170" i="32"/>
  <c r="AI170" i="32"/>
  <c r="AH171" i="32"/>
  <c r="AG171" i="32"/>
  <c r="AF171" i="32"/>
  <c r="AE171" i="32"/>
  <c r="AI171" i="32"/>
  <c r="AD171" i="32"/>
  <c r="AJ171" i="32"/>
  <c r="M35" i="18"/>
  <c r="L35" i="18"/>
  <c r="N98" i="1"/>
  <c r="M98" i="1"/>
  <c r="O98" i="1"/>
  <c r="D161" i="1"/>
  <c r="I20" i="33"/>
  <c r="O16" i="33"/>
  <c r="AG165" i="35"/>
  <c r="AF165" i="35"/>
  <c r="AE165" i="35"/>
  <c r="AJ165" i="35"/>
  <c r="AI165" i="35"/>
  <c r="AD165" i="35"/>
  <c r="AH165" i="35"/>
  <c r="Z189" i="35"/>
  <c r="F212" i="35" s="1"/>
  <c r="M98" i="34"/>
  <c r="N98" i="34"/>
  <c r="O98" i="34"/>
  <c r="AA189" i="32"/>
  <c r="L120" i="1"/>
  <c r="M120" i="1"/>
  <c r="Z189" i="34"/>
  <c r="F212" i="34" s="1"/>
  <c r="L47" i="24"/>
  <c r="H20" i="33"/>
  <c r="H24" i="33" s="1"/>
  <c r="N16" i="33"/>
  <c r="AF161" i="36"/>
  <c r="AH161" i="36"/>
  <c r="AG161" i="36"/>
  <c r="AI161" i="36"/>
  <c r="AJ161" i="36"/>
  <c r="AD161" i="36"/>
  <c r="AD175" i="36" s="1"/>
  <c r="AE161" i="36"/>
  <c r="P160" i="35"/>
  <c r="O160" i="35"/>
  <c r="N160" i="35"/>
  <c r="M160" i="35"/>
  <c r="R160" i="35"/>
  <c r="L160" i="35"/>
  <c r="Q160" i="35"/>
  <c r="M23" i="23"/>
  <c r="K73" i="23" s="1"/>
  <c r="K140" i="1"/>
  <c r="X140" i="1"/>
  <c r="Z140" i="1" s="1"/>
  <c r="C59" i="20"/>
  <c r="C60" i="20" s="1"/>
  <c r="J205" i="20" s="1"/>
  <c r="H60" i="20"/>
  <c r="K205" i="20" s="1"/>
  <c r="M119" i="36"/>
  <c r="L119" i="36"/>
  <c r="Q162" i="35"/>
  <c r="P162" i="35"/>
  <c r="N162" i="35"/>
  <c r="R162" i="35"/>
  <c r="O162" i="35"/>
  <c r="L162" i="35"/>
  <c r="M162" i="35"/>
  <c r="N13" i="30"/>
  <c r="N16" i="30" s="1"/>
  <c r="M6" i="30"/>
  <c r="N9" i="30"/>
  <c r="M11" i="30" s="1"/>
  <c r="L22" i="18"/>
  <c r="M22" i="18"/>
  <c r="M13" i="11"/>
  <c r="M16" i="11" s="1"/>
  <c r="M9" i="11"/>
  <c r="M56" i="23"/>
  <c r="M57" i="23" s="1"/>
  <c r="D74" i="23" s="1"/>
  <c r="Q56" i="23"/>
  <c r="Q57" i="23" s="1"/>
  <c r="H74" i="23" s="1"/>
  <c r="N56" i="23"/>
  <c r="L56" i="23"/>
  <c r="O56" i="23"/>
  <c r="P56" i="23"/>
  <c r="P57" i="23" s="1"/>
  <c r="G74" i="23" s="1"/>
  <c r="R56" i="23"/>
  <c r="AC141" i="34"/>
  <c r="L20" i="18"/>
  <c r="M20" i="18"/>
  <c r="L25" i="18"/>
  <c r="M25" i="18"/>
  <c r="R173" i="32"/>
  <c r="M173" i="32"/>
  <c r="Q173" i="32"/>
  <c r="P173" i="32"/>
  <c r="N173" i="32"/>
  <c r="L173" i="32"/>
  <c r="O173" i="32"/>
  <c r="D160" i="1"/>
  <c r="L166" i="36"/>
  <c r="O166" i="36"/>
  <c r="N166" i="36"/>
  <c r="P166" i="36"/>
  <c r="Q166" i="36"/>
  <c r="R166" i="36"/>
  <c r="M166" i="36"/>
  <c r="N99" i="32"/>
  <c r="M99" i="32"/>
  <c r="O100" i="32"/>
  <c r="J76" i="23"/>
  <c r="L73" i="23"/>
  <c r="J80" i="23"/>
  <c r="L51" i="18"/>
  <c r="M51" i="18"/>
  <c r="M165" i="32"/>
  <c r="P165" i="32"/>
  <c r="O165" i="32"/>
  <c r="N165" i="32"/>
  <c r="R165" i="32"/>
  <c r="Q165" i="32"/>
  <c r="L165" i="32"/>
  <c r="AH164" i="35"/>
  <c r="AG164" i="35"/>
  <c r="AF164" i="35"/>
  <c r="AE164" i="35"/>
  <c r="AI164" i="35"/>
  <c r="AD164" i="35"/>
  <c r="AJ164" i="35"/>
  <c r="W189" i="34"/>
  <c r="C212" i="34" s="1"/>
  <c r="AF169" i="32"/>
  <c r="AE169" i="32"/>
  <c r="AG169" i="32"/>
  <c r="AD169" i="32"/>
  <c r="AJ169" i="32"/>
  <c r="AI169" i="32"/>
  <c r="AH169" i="32"/>
  <c r="N54" i="24"/>
  <c r="N57" i="24" s="1"/>
  <c r="E74" i="24" s="1"/>
  <c r="P54" i="24"/>
  <c r="P57" i="24" s="1"/>
  <c r="G74" i="24" s="1"/>
  <c r="R54" i="24"/>
  <c r="R57" i="24" s="1"/>
  <c r="I74" i="24" s="1"/>
  <c r="O54" i="24"/>
  <c r="O57" i="24" s="1"/>
  <c r="F74" i="24" s="1"/>
  <c r="Q54" i="24"/>
  <c r="L54" i="24"/>
  <c r="L57" i="24" s="1"/>
  <c r="C74" i="24" s="1"/>
  <c r="M54" i="24"/>
  <c r="M57" i="24" s="1"/>
  <c r="D74" i="24" s="1"/>
  <c r="K140" i="34"/>
  <c r="X140" i="34"/>
  <c r="Z140" i="34" s="1"/>
  <c r="AD141" i="1"/>
  <c r="O57" i="23"/>
  <c r="F74" i="23" s="1"/>
  <c r="M119" i="35"/>
  <c r="L119" i="35"/>
  <c r="AC138" i="1"/>
  <c r="L120" i="34"/>
  <c r="M120" i="34"/>
  <c r="P164" i="32"/>
  <c r="O164" i="32"/>
  <c r="N164" i="32"/>
  <c r="M164" i="32"/>
  <c r="Q164" i="32"/>
  <c r="R164" i="32"/>
  <c r="L164" i="32"/>
  <c r="I97" i="34"/>
  <c r="K76" i="34"/>
  <c r="AE166" i="20"/>
  <c r="AE175" i="20" s="1"/>
  <c r="AJ166" i="20"/>
  <c r="AF166" i="20"/>
  <c r="AF175" i="20" s="1"/>
  <c r="AG166" i="20"/>
  <c r="AG175" i="20" s="1"/>
  <c r="AD166" i="20"/>
  <c r="AD175" i="20" s="1"/>
  <c r="AH166" i="20"/>
  <c r="AI166" i="20"/>
  <c r="V160" i="34"/>
  <c r="M119" i="1"/>
  <c r="L119" i="1"/>
  <c r="O99" i="36"/>
  <c r="M99" i="36"/>
  <c r="N99" i="36"/>
  <c r="AG174" i="32"/>
  <c r="AF174" i="32"/>
  <c r="AE174" i="32"/>
  <c r="AD174" i="32"/>
  <c r="AJ174" i="32"/>
  <c r="AH174" i="32"/>
  <c r="AI174" i="32"/>
  <c r="K231" i="35"/>
  <c r="AH171" i="20"/>
  <c r="AH175" i="20" s="1"/>
  <c r="AJ171" i="20"/>
  <c r="AJ175" i="20" s="1"/>
  <c r="AF171" i="20"/>
  <c r="AG171" i="20"/>
  <c r="AI171" i="20"/>
  <c r="AD171" i="20"/>
  <c r="AE171" i="20"/>
  <c r="AJ169" i="34"/>
  <c r="AH169" i="34"/>
  <c r="AI169" i="34"/>
  <c r="AD169" i="34"/>
  <c r="AE169" i="34"/>
  <c r="AF169" i="34"/>
  <c r="AG169" i="34"/>
  <c r="L205" i="32"/>
  <c r="L50" i="18"/>
  <c r="L56" i="18" s="1"/>
  <c r="M50" i="18"/>
  <c r="M56" i="18" s="1"/>
  <c r="M9" i="33"/>
  <c r="M13" i="33"/>
  <c r="M16" i="33" s="1"/>
  <c r="L119" i="32"/>
  <c r="M119" i="32"/>
  <c r="N98" i="36"/>
  <c r="M98" i="36"/>
  <c r="O98" i="36"/>
  <c r="L13" i="18"/>
  <c r="M120" i="35"/>
  <c r="L120" i="35"/>
  <c r="M205" i="32"/>
  <c r="W189" i="32"/>
  <c r="C212" i="32" s="1"/>
  <c r="D24" i="26"/>
  <c r="C73" i="26"/>
  <c r="AB139" i="1"/>
  <c r="K141" i="1"/>
  <c r="V162" i="1" s="1"/>
  <c r="X141" i="1"/>
  <c r="Z141" i="1" s="1"/>
  <c r="AC141" i="1" s="1"/>
  <c r="R62" i="18"/>
  <c r="M62" i="18"/>
  <c r="L62" i="18"/>
  <c r="Q62" i="18"/>
  <c r="O62" i="18"/>
  <c r="N62" i="18"/>
  <c r="P62" i="18"/>
  <c r="K140" i="32"/>
  <c r="X140" i="32"/>
  <c r="Z140" i="32" s="1"/>
  <c r="AJ164" i="36"/>
  <c r="AI164" i="36"/>
  <c r="AH164" i="36"/>
  <c r="AG164" i="36"/>
  <c r="AF164" i="36"/>
  <c r="AE164" i="36"/>
  <c r="AD164" i="36"/>
  <c r="R57" i="23"/>
  <c r="I74" i="23" s="1"/>
  <c r="R165" i="34"/>
  <c r="P165" i="34"/>
  <c r="L165" i="34"/>
  <c r="M165" i="34"/>
  <c r="O165" i="34"/>
  <c r="Q165" i="34"/>
  <c r="N165" i="34"/>
  <c r="V165" i="32"/>
  <c r="V164" i="32"/>
  <c r="M98" i="35"/>
  <c r="N98" i="35"/>
  <c r="O98" i="35"/>
  <c r="K68" i="34"/>
  <c r="H69" i="34"/>
  <c r="C68" i="34"/>
  <c r="K140" i="36"/>
  <c r="X140" i="36"/>
  <c r="Z140" i="36" s="1"/>
  <c r="AH163" i="35"/>
  <c r="AG163" i="35"/>
  <c r="AF163" i="35"/>
  <c r="AE163" i="35"/>
  <c r="AJ163" i="35"/>
  <c r="AI163" i="35"/>
  <c r="AD163" i="35"/>
  <c r="K69" i="1"/>
  <c r="K70" i="1" s="1"/>
  <c r="N208" i="1" s="1"/>
  <c r="C69" i="1"/>
  <c r="C70" i="1" s="1"/>
  <c r="J208" i="1" s="1"/>
  <c r="H70" i="1"/>
  <c r="K208" i="1" s="1"/>
  <c r="L118" i="35"/>
  <c r="M118" i="35"/>
  <c r="AB138" i="1"/>
  <c r="M37" i="18"/>
  <c r="L37" i="18"/>
  <c r="M112" i="1"/>
  <c r="M99" i="34"/>
  <c r="N99" i="34"/>
  <c r="O99" i="34"/>
  <c r="H20" i="11"/>
  <c r="N16" i="11"/>
  <c r="M38" i="18"/>
  <c r="L38" i="18"/>
  <c r="N164" i="35"/>
  <c r="P164" i="35"/>
  <c r="O164" i="35"/>
  <c r="M164" i="35"/>
  <c r="R164" i="35"/>
  <c r="L164" i="35"/>
  <c r="Q164" i="35"/>
  <c r="K69" i="35"/>
  <c r="K70" i="35" s="1"/>
  <c r="N208" i="35" s="1"/>
  <c r="C69" i="35"/>
  <c r="C70" i="35" s="1"/>
  <c r="J208" i="35" s="1"/>
  <c r="L208" i="35" s="1"/>
  <c r="H70" i="35"/>
  <c r="K208" i="35" s="1"/>
  <c r="M98" i="32"/>
  <c r="N98" i="32"/>
  <c r="O99" i="32"/>
  <c r="AH165" i="36"/>
  <c r="AG165" i="36"/>
  <c r="AF165" i="36"/>
  <c r="AE165" i="36"/>
  <c r="AD165" i="36"/>
  <c r="AI165" i="36"/>
  <c r="AJ165" i="36"/>
  <c r="N57" i="23"/>
  <c r="E74" i="23" s="1"/>
  <c r="Q173" i="34"/>
  <c r="M173" i="34"/>
  <c r="N173" i="34"/>
  <c r="O173" i="34"/>
  <c r="L173" i="34"/>
  <c r="P173" i="34"/>
  <c r="R173" i="34"/>
  <c r="O173" i="36"/>
  <c r="R173" i="36"/>
  <c r="P173" i="36"/>
  <c r="Q173" i="36"/>
  <c r="L173" i="36"/>
  <c r="N173" i="36"/>
  <c r="M173" i="36"/>
  <c r="K140" i="35"/>
  <c r="X140" i="35"/>
  <c r="Z140" i="35" s="1"/>
  <c r="K59" i="34"/>
  <c r="K60" i="34" s="1"/>
  <c r="N207" i="34" s="1"/>
  <c r="H60" i="34"/>
  <c r="K207" i="34" s="1"/>
  <c r="C59" i="34"/>
  <c r="C60" i="34" s="1"/>
  <c r="J207" i="34" s="1"/>
  <c r="M21" i="18"/>
  <c r="L21" i="18"/>
  <c r="N163" i="20"/>
  <c r="N175" i="20" s="1"/>
  <c r="M163" i="20"/>
  <c r="M175" i="20" s="1"/>
  <c r="O163" i="20"/>
  <c r="O175" i="20" s="1"/>
  <c r="L163" i="20"/>
  <c r="L175" i="20" s="1"/>
  <c r="C209" i="20" s="1"/>
  <c r="C212" i="20" s="1"/>
  <c r="Q163" i="20"/>
  <c r="Q175" i="20" s="1"/>
  <c r="H209" i="20" s="1"/>
  <c r="R163" i="20"/>
  <c r="R175" i="20" s="1"/>
  <c r="P163" i="20"/>
  <c r="P175" i="20" s="1"/>
  <c r="G209" i="20" s="1"/>
  <c r="G212" i="20" s="1"/>
  <c r="AI165" i="1"/>
  <c r="AD165" i="1"/>
  <c r="AH165" i="1"/>
  <c r="AJ165" i="1"/>
  <c r="AG165" i="1"/>
  <c r="AE165" i="1"/>
  <c r="AF165" i="1"/>
  <c r="M160" i="34"/>
  <c r="L160" i="34"/>
  <c r="R160" i="34"/>
  <c r="Q160" i="34"/>
  <c r="O160" i="34"/>
  <c r="P160" i="34"/>
  <c r="N160" i="34"/>
  <c r="K139" i="35"/>
  <c r="V162" i="35" s="1"/>
  <c r="X139" i="35"/>
  <c r="Z139" i="35" s="1"/>
  <c r="AD138" i="1"/>
  <c r="P173" i="35"/>
  <c r="M173" i="35"/>
  <c r="Q173" i="35"/>
  <c r="N173" i="35"/>
  <c r="R173" i="35"/>
  <c r="O173" i="35"/>
  <c r="L173" i="35"/>
  <c r="K228" i="36"/>
  <c r="AF174" i="20"/>
  <c r="AI174" i="20"/>
  <c r="AE174" i="20"/>
  <c r="AJ174" i="20"/>
  <c r="AH174" i="20"/>
  <c r="AD174" i="20"/>
  <c r="AG174" i="20"/>
  <c r="K141" i="34"/>
  <c r="X141" i="34"/>
  <c r="Z141" i="34" s="1"/>
  <c r="AD141" i="34" s="1"/>
  <c r="L120" i="32"/>
  <c r="M120" i="32"/>
  <c r="L23" i="18"/>
  <c r="M23" i="18"/>
  <c r="M23" i="24"/>
  <c r="K73" i="24" s="1"/>
  <c r="D162" i="36"/>
  <c r="O80" i="36"/>
  <c r="O91" i="36" s="1"/>
  <c r="N210" i="36" s="1"/>
  <c r="M80" i="36"/>
  <c r="M91" i="36" s="1"/>
  <c r="N80" i="36"/>
  <c r="N91" i="36" s="1"/>
  <c r="D164" i="36"/>
  <c r="AC189" i="34"/>
  <c r="I212" i="34" s="1"/>
  <c r="M212" i="34" s="1"/>
  <c r="M119" i="34"/>
  <c r="L119" i="34"/>
  <c r="M56" i="25"/>
  <c r="M57" i="25" s="1"/>
  <c r="D74" i="25" s="1"/>
  <c r="L56" i="25"/>
  <c r="L57" i="25" s="1"/>
  <c r="C74" i="25" s="1"/>
  <c r="O56" i="25"/>
  <c r="R56" i="25"/>
  <c r="R57" i="25" s="1"/>
  <c r="I74" i="25" s="1"/>
  <c r="N56" i="25"/>
  <c r="N57" i="25" s="1"/>
  <c r="E74" i="25" s="1"/>
  <c r="P56" i="25"/>
  <c r="P57" i="25" s="1"/>
  <c r="G74" i="25" s="1"/>
  <c r="Q56" i="25"/>
  <c r="Q57" i="25" s="1"/>
  <c r="H74" i="25" s="1"/>
  <c r="D7" i="26"/>
  <c r="C56" i="26"/>
  <c r="AH160" i="36"/>
  <c r="AF160" i="36"/>
  <c r="AG160" i="36"/>
  <c r="AE160" i="36"/>
  <c r="AD160" i="36"/>
  <c r="AI160" i="36"/>
  <c r="AJ160" i="36"/>
  <c r="V160" i="1"/>
  <c r="AF173" i="32"/>
  <c r="AG173" i="32"/>
  <c r="AE173" i="32"/>
  <c r="AD173" i="32"/>
  <c r="AJ173" i="32"/>
  <c r="AI173" i="32"/>
  <c r="AH173" i="32"/>
  <c r="M13" i="18"/>
  <c r="AG163" i="34"/>
  <c r="AD163" i="34"/>
  <c r="AF163" i="34"/>
  <c r="AE163" i="34"/>
  <c r="AJ163" i="34"/>
  <c r="AI163" i="34"/>
  <c r="AH163" i="34"/>
  <c r="O99" i="1"/>
  <c r="M99" i="1"/>
  <c r="N99" i="1"/>
  <c r="N112" i="1" s="1"/>
  <c r="L207" i="35"/>
  <c r="P164" i="34"/>
  <c r="O164" i="34"/>
  <c r="N164" i="34"/>
  <c r="M164" i="34"/>
  <c r="L164" i="34"/>
  <c r="R164" i="34"/>
  <c r="Q164" i="34"/>
  <c r="H68" i="32"/>
  <c r="H59" i="32"/>
  <c r="K54" i="32"/>
  <c r="C54" i="32"/>
  <c r="D65" i="18"/>
  <c r="K141" i="35"/>
  <c r="X141" i="35"/>
  <c r="Z141" i="35" s="1"/>
  <c r="AD141" i="35" s="1"/>
  <c r="AI175" i="20"/>
  <c r="AC189" i="32"/>
  <c r="I212" i="32" s="1"/>
  <c r="M212" i="32" s="1"/>
  <c r="AC139" i="1"/>
  <c r="M163" i="34"/>
  <c r="L163" i="34"/>
  <c r="R163" i="34"/>
  <c r="P163" i="34"/>
  <c r="O163" i="34"/>
  <c r="Q163" i="34"/>
  <c r="N163" i="34"/>
  <c r="P161" i="35"/>
  <c r="O161" i="35"/>
  <c r="N161" i="35"/>
  <c r="M161" i="35"/>
  <c r="R161" i="35"/>
  <c r="Q161" i="35"/>
  <c r="L161" i="35"/>
  <c r="Z154" i="20"/>
  <c r="AB189" i="35"/>
  <c r="H212" i="35" s="1"/>
  <c r="L212" i="35" s="1"/>
  <c r="N99" i="35"/>
  <c r="M99" i="35"/>
  <c r="O99" i="35"/>
  <c r="Y189" i="32"/>
  <c r="E212" i="32" s="1"/>
  <c r="AD139" i="1"/>
  <c r="L40" i="18"/>
  <c r="M40" i="18"/>
  <c r="AG162" i="36"/>
  <c r="AJ162" i="36"/>
  <c r="AE162" i="36"/>
  <c r="AF162" i="36"/>
  <c r="AH162" i="36"/>
  <c r="AI162" i="36"/>
  <c r="AD162" i="36"/>
  <c r="M154" i="20"/>
  <c r="K208" i="20" s="1"/>
  <c r="M208" i="20" s="1"/>
  <c r="D25" i="26"/>
  <c r="C74" i="26"/>
  <c r="R166" i="32"/>
  <c r="Q166" i="32"/>
  <c r="O166" i="32"/>
  <c r="N166" i="32"/>
  <c r="L166" i="32"/>
  <c r="P166" i="32"/>
  <c r="M166" i="32"/>
  <c r="AH164" i="1"/>
  <c r="AE164" i="1"/>
  <c r="AI164" i="1"/>
  <c r="AG164" i="1"/>
  <c r="AD164" i="1"/>
  <c r="AF164" i="1"/>
  <c r="AJ164" i="1"/>
  <c r="O97" i="35"/>
  <c r="O112" i="35" s="1"/>
  <c r="N209" i="35" s="1"/>
  <c r="M97" i="35"/>
  <c r="M112" i="35" s="1"/>
  <c r="N97" i="35"/>
  <c r="N112" i="35" s="1"/>
  <c r="V160" i="35"/>
  <c r="O112" i="1"/>
  <c r="N209" i="1" s="1"/>
  <c r="K141" i="32"/>
  <c r="X141" i="32"/>
  <c r="Z141" i="32" s="1"/>
  <c r="AD141" i="32" s="1"/>
  <c r="L23" i="24"/>
  <c r="J73" i="24" s="1"/>
  <c r="M175" i="35" l="1"/>
  <c r="AB141" i="32"/>
  <c r="H212" i="20"/>
  <c r="L209" i="20"/>
  <c r="H76" i="23"/>
  <c r="L74" i="23"/>
  <c r="L76" i="23" s="1"/>
  <c r="H81" i="23"/>
  <c r="F209" i="20"/>
  <c r="F212" i="20" s="1"/>
  <c r="AI162" i="1"/>
  <c r="AI175" i="1" s="1"/>
  <c r="AH162" i="1"/>
  <c r="AH175" i="1" s="1"/>
  <c r="AG162" i="1"/>
  <c r="AG175" i="1" s="1"/>
  <c r="AD162" i="1"/>
  <c r="AD175" i="1" s="1"/>
  <c r="AJ162" i="1"/>
  <c r="AJ175" i="1" s="1"/>
  <c r="AE162" i="1"/>
  <c r="AE175" i="1" s="1"/>
  <c r="AF162" i="1"/>
  <c r="AF175" i="1" s="1"/>
  <c r="D76" i="23"/>
  <c r="D81" i="23"/>
  <c r="D83" i="23" s="1"/>
  <c r="G76" i="23"/>
  <c r="G81" i="23"/>
  <c r="G83" i="23" s="1"/>
  <c r="AJ162" i="35"/>
  <c r="AJ175" i="35" s="1"/>
  <c r="AG162" i="35"/>
  <c r="AG175" i="35" s="1"/>
  <c r="AD162" i="35"/>
  <c r="AD175" i="35" s="1"/>
  <c r="AE162" i="35"/>
  <c r="AE175" i="35" s="1"/>
  <c r="D211" i="35" s="1"/>
  <c r="D219" i="35" s="1"/>
  <c r="E8" i="4" s="1"/>
  <c r="AH162" i="35"/>
  <c r="AH175" i="35" s="1"/>
  <c r="AI162" i="35"/>
  <c r="AI175" i="35" s="1"/>
  <c r="AF162" i="35"/>
  <c r="AF175" i="35" s="1"/>
  <c r="D209" i="20"/>
  <c r="D212" i="20" s="1"/>
  <c r="H76" i="25"/>
  <c r="H81" i="25"/>
  <c r="L74" i="25"/>
  <c r="L207" i="34"/>
  <c r="V161" i="35"/>
  <c r="E81" i="24"/>
  <c r="E83" i="24" s="1"/>
  <c r="E76" i="24"/>
  <c r="AB141" i="35"/>
  <c r="AJ175" i="36"/>
  <c r="L43" i="18"/>
  <c r="L44" i="18" s="1"/>
  <c r="AH160" i="35"/>
  <c r="AG160" i="35"/>
  <c r="AF160" i="35"/>
  <c r="AE160" i="35"/>
  <c r="AJ160" i="35"/>
  <c r="AI160" i="35"/>
  <c r="AD160" i="35"/>
  <c r="R65" i="18"/>
  <c r="L65" i="18"/>
  <c r="M65" i="18"/>
  <c r="Q65" i="18"/>
  <c r="Q67" i="18" s="1"/>
  <c r="N65" i="18"/>
  <c r="N67" i="18" s="1"/>
  <c r="E99" i="18" s="1"/>
  <c r="P65" i="18"/>
  <c r="P67" i="18" s="1"/>
  <c r="G99" i="18" s="1"/>
  <c r="O65" i="18"/>
  <c r="O67" i="18" s="1"/>
  <c r="F99" i="18" s="1"/>
  <c r="M207" i="34"/>
  <c r="M208" i="1"/>
  <c r="J98" i="18"/>
  <c r="L14" i="18"/>
  <c r="AB141" i="1"/>
  <c r="J232" i="35"/>
  <c r="I232" i="35"/>
  <c r="H232" i="35"/>
  <c r="F232" i="35"/>
  <c r="E232" i="35"/>
  <c r="C232" i="35"/>
  <c r="D232" i="35"/>
  <c r="AI160" i="34"/>
  <c r="AH160" i="34"/>
  <c r="AG160" i="34"/>
  <c r="AF160" i="34"/>
  <c r="AE160" i="34"/>
  <c r="AJ160" i="34"/>
  <c r="AD160" i="34"/>
  <c r="AC154" i="1"/>
  <c r="K210" i="1" s="1"/>
  <c r="M210" i="1" s="1"/>
  <c r="L175" i="35"/>
  <c r="C211" i="35" s="1"/>
  <c r="C219" i="35" s="1"/>
  <c r="D8" i="4" s="1"/>
  <c r="M205" i="20"/>
  <c r="K212" i="20"/>
  <c r="AI175" i="36"/>
  <c r="M43" i="18"/>
  <c r="M44" i="18" s="1"/>
  <c r="H227" i="1"/>
  <c r="J227" i="1"/>
  <c r="F227" i="1"/>
  <c r="D227" i="1"/>
  <c r="C227" i="1"/>
  <c r="E227" i="1"/>
  <c r="I227" i="1"/>
  <c r="AB141" i="34"/>
  <c r="M164" i="36"/>
  <c r="L164" i="36"/>
  <c r="Q164" i="36"/>
  <c r="R164" i="36"/>
  <c r="P164" i="36"/>
  <c r="O164" i="36"/>
  <c r="N164" i="36"/>
  <c r="L80" i="25"/>
  <c r="J83" i="25"/>
  <c r="M208" i="35"/>
  <c r="AJ160" i="1"/>
  <c r="AG160" i="1"/>
  <c r="AF160" i="1"/>
  <c r="AD160" i="1"/>
  <c r="AI160" i="1"/>
  <c r="AH160" i="1"/>
  <c r="AE160" i="1"/>
  <c r="L208" i="1"/>
  <c r="D81" i="24"/>
  <c r="D83" i="24" s="1"/>
  <c r="D76" i="24"/>
  <c r="O175" i="35"/>
  <c r="L205" i="20"/>
  <c r="L212" i="20" s="1"/>
  <c r="J212" i="20"/>
  <c r="AG175" i="36"/>
  <c r="C81" i="23"/>
  <c r="C83" i="23" s="1"/>
  <c r="C76" i="23"/>
  <c r="F81" i="25"/>
  <c r="F83" i="25" s="1"/>
  <c r="F76" i="25"/>
  <c r="AC141" i="32"/>
  <c r="D76" i="25"/>
  <c r="D81" i="25"/>
  <c r="D83" i="25" s="1"/>
  <c r="O162" i="36"/>
  <c r="O175" i="36" s="1"/>
  <c r="F212" i="36" s="1"/>
  <c r="F215" i="36" s="1"/>
  <c r="G9" i="4" s="1"/>
  <c r="R162" i="36"/>
  <c r="R175" i="36" s="1"/>
  <c r="I212" i="36" s="1"/>
  <c r="M162" i="36"/>
  <c r="M175" i="36" s="1"/>
  <c r="Q162" i="36"/>
  <c r="Q175" i="36" s="1"/>
  <c r="H212" i="36" s="1"/>
  <c r="L162" i="36"/>
  <c r="L175" i="36" s="1"/>
  <c r="C212" i="36" s="1"/>
  <c r="C215" i="36" s="1"/>
  <c r="D9" i="4" s="1"/>
  <c r="N162" i="36"/>
  <c r="N175" i="36" s="1"/>
  <c r="E212" i="36" s="1"/>
  <c r="E215" i="36" s="1"/>
  <c r="F9" i="4" s="1"/>
  <c r="P162" i="36"/>
  <c r="P175" i="36" s="1"/>
  <c r="G212" i="36" s="1"/>
  <c r="G215" i="36" s="1"/>
  <c r="H9" i="4" s="1"/>
  <c r="E76" i="23"/>
  <c r="E81" i="23"/>
  <c r="E83" i="23" s="1"/>
  <c r="AG164" i="32"/>
  <c r="AE164" i="32"/>
  <c r="AD164" i="32"/>
  <c r="AJ164" i="32"/>
  <c r="AF164" i="32"/>
  <c r="AI164" i="32"/>
  <c r="AH164" i="32"/>
  <c r="L67" i="18"/>
  <c r="C99" i="18" s="1"/>
  <c r="C81" i="24"/>
  <c r="C83" i="24" s="1"/>
  <c r="C76" i="24"/>
  <c r="D162" i="1"/>
  <c r="R175" i="35"/>
  <c r="AH175" i="36"/>
  <c r="I76" i="32"/>
  <c r="K20" i="33"/>
  <c r="K24" i="33" s="1"/>
  <c r="I24" i="33"/>
  <c r="AD141" i="36"/>
  <c r="AB141" i="36"/>
  <c r="AC141" i="36"/>
  <c r="AC141" i="35"/>
  <c r="R160" i="1"/>
  <c r="M160" i="1"/>
  <c r="O160" i="1"/>
  <c r="Q160" i="1"/>
  <c r="N160" i="1"/>
  <c r="P160" i="1"/>
  <c r="L160" i="1"/>
  <c r="J76" i="24"/>
  <c r="L73" i="24"/>
  <c r="J80" i="24"/>
  <c r="K59" i="32"/>
  <c r="K60" i="32" s="1"/>
  <c r="N207" i="32" s="1"/>
  <c r="H60" i="32"/>
  <c r="K207" i="32" s="1"/>
  <c r="C59" i="32"/>
  <c r="C60" i="32" s="1"/>
  <c r="J207" i="32" s="1"/>
  <c r="D141" i="36"/>
  <c r="D145" i="36"/>
  <c r="D142" i="36"/>
  <c r="D138" i="36"/>
  <c r="D144" i="36"/>
  <c r="D139" i="36"/>
  <c r="D140" i="36"/>
  <c r="D143" i="36"/>
  <c r="S139" i="36"/>
  <c r="S145" i="36"/>
  <c r="S138" i="36"/>
  <c r="S144" i="36"/>
  <c r="S143" i="36"/>
  <c r="D146" i="36"/>
  <c r="D148" i="36"/>
  <c r="D150" i="36"/>
  <c r="S151" i="36"/>
  <c r="S152" i="36"/>
  <c r="D151" i="36"/>
  <c r="S142" i="36"/>
  <c r="D149" i="36"/>
  <c r="S140" i="36"/>
  <c r="D147" i="36"/>
  <c r="D153" i="36"/>
  <c r="E209" i="20"/>
  <c r="E212" i="20" s="1"/>
  <c r="AH165" i="32"/>
  <c r="AF165" i="32"/>
  <c r="AE165" i="32"/>
  <c r="AD165" i="32"/>
  <c r="AI165" i="32"/>
  <c r="AJ165" i="32"/>
  <c r="AG165" i="32"/>
  <c r="I76" i="23"/>
  <c r="M74" i="23"/>
  <c r="I81" i="23"/>
  <c r="M67" i="18"/>
  <c r="D99" i="18" s="1"/>
  <c r="Q57" i="24"/>
  <c r="H74" i="24" s="1"/>
  <c r="N175" i="35"/>
  <c r="AF175" i="36"/>
  <c r="L161" i="1"/>
  <c r="N161" i="1"/>
  <c r="Q161" i="1"/>
  <c r="P161" i="1"/>
  <c r="O161" i="1"/>
  <c r="R161" i="1"/>
  <c r="M161" i="1"/>
  <c r="I209" i="20"/>
  <c r="N76" i="34"/>
  <c r="N91" i="34" s="1"/>
  <c r="M76" i="34"/>
  <c r="M91" i="34" s="1"/>
  <c r="O76" i="34"/>
  <c r="O91" i="34" s="1"/>
  <c r="F76" i="23"/>
  <c r="F81" i="23"/>
  <c r="F83" i="23" s="1"/>
  <c r="F81" i="24"/>
  <c r="F83" i="24" s="1"/>
  <c r="F76" i="24"/>
  <c r="J83" i="23"/>
  <c r="L80" i="23"/>
  <c r="M28" i="18"/>
  <c r="M29" i="18" s="1"/>
  <c r="M9" i="30"/>
  <c r="M13" i="30"/>
  <c r="M16" i="30" s="1"/>
  <c r="P175" i="35"/>
  <c r="I75" i="32"/>
  <c r="J24" i="33"/>
  <c r="G232" i="35"/>
  <c r="K83" i="25"/>
  <c r="M80" i="25"/>
  <c r="E81" i="25"/>
  <c r="E83" i="25" s="1"/>
  <c r="E76" i="25"/>
  <c r="G76" i="24"/>
  <c r="G81" i="24"/>
  <c r="G83" i="24" s="1"/>
  <c r="AG161" i="1"/>
  <c r="AF161" i="1"/>
  <c r="AJ161" i="1"/>
  <c r="AD161" i="1"/>
  <c r="AI161" i="1"/>
  <c r="AH161" i="1"/>
  <c r="AE161" i="1"/>
  <c r="I81" i="25"/>
  <c r="I76" i="25"/>
  <c r="M74" i="25"/>
  <c r="M76" i="25" s="1"/>
  <c r="M14" i="18"/>
  <c r="C76" i="25"/>
  <c r="C81" i="25"/>
  <c r="C83" i="25" s="1"/>
  <c r="K68" i="32"/>
  <c r="C68" i="32"/>
  <c r="K80" i="24"/>
  <c r="K76" i="24"/>
  <c r="M73" i="24"/>
  <c r="AD154" i="1"/>
  <c r="AB154" i="1"/>
  <c r="J210" i="1" s="1"/>
  <c r="L210" i="1" s="1"/>
  <c r="R67" i="18"/>
  <c r="G76" i="25"/>
  <c r="G81" i="25"/>
  <c r="G83" i="25" s="1"/>
  <c r="M15" i="13"/>
  <c r="K20" i="11"/>
  <c r="K24" i="11" s="1"/>
  <c r="H24" i="11"/>
  <c r="I83" i="36"/>
  <c r="I83" i="35"/>
  <c r="I83" i="34"/>
  <c r="I83" i="1"/>
  <c r="K69" i="34"/>
  <c r="K70" i="34" s="1"/>
  <c r="N208" i="34" s="1"/>
  <c r="H70" i="34"/>
  <c r="K208" i="34" s="1"/>
  <c r="M208" i="34" s="1"/>
  <c r="C69" i="34"/>
  <c r="C70" i="34" s="1"/>
  <c r="J208" i="34" s="1"/>
  <c r="L208" i="34" s="1"/>
  <c r="K97" i="34"/>
  <c r="D161" i="34" s="1"/>
  <c r="I139" i="34"/>
  <c r="H118" i="34"/>
  <c r="J118" i="34" s="1"/>
  <c r="I76" i="24"/>
  <c r="M74" i="24"/>
  <c r="I81" i="24"/>
  <c r="L28" i="18"/>
  <c r="L29" i="18" s="1"/>
  <c r="Q175" i="35"/>
  <c r="M73" i="23"/>
  <c r="K76" i="23"/>
  <c r="K80" i="23"/>
  <c r="AE175" i="36"/>
  <c r="L76" i="25"/>
  <c r="H211" i="35" l="1"/>
  <c r="G211" i="35"/>
  <c r="G219" i="35" s="1"/>
  <c r="H8" i="4" s="1"/>
  <c r="Q68" i="18"/>
  <c r="H99" i="18"/>
  <c r="E102" i="18"/>
  <c r="E107" i="18"/>
  <c r="E109" i="18" s="1"/>
  <c r="F107" i="18"/>
  <c r="F109" i="18" s="1"/>
  <c r="F102" i="18"/>
  <c r="G102" i="18"/>
  <c r="G107" i="18"/>
  <c r="G109" i="18" s="1"/>
  <c r="G145" i="36"/>
  <c r="O145" i="36" s="1"/>
  <c r="E145" i="36"/>
  <c r="M145" i="36" s="1"/>
  <c r="F145" i="36"/>
  <c r="N145" i="36" s="1"/>
  <c r="L118" i="34"/>
  <c r="M118" i="34"/>
  <c r="V139" i="36"/>
  <c r="AD139" i="36" s="1"/>
  <c r="T139" i="36"/>
  <c r="AB139" i="36" s="1"/>
  <c r="U139" i="36"/>
  <c r="AC139" i="36" s="1"/>
  <c r="L98" i="18"/>
  <c r="J106" i="18"/>
  <c r="J102" i="18"/>
  <c r="J103" i="18" s="1"/>
  <c r="M76" i="23"/>
  <c r="M81" i="25"/>
  <c r="M83" i="25" s="1"/>
  <c r="I83" i="25"/>
  <c r="F153" i="36"/>
  <c r="N153" i="36" s="1"/>
  <c r="E153" i="36"/>
  <c r="M153" i="36" s="1"/>
  <c r="G143" i="36"/>
  <c r="O143" i="36" s="1"/>
  <c r="E143" i="36"/>
  <c r="M143" i="36" s="1"/>
  <c r="F143" i="36"/>
  <c r="N143" i="36" s="1"/>
  <c r="N97" i="34"/>
  <c r="N112" i="34" s="1"/>
  <c r="O97" i="34"/>
  <c r="O112" i="34" s="1"/>
  <c r="N209" i="34" s="1"/>
  <c r="M97" i="34"/>
  <c r="M112" i="34" s="1"/>
  <c r="E147" i="36"/>
  <c r="M147" i="36" s="1"/>
  <c r="F147" i="36"/>
  <c r="N147" i="36" s="1"/>
  <c r="M207" i="32"/>
  <c r="I211" i="35"/>
  <c r="H10" i="4"/>
  <c r="H31" i="4"/>
  <c r="I31" i="4" s="1"/>
  <c r="H18" i="4"/>
  <c r="I18" i="4" s="1"/>
  <c r="E211" i="35"/>
  <c r="E219" i="35" s="1"/>
  <c r="F8" i="4" s="1"/>
  <c r="V140" i="36"/>
  <c r="AD140" i="36" s="1"/>
  <c r="U140" i="36"/>
  <c r="AC140" i="36" s="1"/>
  <c r="T140" i="36"/>
  <c r="AB140" i="36" s="1"/>
  <c r="E146" i="36"/>
  <c r="F146" i="36"/>
  <c r="G139" i="36"/>
  <c r="O139" i="36" s="1"/>
  <c r="E139" i="36"/>
  <c r="M139" i="36" s="1"/>
  <c r="F139" i="36"/>
  <c r="N139" i="36" s="1"/>
  <c r="O162" i="1"/>
  <c r="O175" i="1" s="1"/>
  <c r="L162" i="1"/>
  <c r="L175" i="1" s="1"/>
  <c r="Q162" i="1"/>
  <c r="Q175" i="1" s="1"/>
  <c r="M162" i="1"/>
  <c r="M175" i="1" s="1"/>
  <c r="N162" i="1"/>
  <c r="N175" i="1" s="1"/>
  <c r="P162" i="1"/>
  <c r="P175" i="1" s="1"/>
  <c r="R162" i="1"/>
  <c r="R175" i="1" s="1"/>
  <c r="H215" i="36"/>
  <c r="I9" i="4" s="1"/>
  <c r="L212" i="36"/>
  <c r="M80" i="23"/>
  <c r="K83" i="23"/>
  <c r="M161" i="34"/>
  <c r="L161" i="34"/>
  <c r="R161" i="34"/>
  <c r="N161" i="34"/>
  <c r="Q161" i="34"/>
  <c r="O161" i="34"/>
  <c r="P161" i="34"/>
  <c r="T152" i="36"/>
  <c r="AB152" i="36" s="1"/>
  <c r="U152" i="36"/>
  <c r="AC152" i="36" s="1"/>
  <c r="I104" i="1"/>
  <c r="K83" i="1"/>
  <c r="H32" i="4"/>
  <c r="I32" i="4" s="1"/>
  <c r="H19" i="4"/>
  <c r="I19" i="4" s="1"/>
  <c r="K83" i="32"/>
  <c r="I104" i="32"/>
  <c r="K69" i="32"/>
  <c r="K70" i="32" s="1"/>
  <c r="N208" i="32" s="1"/>
  <c r="C69" i="32"/>
  <c r="C70" i="32" s="1"/>
  <c r="J208" i="32" s="1"/>
  <c r="L208" i="32" s="1"/>
  <c r="H70" i="32"/>
  <c r="K208" i="32" s="1"/>
  <c r="M208" i="32" s="1"/>
  <c r="E150" i="36"/>
  <c r="M150" i="36" s="1"/>
  <c r="F150" i="36"/>
  <c r="N150" i="36" s="1"/>
  <c r="D19" i="4"/>
  <c r="E19" i="4" s="1"/>
  <c r="D32" i="4"/>
  <c r="E32" i="4" s="1"/>
  <c r="K83" i="34"/>
  <c r="I104" i="34"/>
  <c r="K75" i="32"/>
  <c r="I96" i="32"/>
  <c r="E148" i="36"/>
  <c r="M148" i="36" s="1"/>
  <c r="F148" i="36"/>
  <c r="N148" i="36" s="1"/>
  <c r="G140" i="36"/>
  <c r="O140" i="36" s="1"/>
  <c r="E140" i="36"/>
  <c r="M140" i="36" s="1"/>
  <c r="F140" i="36"/>
  <c r="N140" i="36" s="1"/>
  <c r="K83" i="35"/>
  <c r="I104" i="35"/>
  <c r="K83" i="36"/>
  <c r="I104" i="36"/>
  <c r="H81" i="24"/>
  <c r="H76" i="24"/>
  <c r="L74" i="24"/>
  <c r="L76" i="24" s="1"/>
  <c r="E149" i="36"/>
  <c r="M149" i="36" s="1"/>
  <c r="F149" i="36"/>
  <c r="N149" i="36" s="1"/>
  <c r="V143" i="36"/>
  <c r="AD143" i="36" s="1"/>
  <c r="U143" i="36"/>
  <c r="AC143" i="36" s="1"/>
  <c r="T143" i="36"/>
  <c r="AB143" i="36" s="1"/>
  <c r="G144" i="36"/>
  <c r="O144" i="36" s="1"/>
  <c r="E144" i="36"/>
  <c r="M144" i="36" s="1"/>
  <c r="F144" i="36"/>
  <c r="N144" i="36" s="1"/>
  <c r="J83" i="24"/>
  <c r="L80" i="24"/>
  <c r="D212" i="36"/>
  <c r="D215" i="36" s="1"/>
  <c r="E9" i="4" s="1"/>
  <c r="E10" i="4" s="1"/>
  <c r="L81" i="25"/>
  <c r="H83" i="25"/>
  <c r="M80" i="24"/>
  <c r="K83" i="24"/>
  <c r="U145" i="36"/>
  <c r="AC145" i="36" s="1"/>
  <c r="T145" i="36"/>
  <c r="AB145" i="36" s="1"/>
  <c r="V145" i="36"/>
  <c r="AD145" i="36" s="1"/>
  <c r="T151" i="36"/>
  <c r="AB151" i="36" s="1"/>
  <c r="U151" i="36"/>
  <c r="AC151" i="36" s="1"/>
  <c r="K232" i="35"/>
  <c r="H83" i="23"/>
  <c r="L81" i="23"/>
  <c r="L83" i="23" s="1"/>
  <c r="K139" i="34"/>
  <c r="V162" i="34" s="1"/>
  <c r="X139" i="34"/>
  <c r="Z139" i="34" s="1"/>
  <c r="G229" i="34"/>
  <c r="G231" i="34" s="1"/>
  <c r="I212" i="20"/>
  <c r="M209" i="20"/>
  <c r="L83" i="25"/>
  <c r="I83" i="24"/>
  <c r="M81" i="24"/>
  <c r="M76" i="24"/>
  <c r="K98" i="18"/>
  <c r="D162" i="34"/>
  <c r="D107" i="18"/>
  <c r="D109" i="18" s="1"/>
  <c r="D102" i="18"/>
  <c r="V142" i="36"/>
  <c r="AD142" i="36" s="1"/>
  <c r="T142" i="36"/>
  <c r="AB142" i="36" s="1"/>
  <c r="U142" i="36"/>
  <c r="AC142" i="36" s="1"/>
  <c r="V144" i="36"/>
  <c r="AD144" i="36" s="1"/>
  <c r="T144" i="36"/>
  <c r="AB144" i="36" s="1"/>
  <c r="U144" i="36"/>
  <c r="AC144" i="36" s="1"/>
  <c r="G138" i="36"/>
  <c r="O138" i="36" s="1"/>
  <c r="F138" i="36"/>
  <c r="N138" i="36" s="1"/>
  <c r="E138" i="36"/>
  <c r="M138" i="36" s="1"/>
  <c r="I215" i="36"/>
  <c r="J9" i="4" s="1"/>
  <c r="M212" i="36"/>
  <c r="K227" i="1"/>
  <c r="M212" i="20"/>
  <c r="AG161" i="35"/>
  <c r="AF161" i="35"/>
  <c r="AE161" i="35"/>
  <c r="AH161" i="35"/>
  <c r="AJ161" i="35"/>
  <c r="AI161" i="35"/>
  <c r="AD161" i="35"/>
  <c r="G141" i="36"/>
  <c r="O141" i="36" s="1"/>
  <c r="E141" i="36"/>
  <c r="M141" i="36" s="1"/>
  <c r="F141" i="36"/>
  <c r="N141" i="36" s="1"/>
  <c r="I97" i="32"/>
  <c r="K76" i="32"/>
  <c r="L207" i="32"/>
  <c r="F211" i="35"/>
  <c r="F219" i="35" s="1"/>
  <c r="G8" i="4" s="1"/>
  <c r="L211" i="35"/>
  <c r="H219" i="35"/>
  <c r="I8" i="4" s="1"/>
  <c r="I99" i="18"/>
  <c r="R68" i="18"/>
  <c r="I83" i="23"/>
  <c r="M81" i="23"/>
  <c r="E151" i="36"/>
  <c r="M151" i="36" s="1"/>
  <c r="F151" i="36"/>
  <c r="N151" i="36" s="1"/>
  <c r="V138" i="36"/>
  <c r="AD138" i="36" s="1"/>
  <c r="AD154" i="36" s="1"/>
  <c r="U138" i="36"/>
  <c r="AC138" i="36" s="1"/>
  <c r="T138" i="36"/>
  <c r="AB138" i="36" s="1"/>
  <c r="G142" i="36"/>
  <c r="O142" i="36" s="1"/>
  <c r="E142" i="36"/>
  <c r="M142" i="36" s="1"/>
  <c r="F142" i="36"/>
  <c r="N142" i="36" s="1"/>
  <c r="C107" i="18"/>
  <c r="C109" i="18" s="1"/>
  <c r="C102" i="18"/>
  <c r="F19" i="4"/>
  <c r="G19" i="4" s="1"/>
  <c r="F32" i="4"/>
  <c r="G32" i="4" s="1"/>
  <c r="D10" i="4"/>
  <c r="I10" i="4" l="1"/>
  <c r="K32" i="4"/>
  <c r="AH162" i="34"/>
  <c r="AH175" i="34" s="1"/>
  <c r="AI162" i="34"/>
  <c r="AI175" i="34" s="1"/>
  <c r="AE162" i="34"/>
  <c r="AE175" i="34" s="1"/>
  <c r="AF162" i="34"/>
  <c r="AF175" i="34" s="1"/>
  <c r="AG162" i="34"/>
  <c r="AG175" i="34" s="1"/>
  <c r="AD162" i="34"/>
  <c r="AD175" i="34" s="1"/>
  <c r="AJ162" i="34"/>
  <c r="AJ175" i="34" s="1"/>
  <c r="E211" i="1"/>
  <c r="E214" i="1" s="1"/>
  <c r="F4" i="4" s="1"/>
  <c r="N176" i="1"/>
  <c r="O83" i="34"/>
  <c r="M83" i="34"/>
  <c r="N83" i="34"/>
  <c r="I146" i="32"/>
  <c r="K104" i="32"/>
  <c r="H125" i="32"/>
  <c r="J125" i="32" s="1"/>
  <c r="D211" i="1"/>
  <c r="D214" i="1" s="1"/>
  <c r="E4" i="4" s="1"/>
  <c r="M176" i="1"/>
  <c r="H20" i="4"/>
  <c r="I20" i="4" s="1"/>
  <c r="H33" i="4"/>
  <c r="I33" i="4" s="1"/>
  <c r="N154" i="36"/>
  <c r="M83" i="24"/>
  <c r="K19" i="4"/>
  <c r="C211" i="1"/>
  <c r="C214" i="1" s="1"/>
  <c r="D4" i="4" s="1"/>
  <c r="L176" i="1"/>
  <c r="J109" i="18"/>
  <c r="L106" i="18"/>
  <c r="M76" i="32"/>
  <c r="O77" i="32"/>
  <c r="N76" i="32"/>
  <c r="K104" i="35"/>
  <c r="I146" i="35"/>
  <c r="H125" i="35"/>
  <c r="J125" i="35" s="1"/>
  <c r="G211" i="1"/>
  <c r="G214" i="1" s="1"/>
  <c r="H4" i="4" s="1"/>
  <c r="P176" i="1"/>
  <c r="I139" i="32"/>
  <c r="K97" i="32"/>
  <c r="D161" i="32" s="1"/>
  <c r="H118" i="32"/>
  <c r="J118" i="32" s="1"/>
  <c r="D153" i="35"/>
  <c r="D151" i="35"/>
  <c r="D148" i="35"/>
  <c r="D138" i="35"/>
  <c r="D141" i="35"/>
  <c r="D139" i="35"/>
  <c r="D144" i="35"/>
  <c r="D143" i="35"/>
  <c r="D146" i="35"/>
  <c r="D140" i="35"/>
  <c r="D150" i="35"/>
  <c r="D149" i="35"/>
  <c r="D147" i="35"/>
  <c r="D142" i="35"/>
  <c r="S145" i="35"/>
  <c r="S138" i="35"/>
  <c r="D145" i="35"/>
  <c r="S144" i="35"/>
  <c r="S139" i="35"/>
  <c r="S152" i="35"/>
  <c r="S143" i="35"/>
  <c r="S151" i="35"/>
  <c r="S142" i="35"/>
  <c r="S140" i="35"/>
  <c r="H211" i="1"/>
  <c r="Q176" i="1"/>
  <c r="M211" i="35"/>
  <c r="I219" i="35"/>
  <c r="J8" i="4" s="1"/>
  <c r="J10" i="4" s="1"/>
  <c r="V161" i="34"/>
  <c r="O154" i="36"/>
  <c r="N211" i="36" s="1"/>
  <c r="N215" i="36" s="1"/>
  <c r="O9" i="4" s="1"/>
  <c r="H83" i="24"/>
  <c r="L81" i="24"/>
  <c r="L83" i="24" s="1"/>
  <c r="F211" i="1"/>
  <c r="F214" i="1" s="1"/>
  <c r="G4" i="4" s="1"/>
  <c r="O176" i="1"/>
  <c r="O76" i="32"/>
  <c r="N75" i="32"/>
  <c r="M75" i="32"/>
  <c r="K104" i="34"/>
  <c r="I146" i="34"/>
  <c r="H125" i="34"/>
  <c r="J125" i="34" s="1"/>
  <c r="M154" i="36"/>
  <c r="M83" i="23"/>
  <c r="AB154" i="36"/>
  <c r="J211" i="36" s="1"/>
  <c r="L211" i="36" s="1"/>
  <c r="N162" i="34"/>
  <c r="N175" i="34" s="1"/>
  <c r="O162" i="34"/>
  <c r="O175" i="34" s="1"/>
  <c r="L162" i="34"/>
  <c r="L175" i="34" s="1"/>
  <c r="M162" i="34"/>
  <c r="M175" i="34" s="1"/>
  <c r="D211" i="34" s="1"/>
  <c r="D219" i="34" s="1"/>
  <c r="E7" i="4" s="1"/>
  <c r="R162" i="34"/>
  <c r="R175" i="34" s="1"/>
  <c r="P162" i="34"/>
  <c r="P175" i="34" s="1"/>
  <c r="G211" i="34" s="1"/>
  <c r="G219" i="34" s="1"/>
  <c r="H7" i="4" s="1"/>
  <c r="Q162" i="34"/>
  <c r="Q175" i="34" s="1"/>
  <c r="K231" i="34"/>
  <c r="G232" i="34" s="1"/>
  <c r="K104" i="36"/>
  <c r="I146" i="36"/>
  <c r="H125" i="36"/>
  <c r="J125" i="36" s="1"/>
  <c r="O83" i="1"/>
  <c r="M83" i="1"/>
  <c r="N83" i="1"/>
  <c r="H107" i="18"/>
  <c r="L99" i="18"/>
  <c r="L102" i="18" s="1"/>
  <c r="H102" i="18"/>
  <c r="H103" i="18" s="1"/>
  <c r="I107" i="18"/>
  <c r="M99" i="18"/>
  <c r="I102" i="18"/>
  <c r="I103" i="18" s="1"/>
  <c r="O83" i="35"/>
  <c r="N83" i="35"/>
  <c r="M83" i="35"/>
  <c r="G10" i="4"/>
  <c r="F18" i="4"/>
  <c r="G18" i="4" s="1"/>
  <c r="F31" i="4"/>
  <c r="G31" i="4" s="1"/>
  <c r="M83" i="32"/>
  <c r="N83" i="32"/>
  <c r="O84" i="32"/>
  <c r="AC154" i="36"/>
  <c r="K211" i="36" s="1"/>
  <c r="M211" i="36" s="1"/>
  <c r="D138" i="1"/>
  <c r="D141" i="1"/>
  <c r="D145" i="1"/>
  <c r="D140" i="1"/>
  <c r="D151" i="1"/>
  <c r="D147" i="1"/>
  <c r="D143" i="1"/>
  <c r="D144" i="1"/>
  <c r="D153" i="1"/>
  <c r="D150" i="1"/>
  <c r="D146" i="1"/>
  <c r="D149" i="1"/>
  <c r="D148" i="1"/>
  <c r="D139" i="1"/>
  <c r="D142" i="1"/>
  <c r="S140" i="1"/>
  <c r="S143" i="1"/>
  <c r="S142" i="1"/>
  <c r="S151" i="1"/>
  <c r="K106" i="18"/>
  <c r="K102" i="18"/>
  <c r="K103" i="18" s="1"/>
  <c r="M98" i="18"/>
  <c r="M83" i="36"/>
  <c r="N83" i="36"/>
  <c r="O83" i="36"/>
  <c r="K96" i="32"/>
  <c r="I138" i="32"/>
  <c r="H117" i="32"/>
  <c r="J117" i="32" s="1"/>
  <c r="I146" i="1"/>
  <c r="K104" i="1"/>
  <c r="H125" i="1"/>
  <c r="J125" i="1" s="1"/>
  <c r="B12" i="26"/>
  <c r="C12" i="26" s="1"/>
  <c r="C61" i="26" s="1"/>
  <c r="I211" i="1"/>
  <c r="R176" i="1"/>
  <c r="F10" i="4"/>
  <c r="D31" i="4"/>
  <c r="E31" i="4" s="1"/>
  <c r="K31" i="4" s="1"/>
  <c r="D18" i="4"/>
  <c r="E18" i="4" s="1"/>
  <c r="I211" i="34" l="1"/>
  <c r="K18" i="4"/>
  <c r="H211" i="34"/>
  <c r="L211" i="34" s="1"/>
  <c r="M91" i="32"/>
  <c r="N91" i="32"/>
  <c r="O161" i="32"/>
  <c r="N161" i="32"/>
  <c r="M161" i="32"/>
  <c r="L161" i="32"/>
  <c r="R161" i="32"/>
  <c r="Q161" i="32"/>
  <c r="P161" i="32"/>
  <c r="L111" i="18"/>
  <c r="L112" i="18" s="1"/>
  <c r="L103" i="18"/>
  <c r="N104" i="35"/>
  <c r="M104" i="35"/>
  <c r="O104" i="35"/>
  <c r="D20" i="4"/>
  <c r="E20" i="4" s="1"/>
  <c r="D33" i="4"/>
  <c r="E33" i="4" s="1"/>
  <c r="G149" i="1"/>
  <c r="O149" i="1" s="1"/>
  <c r="F149" i="1"/>
  <c r="N149" i="1" s="1"/>
  <c r="E149" i="1"/>
  <c r="M149" i="1" s="1"/>
  <c r="V138" i="35"/>
  <c r="AD138" i="35" s="1"/>
  <c r="T138" i="35"/>
  <c r="AB138" i="35" s="1"/>
  <c r="U138" i="35"/>
  <c r="AC138" i="35" s="1"/>
  <c r="N96" i="32"/>
  <c r="M96" i="32"/>
  <c r="O97" i="32"/>
  <c r="G145" i="1"/>
  <c r="O145" i="1" s="1"/>
  <c r="F145" i="1"/>
  <c r="N145" i="1" s="1"/>
  <c r="E145" i="1"/>
  <c r="M145" i="1" s="1"/>
  <c r="V145" i="35"/>
  <c r="AD145" i="35" s="1"/>
  <c r="T145" i="35"/>
  <c r="AB145" i="35" s="1"/>
  <c r="U145" i="35"/>
  <c r="AC145" i="35" s="1"/>
  <c r="M211" i="1"/>
  <c r="I214" i="1"/>
  <c r="J4" i="4" s="1"/>
  <c r="G150" i="1"/>
  <c r="O150" i="1" s="1"/>
  <c r="F150" i="1"/>
  <c r="N150" i="1" s="1"/>
  <c r="E150" i="1"/>
  <c r="M150" i="1" s="1"/>
  <c r="I219" i="34"/>
  <c r="J7" i="4" s="1"/>
  <c r="M211" i="34"/>
  <c r="M125" i="34"/>
  <c r="M133" i="34" s="1"/>
  <c r="K209" i="34" s="1"/>
  <c r="M209" i="34" s="1"/>
  <c r="L125" i="34"/>
  <c r="L133" i="34" s="1"/>
  <c r="J209" i="34" s="1"/>
  <c r="O92" i="32"/>
  <c r="V151" i="35"/>
  <c r="AD151" i="35" s="1"/>
  <c r="T151" i="35"/>
  <c r="AB151" i="35" s="1"/>
  <c r="U151" i="35"/>
  <c r="AC151" i="35" s="1"/>
  <c r="G142" i="35"/>
  <c r="O142" i="35" s="1"/>
  <c r="E142" i="35"/>
  <c r="M142" i="35" s="1"/>
  <c r="F142" i="35"/>
  <c r="N142" i="35" s="1"/>
  <c r="G139" i="35"/>
  <c r="O139" i="35" s="1"/>
  <c r="E139" i="35"/>
  <c r="M139" i="35" s="1"/>
  <c r="F139" i="35"/>
  <c r="N139" i="35" s="1"/>
  <c r="K139" i="32"/>
  <c r="V161" i="32" s="1"/>
  <c r="X139" i="32"/>
  <c r="Z139" i="32" s="1"/>
  <c r="G230" i="32"/>
  <c r="G232" i="32" s="1"/>
  <c r="K138" i="32"/>
  <c r="X138" i="32"/>
  <c r="Z138" i="32" s="1"/>
  <c r="D160" i="32" s="1"/>
  <c r="H219" i="34"/>
  <c r="I7" i="4" s="1"/>
  <c r="V143" i="1"/>
  <c r="AD143" i="1" s="1"/>
  <c r="T143" i="1"/>
  <c r="AB143" i="1" s="1"/>
  <c r="U143" i="1"/>
  <c r="AC143" i="1" s="1"/>
  <c r="E153" i="1"/>
  <c r="M153" i="1" s="1"/>
  <c r="G153" i="1"/>
  <c r="O153" i="1" s="1"/>
  <c r="F153" i="1"/>
  <c r="N153" i="1" s="1"/>
  <c r="G138" i="1"/>
  <c r="O138" i="1" s="1"/>
  <c r="E138" i="1"/>
  <c r="M138" i="1" s="1"/>
  <c r="F138" i="1"/>
  <c r="N138" i="1" s="1"/>
  <c r="M107" i="18"/>
  <c r="I109" i="18"/>
  <c r="L125" i="36"/>
  <c r="L133" i="36" s="1"/>
  <c r="J210" i="36" s="1"/>
  <c r="M125" i="36"/>
  <c r="M133" i="36" s="1"/>
  <c r="K210" i="36" s="1"/>
  <c r="K146" i="34"/>
  <c r="X146" i="34"/>
  <c r="Z146" i="34" s="1"/>
  <c r="AI161" i="34"/>
  <c r="AH161" i="34"/>
  <c r="AE161" i="34"/>
  <c r="AD161" i="34"/>
  <c r="AJ161" i="34"/>
  <c r="AG161" i="34"/>
  <c r="AF161" i="34"/>
  <c r="V143" i="35"/>
  <c r="AD143" i="35" s="1"/>
  <c r="U143" i="35"/>
  <c r="AC143" i="35" s="1"/>
  <c r="T143" i="35"/>
  <c r="AB143" i="35" s="1"/>
  <c r="G147" i="35"/>
  <c r="O147" i="35" s="1"/>
  <c r="E147" i="35"/>
  <c r="M147" i="35" s="1"/>
  <c r="F147" i="35"/>
  <c r="N147" i="35" s="1"/>
  <c r="G141" i="35"/>
  <c r="O141" i="35" s="1"/>
  <c r="E141" i="35"/>
  <c r="M141" i="35" s="1"/>
  <c r="F141" i="35"/>
  <c r="N141" i="35" s="1"/>
  <c r="L125" i="32"/>
  <c r="M125" i="32"/>
  <c r="L117" i="32"/>
  <c r="M117" i="32"/>
  <c r="G148" i="1"/>
  <c r="O148" i="1" s="1"/>
  <c r="F148" i="1"/>
  <c r="N148" i="1" s="1"/>
  <c r="E148" i="1"/>
  <c r="M148" i="1" s="1"/>
  <c r="G146" i="35"/>
  <c r="E146" i="35"/>
  <c r="F146" i="35"/>
  <c r="K109" i="18"/>
  <c r="M106" i="18"/>
  <c r="M109" i="18" s="1"/>
  <c r="G140" i="1"/>
  <c r="O140" i="1" s="1"/>
  <c r="E140" i="1"/>
  <c r="M140" i="1" s="1"/>
  <c r="F140" i="1"/>
  <c r="N140" i="1" s="1"/>
  <c r="L118" i="32"/>
  <c r="M118" i="32"/>
  <c r="D162" i="32"/>
  <c r="G144" i="35"/>
  <c r="O144" i="35" s="1"/>
  <c r="E144" i="35"/>
  <c r="M144" i="35" s="1"/>
  <c r="F144" i="35"/>
  <c r="N144" i="35" s="1"/>
  <c r="G144" i="1"/>
  <c r="O144" i="1" s="1"/>
  <c r="F144" i="1"/>
  <c r="N144" i="1" s="1"/>
  <c r="E144" i="1"/>
  <c r="M144" i="1" s="1"/>
  <c r="F20" i="4"/>
  <c r="G20" i="4" s="1"/>
  <c r="F33" i="4"/>
  <c r="G33" i="4" s="1"/>
  <c r="K146" i="36"/>
  <c r="X146" i="36"/>
  <c r="Z146" i="36" s="1"/>
  <c r="C211" i="34"/>
  <c r="C219" i="34" s="1"/>
  <c r="D7" i="4" s="1"/>
  <c r="D50" i="4" s="1"/>
  <c r="D51" i="4" s="1"/>
  <c r="N104" i="34"/>
  <c r="M104" i="34"/>
  <c r="O104" i="34"/>
  <c r="U152" i="35"/>
  <c r="AC152" i="35" s="1"/>
  <c r="T152" i="35"/>
  <c r="AB152" i="35" s="1"/>
  <c r="G149" i="35"/>
  <c r="O149" i="35" s="1"/>
  <c r="F149" i="35"/>
  <c r="N149" i="35" s="1"/>
  <c r="E149" i="35"/>
  <c r="M149" i="35" s="1"/>
  <c r="G138" i="35"/>
  <c r="O138" i="35" s="1"/>
  <c r="E138" i="35"/>
  <c r="M138" i="35" s="1"/>
  <c r="F138" i="35"/>
  <c r="N138" i="35" s="1"/>
  <c r="H14" i="4"/>
  <c r="I14" i="4" s="1"/>
  <c r="H27" i="4"/>
  <c r="I27" i="4" s="1"/>
  <c r="N104" i="32"/>
  <c r="M104" i="32"/>
  <c r="O105" i="32"/>
  <c r="G145" i="35"/>
  <c r="O145" i="35" s="1"/>
  <c r="F145" i="35"/>
  <c r="N145" i="35" s="1"/>
  <c r="E145" i="35"/>
  <c r="M145" i="35" s="1"/>
  <c r="V151" i="1"/>
  <c r="AD151" i="1" s="1"/>
  <c r="U151" i="1"/>
  <c r="AC151" i="1" s="1"/>
  <c r="T151" i="1"/>
  <c r="AB151" i="1" s="1"/>
  <c r="H30" i="4"/>
  <c r="I30" i="4" s="1"/>
  <c r="H17" i="4"/>
  <c r="I17" i="4" s="1"/>
  <c r="V142" i="35"/>
  <c r="AD142" i="35" s="1"/>
  <c r="U142" i="35"/>
  <c r="AC142" i="35" s="1"/>
  <c r="T142" i="35"/>
  <c r="AB142" i="35" s="1"/>
  <c r="M125" i="1"/>
  <c r="M133" i="1" s="1"/>
  <c r="K209" i="1" s="1"/>
  <c r="L125" i="1"/>
  <c r="L133" i="1" s="1"/>
  <c r="J209" i="1" s="1"/>
  <c r="V140" i="1"/>
  <c r="AD140" i="1" s="1"/>
  <c r="T140" i="1"/>
  <c r="AB140" i="1" s="1"/>
  <c r="U140" i="1"/>
  <c r="AC140" i="1" s="1"/>
  <c r="O104" i="1"/>
  <c r="M104" i="1"/>
  <c r="N104" i="1"/>
  <c r="G142" i="1"/>
  <c r="O142" i="1" s="1"/>
  <c r="E142" i="1"/>
  <c r="M142" i="1" s="1"/>
  <c r="F142" i="1"/>
  <c r="N142" i="1" s="1"/>
  <c r="G143" i="1"/>
  <c r="O143" i="1" s="1"/>
  <c r="F143" i="1"/>
  <c r="N143" i="1" s="1"/>
  <c r="E143" i="1"/>
  <c r="M143" i="1" s="1"/>
  <c r="M104" i="36"/>
  <c r="O104" i="36"/>
  <c r="N104" i="36"/>
  <c r="F211" i="34"/>
  <c r="F219" i="34" s="1"/>
  <c r="G7" i="4" s="1"/>
  <c r="V139" i="35"/>
  <c r="AD139" i="35" s="1"/>
  <c r="T139" i="35"/>
  <c r="AB139" i="35" s="1"/>
  <c r="U139" i="35"/>
  <c r="AC139" i="35" s="1"/>
  <c r="G150" i="35"/>
  <c r="O150" i="35" s="1"/>
  <c r="F150" i="35"/>
  <c r="N150" i="35" s="1"/>
  <c r="E150" i="35"/>
  <c r="M150" i="35" s="1"/>
  <c r="G148" i="35"/>
  <c r="O148" i="35" s="1"/>
  <c r="F148" i="35"/>
  <c r="N148" i="35" s="1"/>
  <c r="E148" i="35"/>
  <c r="M148" i="35" s="1"/>
  <c r="M125" i="35"/>
  <c r="M133" i="35" s="1"/>
  <c r="K209" i="35" s="1"/>
  <c r="L125" i="35"/>
  <c r="L133" i="35" s="1"/>
  <c r="J209" i="35" s="1"/>
  <c r="K146" i="32"/>
  <c r="X146" i="32"/>
  <c r="Z146" i="32" s="1"/>
  <c r="D27" i="4"/>
  <c r="E27" i="4" s="1"/>
  <c r="D14" i="4"/>
  <c r="E14" i="4" s="1"/>
  <c r="G151" i="1"/>
  <c r="O151" i="1" s="1"/>
  <c r="F151" i="1"/>
  <c r="N151" i="1" s="1"/>
  <c r="E151" i="1"/>
  <c r="M151" i="1" s="1"/>
  <c r="H214" i="1"/>
  <c r="I4" i="4" s="1"/>
  <c r="L211" i="1"/>
  <c r="E153" i="35"/>
  <c r="M153" i="35" s="1"/>
  <c r="O153" i="35" s="1"/>
  <c r="F153" i="35"/>
  <c r="N153" i="35" s="1"/>
  <c r="V140" i="35"/>
  <c r="AD140" i="35" s="1"/>
  <c r="T140" i="35"/>
  <c r="AB140" i="35" s="1"/>
  <c r="U140" i="35"/>
  <c r="AC140" i="35" s="1"/>
  <c r="G143" i="35"/>
  <c r="O143" i="35" s="1"/>
  <c r="F143" i="35"/>
  <c r="N143" i="35" s="1"/>
  <c r="E143" i="35"/>
  <c r="M143" i="35" s="1"/>
  <c r="G146" i="1"/>
  <c r="O146" i="1" s="1"/>
  <c r="F146" i="1"/>
  <c r="N146" i="1" s="1"/>
  <c r="E146" i="1"/>
  <c r="O98" i="32"/>
  <c r="N97" i="32"/>
  <c r="M97" i="32"/>
  <c r="V142" i="1"/>
  <c r="AD142" i="1" s="1"/>
  <c r="T142" i="1"/>
  <c r="AB142" i="1" s="1"/>
  <c r="U142" i="1"/>
  <c r="AC142" i="1" s="1"/>
  <c r="G141" i="1"/>
  <c r="O141" i="1" s="1"/>
  <c r="E141" i="1"/>
  <c r="M141" i="1" s="1"/>
  <c r="F141" i="1"/>
  <c r="N141" i="1" s="1"/>
  <c r="K146" i="1"/>
  <c r="X146" i="1"/>
  <c r="Z146" i="1" s="1"/>
  <c r="M102" i="18"/>
  <c r="G139" i="1"/>
  <c r="O139" i="1" s="1"/>
  <c r="F139" i="1"/>
  <c r="N139" i="1" s="1"/>
  <c r="E139" i="1"/>
  <c r="M139" i="1" s="1"/>
  <c r="G147" i="1"/>
  <c r="O147" i="1" s="1"/>
  <c r="F147" i="1"/>
  <c r="N147" i="1" s="1"/>
  <c r="E147" i="1"/>
  <c r="M147" i="1" s="1"/>
  <c r="L107" i="18"/>
  <c r="L109" i="18" s="1"/>
  <c r="H109" i="18"/>
  <c r="H232" i="34"/>
  <c r="I232" i="34"/>
  <c r="F232" i="34"/>
  <c r="E232" i="34"/>
  <c r="D232" i="34"/>
  <c r="C232" i="34"/>
  <c r="J232" i="34"/>
  <c r="E211" i="34"/>
  <c r="E219" i="34" s="1"/>
  <c r="F7" i="4" s="1"/>
  <c r="F14" i="4"/>
  <c r="G14" i="4" s="1"/>
  <c r="F27" i="4"/>
  <c r="V144" i="35"/>
  <c r="AD144" i="35" s="1"/>
  <c r="T144" i="35"/>
  <c r="AB144" i="35" s="1"/>
  <c r="U144" i="35"/>
  <c r="AC144" i="35" s="1"/>
  <c r="G140" i="35"/>
  <c r="O140" i="35" s="1"/>
  <c r="E140" i="35"/>
  <c r="M140" i="35" s="1"/>
  <c r="F140" i="35"/>
  <c r="N140" i="35" s="1"/>
  <c r="G151" i="35"/>
  <c r="O151" i="35" s="1"/>
  <c r="F151" i="35"/>
  <c r="N151" i="35" s="1"/>
  <c r="E151" i="35"/>
  <c r="M151" i="35" s="1"/>
  <c r="K146" i="35"/>
  <c r="X146" i="35"/>
  <c r="Z146" i="35" s="1"/>
  <c r="D167" i="34"/>
  <c r="M112" i="32" l="1"/>
  <c r="K33" i="4"/>
  <c r="O154" i="35"/>
  <c r="O113" i="32"/>
  <c r="N209" i="32" s="1"/>
  <c r="N160" i="32"/>
  <c r="M160" i="32"/>
  <c r="L160" i="32"/>
  <c r="O160" i="32"/>
  <c r="Q160" i="32"/>
  <c r="R160" i="32"/>
  <c r="P160" i="32"/>
  <c r="E50" i="4"/>
  <c r="E51" i="4" s="1"/>
  <c r="D30" i="4"/>
  <c r="E30" i="4" s="1"/>
  <c r="D17" i="4"/>
  <c r="E17" i="4" s="1"/>
  <c r="M103" i="18"/>
  <c r="M111" i="18"/>
  <c r="M112" i="18" s="1"/>
  <c r="AC146" i="32"/>
  <c r="AB146" i="32"/>
  <c r="AD146" i="32"/>
  <c r="D167" i="32"/>
  <c r="M209" i="1"/>
  <c r="M214" i="1" s="1"/>
  <c r="N4" i="4" s="1"/>
  <c r="K214" i="1"/>
  <c r="L4" i="4" s="1"/>
  <c r="AD146" i="36"/>
  <c r="AB146" i="36"/>
  <c r="AC146" i="36"/>
  <c r="D167" i="36"/>
  <c r="L210" i="36"/>
  <c r="L215" i="36" s="1"/>
  <c r="M9" i="4" s="1"/>
  <c r="J19" i="4" s="1"/>
  <c r="L19" i="4" s="1"/>
  <c r="J215" i="36"/>
  <c r="K9" i="4" s="1"/>
  <c r="K232" i="32"/>
  <c r="N112" i="32"/>
  <c r="K20" i="4"/>
  <c r="F17" i="4"/>
  <c r="G17" i="4" s="1"/>
  <c r="F30" i="4"/>
  <c r="F50" i="4"/>
  <c r="F51" i="4" s="1"/>
  <c r="V162" i="32"/>
  <c r="V160" i="32"/>
  <c r="Q167" i="34"/>
  <c r="P167" i="34"/>
  <c r="O167" i="34"/>
  <c r="N167" i="34"/>
  <c r="M167" i="34"/>
  <c r="L167" i="34"/>
  <c r="R167" i="34"/>
  <c r="AC146" i="35"/>
  <c r="AB146" i="35"/>
  <c r="AD146" i="35"/>
  <c r="AB146" i="1"/>
  <c r="AC146" i="1"/>
  <c r="AD146" i="1"/>
  <c r="D167" i="1"/>
  <c r="V168" i="32"/>
  <c r="V167" i="32"/>
  <c r="O146" i="36"/>
  <c r="V168" i="36"/>
  <c r="V167" i="36"/>
  <c r="M146" i="36"/>
  <c r="N146" i="36"/>
  <c r="M133" i="32"/>
  <c r="AC154" i="35"/>
  <c r="V167" i="35"/>
  <c r="V168" i="35"/>
  <c r="K232" i="34"/>
  <c r="V168" i="1"/>
  <c r="V167" i="1"/>
  <c r="L209" i="35"/>
  <c r="D167" i="35"/>
  <c r="P162" i="32"/>
  <c r="P175" i="32" s="1"/>
  <c r="N162" i="32"/>
  <c r="N175" i="32" s="1"/>
  <c r="O162" i="32"/>
  <c r="O175" i="32" s="1"/>
  <c r="Q162" i="32"/>
  <c r="Q175" i="32" s="1"/>
  <c r="M162" i="32"/>
  <c r="M175" i="32" s="1"/>
  <c r="L162" i="32"/>
  <c r="L175" i="32" s="1"/>
  <c r="R162" i="32"/>
  <c r="R175" i="32" s="1"/>
  <c r="L133" i="32"/>
  <c r="AB154" i="35"/>
  <c r="V168" i="34"/>
  <c r="V167" i="34"/>
  <c r="M210" i="36"/>
  <c r="M215" i="36" s="1"/>
  <c r="N9" i="4" s="1"/>
  <c r="J32" i="4" s="1"/>
  <c r="L32" i="4" s="1"/>
  <c r="K215" i="36"/>
  <c r="L9" i="4" s="1"/>
  <c r="M209" i="35"/>
  <c r="N146" i="35"/>
  <c r="N154" i="1"/>
  <c r="AD154" i="35"/>
  <c r="N210" i="35" s="1"/>
  <c r="N219" i="35" s="1"/>
  <c r="O8" i="4" s="1"/>
  <c r="O10" i="4" s="1"/>
  <c r="L209" i="34"/>
  <c r="L209" i="1"/>
  <c r="L214" i="1" s="1"/>
  <c r="M4" i="4" s="1"/>
  <c r="J214" i="1"/>
  <c r="K4" i="4" s="1"/>
  <c r="G27" i="4"/>
  <c r="K27" i="4" s="1"/>
  <c r="F41" i="4"/>
  <c r="N154" i="35"/>
  <c r="AF161" i="32"/>
  <c r="AI161" i="32"/>
  <c r="AE161" i="32"/>
  <c r="AJ161" i="32"/>
  <c r="AH161" i="32"/>
  <c r="AD161" i="32"/>
  <c r="AG161" i="32"/>
  <c r="M146" i="35"/>
  <c r="M154" i="1"/>
  <c r="M146" i="1"/>
  <c r="K14" i="4"/>
  <c r="M154" i="35"/>
  <c r="O146" i="35"/>
  <c r="AB146" i="34"/>
  <c r="AD146" i="34"/>
  <c r="AC146" i="34"/>
  <c r="O154" i="1"/>
  <c r="N210" i="1" s="1"/>
  <c r="N214" i="1" s="1"/>
  <c r="O4" i="4" s="1"/>
  <c r="J209" i="32" l="1"/>
  <c r="K210" i="35"/>
  <c r="AF168" i="1"/>
  <c r="AH168" i="1"/>
  <c r="AD168" i="1"/>
  <c r="AJ168" i="1"/>
  <c r="AE168" i="1"/>
  <c r="AI168" i="1"/>
  <c r="AG168" i="1"/>
  <c r="AH167" i="34"/>
  <c r="AG167" i="34"/>
  <c r="AD167" i="34"/>
  <c r="AF167" i="34"/>
  <c r="AE167" i="34"/>
  <c r="AJ167" i="34"/>
  <c r="AI167" i="34"/>
  <c r="D144" i="34"/>
  <c r="D146" i="34"/>
  <c r="D143" i="34"/>
  <c r="D139" i="34"/>
  <c r="D150" i="34"/>
  <c r="D148" i="34"/>
  <c r="D140" i="34"/>
  <c r="D151" i="34"/>
  <c r="D147" i="34"/>
  <c r="D145" i="34"/>
  <c r="D153" i="34"/>
  <c r="D142" i="34"/>
  <c r="D138" i="34"/>
  <c r="D149" i="34"/>
  <c r="D141" i="34"/>
  <c r="S143" i="34"/>
  <c r="S152" i="34"/>
  <c r="S139" i="34"/>
  <c r="S145" i="34"/>
  <c r="S138" i="34"/>
  <c r="S144" i="34"/>
  <c r="S142" i="34"/>
  <c r="S140" i="34"/>
  <c r="S151" i="34"/>
  <c r="AF167" i="36"/>
  <c r="AE167" i="36"/>
  <c r="AD167" i="36"/>
  <c r="AJ167" i="36"/>
  <c r="AI167" i="36"/>
  <c r="AH167" i="36"/>
  <c r="AG167" i="36"/>
  <c r="L167" i="36"/>
  <c r="R167" i="36"/>
  <c r="P167" i="36"/>
  <c r="Q167" i="36"/>
  <c r="N167" i="36"/>
  <c r="M167" i="36"/>
  <c r="O167" i="36"/>
  <c r="L14" i="4"/>
  <c r="D41" i="4" s="1"/>
  <c r="AE167" i="1"/>
  <c r="AF167" i="1"/>
  <c r="AH167" i="1"/>
  <c r="AG167" i="1"/>
  <c r="AJ167" i="1"/>
  <c r="AI167" i="1"/>
  <c r="AD167" i="1"/>
  <c r="P167" i="1"/>
  <c r="Q167" i="1"/>
  <c r="O167" i="1"/>
  <c r="N167" i="1"/>
  <c r="L167" i="1"/>
  <c r="R167" i="1"/>
  <c r="M167" i="1"/>
  <c r="AD168" i="34"/>
  <c r="AH168" i="34"/>
  <c r="AG168" i="34"/>
  <c r="AF168" i="34"/>
  <c r="AE168" i="34"/>
  <c r="AJ168" i="34"/>
  <c r="AI168" i="34"/>
  <c r="AH168" i="35"/>
  <c r="AD168" i="35"/>
  <c r="AF168" i="35"/>
  <c r="AI168" i="35"/>
  <c r="AG168" i="35"/>
  <c r="AJ168" i="35"/>
  <c r="AE168" i="35"/>
  <c r="AG168" i="36"/>
  <c r="AF168" i="36"/>
  <c r="AE168" i="36"/>
  <c r="AD168" i="36"/>
  <c r="AJ168" i="36"/>
  <c r="AI168" i="36"/>
  <c r="AH168" i="36"/>
  <c r="L167" i="32"/>
  <c r="R167" i="32"/>
  <c r="O167" i="32"/>
  <c r="N167" i="32"/>
  <c r="M167" i="32"/>
  <c r="Q167" i="32"/>
  <c r="P167" i="32"/>
  <c r="J210" i="35"/>
  <c r="AD167" i="35"/>
  <c r="AI167" i="35"/>
  <c r="AF167" i="35"/>
  <c r="AG167" i="35"/>
  <c r="AH167" i="35"/>
  <c r="AE167" i="35"/>
  <c r="AJ167" i="35"/>
  <c r="K209" i="32"/>
  <c r="N167" i="35"/>
  <c r="P167" i="35"/>
  <c r="L167" i="35"/>
  <c r="R167" i="35"/>
  <c r="Q167" i="35"/>
  <c r="O167" i="35"/>
  <c r="M167" i="35"/>
  <c r="AI167" i="32"/>
  <c r="AH167" i="32"/>
  <c r="AG167" i="32"/>
  <c r="AF167" i="32"/>
  <c r="AE167" i="32"/>
  <c r="AD167" i="32"/>
  <c r="AJ167" i="32"/>
  <c r="G30" i="4"/>
  <c r="F44" i="4"/>
  <c r="AH168" i="32"/>
  <c r="AG168" i="32"/>
  <c r="AF168" i="32"/>
  <c r="AE168" i="32"/>
  <c r="AD168" i="32"/>
  <c r="AI168" i="32"/>
  <c r="AJ168" i="32"/>
  <c r="AJ160" i="32"/>
  <c r="AE160" i="32"/>
  <c r="AD160" i="32"/>
  <c r="AH160" i="32"/>
  <c r="AI160" i="32"/>
  <c r="AG160" i="32"/>
  <c r="AF160" i="32"/>
  <c r="I233" i="32"/>
  <c r="J233" i="32"/>
  <c r="F233" i="32"/>
  <c r="E233" i="32"/>
  <c r="D233" i="32"/>
  <c r="C233" i="32"/>
  <c r="H233" i="32"/>
  <c r="K17" i="4"/>
  <c r="J14" i="4"/>
  <c r="AH162" i="32"/>
  <c r="AH175" i="32" s="1"/>
  <c r="G211" i="32" s="1"/>
  <c r="G220" i="32" s="1"/>
  <c r="H5" i="4" s="1"/>
  <c r="AG162" i="32"/>
  <c r="AG175" i="32" s="1"/>
  <c r="F211" i="32" s="1"/>
  <c r="F220" i="32" s="1"/>
  <c r="G5" i="4" s="1"/>
  <c r="AJ162" i="32"/>
  <c r="AJ175" i="32" s="1"/>
  <c r="I211" i="32" s="1"/>
  <c r="AI162" i="32"/>
  <c r="AI175" i="32" s="1"/>
  <c r="H211" i="32" s="1"/>
  <c r="AE162" i="32"/>
  <c r="AE175" i="32" s="1"/>
  <c r="D211" i="32" s="1"/>
  <c r="D220" i="32" s="1"/>
  <c r="E5" i="4" s="1"/>
  <c r="E6" i="4" s="1"/>
  <c r="AF162" i="32"/>
  <c r="AF175" i="32" s="1"/>
  <c r="E211" i="32" s="1"/>
  <c r="E220" i="32" s="1"/>
  <c r="F5" i="4" s="1"/>
  <c r="AD162" i="32"/>
  <c r="AD175" i="32" s="1"/>
  <c r="C211" i="32" s="1"/>
  <c r="C220" i="32" s="1"/>
  <c r="D5" i="4" s="1"/>
  <c r="D6" i="4" s="1"/>
  <c r="G233" i="32"/>
  <c r="J27" i="4"/>
  <c r="L27" i="4" s="1"/>
  <c r="E41" i="4" s="1"/>
  <c r="K30" i="4"/>
  <c r="M209" i="32" l="1"/>
  <c r="L209" i="32"/>
  <c r="M210" i="35"/>
  <c r="M219" i="35" s="1"/>
  <c r="N8" i="4" s="1"/>
  <c r="K219" i="35"/>
  <c r="L8" i="4" s="1"/>
  <c r="L10" i="4" s="1"/>
  <c r="D15" i="4"/>
  <c r="E15" i="4" s="1"/>
  <c r="D28" i="4"/>
  <c r="E28" i="4" s="1"/>
  <c r="F6" i="4"/>
  <c r="I220" i="32"/>
  <c r="J5" i="4" s="1"/>
  <c r="J6" i="4" s="1"/>
  <c r="M211" i="32"/>
  <c r="L210" i="35"/>
  <c r="L219" i="35" s="1"/>
  <c r="M8" i="4" s="1"/>
  <c r="J219" i="35"/>
  <c r="K8" i="4" s="1"/>
  <c r="K10" i="4" s="1"/>
  <c r="V142" i="34"/>
  <c r="AD142" i="34" s="1"/>
  <c r="T142" i="34"/>
  <c r="AB142" i="34" s="1"/>
  <c r="U142" i="34"/>
  <c r="AC142" i="34" s="1"/>
  <c r="G149" i="34"/>
  <c r="O149" i="34" s="1"/>
  <c r="F149" i="34"/>
  <c r="N149" i="34" s="1"/>
  <c r="E149" i="34"/>
  <c r="M149" i="34" s="1"/>
  <c r="G148" i="34"/>
  <c r="O148" i="34" s="1"/>
  <c r="E148" i="34"/>
  <c r="M148" i="34" s="1"/>
  <c r="F148" i="34"/>
  <c r="N148" i="34" s="1"/>
  <c r="L211" i="32"/>
  <c r="H220" i="32"/>
  <c r="I5" i="4" s="1"/>
  <c r="I6" i="4" s="1"/>
  <c r="V143" i="34"/>
  <c r="AD143" i="34" s="1"/>
  <c r="T143" i="34"/>
  <c r="AB143" i="34" s="1"/>
  <c r="U143" i="34"/>
  <c r="AC143" i="34" s="1"/>
  <c r="V144" i="34"/>
  <c r="AD144" i="34" s="1"/>
  <c r="U144" i="34"/>
  <c r="AC144" i="34" s="1"/>
  <c r="T144" i="34"/>
  <c r="AB144" i="34" s="1"/>
  <c r="G138" i="34"/>
  <c r="O138" i="34" s="1"/>
  <c r="F138" i="34"/>
  <c r="N138" i="34" s="1"/>
  <c r="E138" i="34"/>
  <c r="M138" i="34" s="1"/>
  <c r="G150" i="34"/>
  <c r="O150" i="34" s="1"/>
  <c r="F150" i="34"/>
  <c r="N150" i="34" s="1"/>
  <c r="E150" i="34"/>
  <c r="M150" i="34" s="1"/>
  <c r="V151" i="34"/>
  <c r="AD151" i="34" s="1"/>
  <c r="T151" i="34"/>
  <c r="AB151" i="34" s="1"/>
  <c r="U151" i="34"/>
  <c r="AC151" i="34" s="1"/>
  <c r="G140" i="34"/>
  <c r="O140" i="34" s="1"/>
  <c r="F140" i="34"/>
  <c r="N140" i="34" s="1"/>
  <c r="E140" i="34"/>
  <c r="M140" i="34" s="1"/>
  <c r="V138" i="34"/>
  <c r="AD138" i="34" s="1"/>
  <c r="U138" i="34"/>
  <c r="AC138" i="34" s="1"/>
  <c r="T138" i="34"/>
  <c r="AB138" i="34" s="1"/>
  <c r="G142" i="34"/>
  <c r="O142" i="34" s="1"/>
  <c r="F142" i="34"/>
  <c r="N142" i="34" s="1"/>
  <c r="E142" i="34"/>
  <c r="M142" i="34" s="1"/>
  <c r="G139" i="34"/>
  <c r="O139" i="34" s="1"/>
  <c r="E139" i="34"/>
  <c r="M139" i="34" s="1"/>
  <c r="F139" i="34"/>
  <c r="N139" i="34" s="1"/>
  <c r="F28" i="4"/>
  <c r="F15" i="4"/>
  <c r="G15" i="4" s="1"/>
  <c r="G6" i="4"/>
  <c r="V145" i="34"/>
  <c r="AD145" i="34" s="1"/>
  <c r="U145" i="34"/>
  <c r="AC145" i="34" s="1"/>
  <c r="T145" i="34"/>
  <c r="AB145" i="34" s="1"/>
  <c r="E153" i="34"/>
  <c r="M153" i="34" s="1"/>
  <c r="O153" i="34" s="1"/>
  <c r="F153" i="34"/>
  <c r="N153" i="34" s="1"/>
  <c r="G143" i="34"/>
  <c r="O143" i="34" s="1"/>
  <c r="E143" i="34"/>
  <c r="M143" i="34" s="1"/>
  <c r="F143" i="34"/>
  <c r="N143" i="34" s="1"/>
  <c r="H28" i="4"/>
  <c r="I28" i="4" s="1"/>
  <c r="H15" i="4"/>
  <c r="I15" i="4" s="1"/>
  <c r="H6" i="4"/>
  <c r="G141" i="34"/>
  <c r="O141" i="34" s="1"/>
  <c r="E141" i="34"/>
  <c r="M141" i="34" s="1"/>
  <c r="F141" i="34"/>
  <c r="N141" i="34" s="1"/>
  <c r="V139" i="34"/>
  <c r="AD139" i="34" s="1"/>
  <c r="T139" i="34"/>
  <c r="AB139" i="34" s="1"/>
  <c r="U139" i="34"/>
  <c r="AC139" i="34" s="1"/>
  <c r="G145" i="34"/>
  <c r="O145" i="34" s="1"/>
  <c r="F145" i="34"/>
  <c r="N145" i="34" s="1"/>
  <c r="E145" i="34"/>
  <c r="M145" i="34" s="1"/>
  <c r="G146" i="34"/>
  <c r="O146" i="34" s="1"/>
  <c r="E146" i="34"/>
  <c r="M146" i="34" s="1"/>
  <c r="F146" i="34"/>
  <c r="N146" i="34" s="1"/>
  <c r="G151" i="34"/>
  <c r="O151" i="34" s="1"/>
  <c r="F151" i="34"/>
  <c r="N151" i="34" s="1"/>
  <c r="E151" i="34"/>
  <c r="M151" i="34" s="1"/>
  <c r="V140" i="34"/>
  <c r="AD140" i="34" s="1"/>
  <c r="T140" i="34"/>
  <c r="AB140" i="34" s="1"/>
  <c r="U140" i="34"/>
  <c r="AC140" i="34" s="1"/>
  <c r="K233" i="32"/>
  <c r="T152" i="34"/>
  <c r="AB152" i="34" s="1"/>
  <c r="U152" i="34"/>
  <c r="AC152" i="34" s="1"/>
  <c r="G147" i="34"/>
  <c r="O147" i="34" s="1"/>
  <c r="E147" i="34"/>
  <c r="M147" i="34" s="1"/>
  <c r="F147" i="34"/>
  <c r="N147" i="34" s="1"/>
  <c r="G144" i="34"/>
  <c r="O144" i="34" s="1"/>
  <c r="E144" i="34"/>
  <c r="M144" i="34" s="1"/>
  <c r="F144" i="34"/>
  <c r="N144" i="34" s="1"/>
  <c r="N10" i="4" l="1"/>
  <c r="J33" i="4" s="1"/>
  <c r="L33" i="4" s="1"/>
  <c r="J31" i="4"/>
  <c r="L31" i="4" s="1"/>
  <c r="AC154" i="34"/>
  <c r="AB154" i="34"/>
  <c r="H29" i="4"/>
  <c r="I29" i="4" s="1"/>
  <c r="H16" i="4"/>
  <c r="I16" i="4" s="1"/>
  <c r="M10" i="4"/>
  <c r="J20" i="4" s="1"/>
  <c r="L20" i="4" s="1"/>
  <c r="J18" i="4"/>
  <c r="L18" i="4" s="1"/>
  <c r="M154" i="34"/>
  <c r="D29" i="4"/>
  <c r="E29" i="4" s="1"/>
  <c r="D16" i="4"/>
  <c r="E16" i="4" s="1"/>
  <c r="D150" i="32"/>
  <c r="D142" i="32"/>
  <c r="D144" i="32"/>
  <c r="D138" i="32"/>
  <c r="D141" i="32"/>
  <c r="D143" i="32"/>
  <c r="D145" i="32"/>
  <c r="D149" i="32"/>
  <c r="D140" i="32"/>
  <c r="D153" i="32"/>
  <c r="D146" i="32"/>
  <c r="D151" i="32"/>
  <c r="D148" i="32"/>
  <c r="S139" i="32"/>
  <c r="D139" i="32"/>
  <c r="S143" i="32"/>
  <c r="S152" i="32"/>
  <c r="S144" i="32"/>
  <c r="S145" i="32"/>
  <c r="S138" i="32"/>
  <c r="D147" i="32"/>
  <c r="S151" i="32"/>
  <c r="S142" i="32"/>
  <c r="S140" i="32"/>
  <c r="G28" i="4"/>
  <c r="K28" i="4" s="1"/>
  <c r="F42" i="4"/>
  <c r="N154" i="34"/>
  <c r="K210" i="34" s="1"/>
  <c r="AD154" i="34"/>
  <c r="F16" i="4"/>
  <c r="G16" i="4" s="1"/>
  <c r="F29" i="4"/>
  <c r="O154" i="34"/>
  <c r="K15" i="4"/>
  <c r="N210" i="34" l="1"/>
  <c r="N219" i="34" s="1"/>
  <c r="O7" i="4" s="1"/>
  <c r="J210" i="34"/>
  <c r="L210" i="34" s="1"/>
  <c r="L219" i="34" s="1"/>
  <c r="M7" i="4" s="1"/>
  <c r="M210" i="34"/>
  <c r="M219" i="34" s="1"/>
  <c r="N7" i="4" s="1"/>
  <c r="K219" i="34"/>
  <c r="L7" i="4" s="1"/>
  <c r="V151" i="32"/>
  <c r="AD151" i="32" s="1"/>
  <c r="T151" i="32"/>
  <c r="AB151" i="32" s="1"/>
  <c r="U151" i="32"/>
  <c r="AC151" i="32" s="1"/>
  <c r="V139" i="32"/>
  <c r="AD139" i="32" s="1"/>
  <c r="U139" i="32"/>
  <c r="AC139" i="32" s="1"/>
  <c r="T139" i="32"/>
  <c r="AB139" i="32" s="1"/>
  <c r="G143" i="32"/>
  <c r="O144" i="32" s="1"/>
  <c r="E143" i="32"/>
  <c r="M143" i="32" s="1"/>
  <c r="F143" i="32"/>
  <c r="N143" i="32" s="1"/>
  <c r="G147" i="32"/>
  <c r="O148" i="32" s="1"/>
  <c r="F147" i="32"/>
  <c r="N147" i="32" s="1"/>
  <c r="E147" i="32"/>
  <c r="M147" i="32" s="1"/>
  <c r="G148" i="32"/>
  <c r="O149" i="32" s="1"/>
  <c r="F148" i="32"/>
  <c r="N148" i="32" s="1"/>
  <c r="E148" i="32"/>
  <c r="M148" i="32" s="1"/>
  <c r="G141" i="32"/>
  <c r="O142" i="32" s="1"/>
  <c r="F141" i="32"/>
  <c r="N141" i="32" s="1"/>
  <c r="E141" i="32"/>
  <c r="M141" i="32" s="1"/>
  <c r="V138" i="32"/>
  <c r="AD138" i="32" s="1"/>
  <c r="T138" i="32"/>
  <c r="AB138" i="32" s="1"/>
  <c r="U138" i="32"/>
  <c r="AC138" i="32" s="1"/>
  <c r="G151" i="32"/>
  <c r="O152" i="32" s="1"/>
  <c r="E151" i="32"/>
  <c r="M151" i="32" s="1"/>
  <c r="F151" i="32"/>
  <c r="N151" i="32" s="1"/>
  <c r="G138" i="32"/>
  <c r="O139" i="32" s="1"/>
  <c r="E138" i="32"/>
  <c r="M138" i="32" s="1"/>
  <c r="F138" i="32"/>
  <c r="N138" i="32" s="1"/>
  <c r="V145" i="32"/>
  <c r="AD145" i="32" s="1"/>
  <c r="T145" i="32"/>
  <c r="AB145" i="32" s="1"/>
  <c r="U145" i="32"/>
  <c r="AC145" i="32" s="1"/>
  <c r="G146" i="32"/>
  <c r="O147" i="32" s="1"/>
  <c r="E146" i="32"/>
  <c r="M146" i="32" s="1"/>
  <c r="F146" i="32"/>
  <c r="N146" i="32" s="1"/>
  <c r="G144" i="32"/>
  <c r="O145" i="32" s="1"/>
  <c r="F144" i="32"/>
  <c r="N144" i="32" s="1"/>
  <c r="E144" i="32"/>
  <c r="M144" i="32" s="1"/>
  <c r="V144" i="32"/>
  <c r="AD144" i="32" s="1"/>
  <c r="T144" i="32"/>
  <c r="AB144" i="32" s="1"/>
  <c r="U144" i="32"/>
  <c r="AC144" i="32" s="1"/>
  <c r="E153" i="32"/>
  <c r="M153" i="32" s="1"/>
  <c r="O154" i="32" s="1"/>
  <c r="F153" i="32"/>
  <c r="N153" i="32" s="1"/>
  <c r="G142" i="32"/>
  <c r="O143" i="32" s="1"/>
  <c r="E142" i="32"/>
  <c r="M142" i="32" s="1"/>
  <c r="F142" i="32"/>
  <c r="N142" i="32" s="1"/>
  <c r="T152" i="32"/>
  <c r="AB152" i="32" s="1"/>
  <c r="U152" i="32"/>
  <c r="AC152" i="32" s="1"/>
  <c r="G140" i="32"/>
  <c r="O141" i="32" s="1"/>
  <c r="F140" i="32"/>
  <c r="N140" i="32" s="1"/>
  <c r="E140" i="32"/>
  <c r="M140" i="32" s="1"/>
  <c r="G150" i="32"/>
  <c r="O151" i="32" s="1"/>
  <c r="E150" i="32"/>
  <c r="M150" i="32" s="1"/>
  <c r="F150" i="32"/>
  <c r="N150" i="32" s="1"/>
  <c r="V140" i="32"/>
  <c r="AD140" i="32" s="1"/>
  <c r="T140" i="32"/>
  <c r="AB140" i="32" s="1"/>
  <c r="U140" i="32"/>
  <c r="AC140" i="32" s="1"/>
  <c r="V143" i="32"/>
  <c r="AD143" i="32" s="1"/>
  <c r="T143" i="32"/>
  <c r="AB143" i="32" s="1"/>
  <c r="U143" i="32"/>
  <c r="AC143" i="32" s="1"/>
  <c r="G149" i="32"/>
  <c r="O150" i="32" s="1"/>
  <c r="F149" i="32"/>
  <c r="N149" i="32" s="1"/>
  <c r="E149" i="32"/>
  <c r="M149" i="32" s="1"/>
  <c r="K16" i="4"/>
  <c r="F43" i="4"/>
  <c r="G29" i="4"/>
  <c r="K29" i="4" s="1"/>
  <c r="V142" i="32"/>
  <c r="AD142" i="32" s="1"/>
  <c r="T142" i="32"/>
  <c r="AB142" i="32" s="1"/>
  <c r="U142" i="32"/>
  <c r="AC142" i="32" s="1"/>
  <c r="G139" i="32"/>
  <c r="O140" i="32" s="1"/>
  <c r="F139" i="32"/>
  <c r="N139" i="32" s="1"/>
  <c r="E139" i="32"/>
  <c r="M139" i="32" s="1"/>
  <c r="G145" i="32"/>
  <c r="O146" i="32" s="1"/>
  <c r="E145" i="32"/>
  <c r="M145" i="32" s="1"/>
  <c r="F145" i="32"/>
  <c r="N145" i="32" s="1"/>
  <c r="J219" i="34" l="1"/>
  <c r="K7" i="4" s="1"/>
  <c r="M154" i="32"/>
  <c r="AB154" i="32"/>
  <c r="N154" i="32"/>
  <c r="AD154" i="32"/>
  <c r="O155" i="32"/>
  <c r="H50" i="4"/>
  <c r="H51" i="4" s="1"/>
  <c r="J30" i="4"/>
  <c r="L30" i="4" s="1"/>
  <c r="E44" i="4" s="1"/>
  <c r="AC154" i="32"/>
  <c r="G50" i="4"/>
  <c r="G51" i="4" s="1"/>
  <c r="J17" i="4"/>
  <c r="L17" i="4" s="1"/>
  <c r="D44" i="4" s="1"/>
  <c r="N210" i="32" l="1"/>
  <c r="N220" i="32" s="1"/>
  <c r="O5" i="4" s="1"/>
  <c r="O6" i="4" s="1"/>
  <c r="K210" i="32"/>
  <c r="J210" i="32"/>
  <c r="L210" i="32" l="1"/>
  <c r="J220" i="32"/>
  <c r="M210" i="32"/>
  <c r="K220" i="32"/>
  <c r="L5" i="4" s="1"/>
  <c r="L6" i="4" s="1"/>
  <c r="K5" i="4"/>
  <c r="K6" i="4" s="1"/>
  <c r="M220" i="32" l="1"/>
  <c r="N5" i="4" s="1"/>
  <c r="L220" i="32"/>
  <c r="M5" i="4" s="1"/>
  <c r="J28" i="4" l="1"/>
  <c r="L28" i="4" s="1"/>
  <c r="E42" i="4" s="1"/>
  <c r="N6" i="4"/>
  <c r="J29" i="4" s="1"/>
  <c r="L29" i="4" s="1"/>
  <c r="E43" i="4" s="1"/>
  <c r="J15" i="4"/>
  <c r="L15" i="4" s="1"/>
  <c r="D42" i="4" s="1"/>
  <c r="M6" i="4"/>
  <c r="J16" i="4" s="1"/>
  <c r="L16" i="4" s="1"/>
  <c r="D4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Karla Ugarte Hernández</author>
  </authors>
  <commentList>
    <comment ref="E1" authorId="0" shapeId="0" xr:uid="{45E32E72-A57D-4FD1-9A03-1074EF2A9843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CAT
Tabla 1-4. Cuadro de superficies generales del Proyecto</t>
        </r>
      </text>
    </comment>
    <comment ref="E5" authorId="0" shapeId="0" xr:uid="{88FB7A6B-53D0-4AB5-AB84-CEE3FE52E328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3 ha
solo transito interior</t>
        </r>
      </text>
    </comment>
    <comment ref="N6" authorId="0" shapeId="0" xr:uid="{2011B0DB-1B94-433B-BFFF-21D8C74A8119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CAT
solo fase de cierre
</t>
        </r>
      </text>
    </comment>
    <comment ref="H13" authorId="0" shapeId="0" xr:uid="{05E8DEC1-5CE3-45FC-BF73-A18767BAC464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5 chillers y 7 GE</t>
        </r>
      </text>
    </comment>
    <comment ref="C36" authorId="0" shapeId="0" xr:uid="{2F0CAECC-3DDB-4DB8-976B-7DDA1398FACC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ton/m3</t>
        </r>
      </text>
    </comment>
    <comment ref="H43" authorId="0" shapeId="0" xr:uid="{14BF1332-9C81-41BC-A954-16F46F019226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x volumen cercano a 50 m3</t>
        </r>
      </text>
    </comment>
    <comment ref="H44" authorId="0" shapeId="0" xr:uid="{C163D185-F0E4-4F9C-B607-B1AB507CB124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x pesos del camion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Karla Ugarte Hernández</author>
  </authors>
  <commentList>
    <comment ref="B75" authorId="0" shapeId="0" xr:uid="{14BF2370-9A8F-4876-A60F-1806B258D770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La Union
asumí que las 3 ha del pozo rustico que se exploto antes es el escarpe que se reubicara ahora.
No hay actividad de escarpe ya que se habria realizado antes.</t>
        </r>
      </text>
    </comment>
    <comment ref="B76" authorId="0" shapeId="0" xr:uid="{44D874BC-1667-4E3D-AC60-70B4BF8E075D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600 m3 según cap 1</t>
        </r>
      </text>
    </comment>
    <comment ref="B78" authorId="0" shapeId="0" xr:uid="{DC706C1F-8C57-42AC-BFB9-10D07F9C3237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LA 
500 m3 según cap 1</t>
        </r>
      </text>
    </comment>
    <comment ref="B81" authorId="0" shapeId="0" xr:uid="{5AED3E45-4760-4CFA-AABE-AB1D72F6BEBC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retiro semanal</t>
        </r>
      </text>
    </comment>
    <comment ref="B82" authorId="0" shapeId="0" xr:uid="{21748B92-0EBD-45A5-8C56-18E19693A70F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retiro semanal</t>
        </r>
      </text>
    </comment>
    <comment ref="B89" authorId="0" shapeId="0" xr:uid="{0649DC98-8959-4FE7-8EA0-F8F97EE0A9D2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5 trabajadores promedio en la fase de construccion</t>
        </r>
      </text>
    </comment>
    <comment ref="I89" authorId="0" shapeId="0" xr:uid="{1F75BC32-A651-46AD-B4E6-B97705535A7F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*1 mes = 24 días hábiles 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Karla Ugarte Hernández</author>
  </authors>
  <commentList>
    <comment ref="E1" authorId="0" shapeId="0" xr:uid="{BE7A5588-814F-4069-BD6E-0FC02A7F6653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CAT
Tabla 1-4. Cuadro de superficies generales del Proyecto</t>
        </r>
      </text>
    </comment>
    <comment ref="E5" authorId="0" shapeId="0" xr:uid="{FBD9E696-0A84-42C1-9EC2-66893259D29C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3 ha
solo transito interior</t>
        </r>
      </text>
    </comment>
    <comment ref="N6" authorId="0" shapeId="0" xr:uid="{4E01AC5C-4857-42EF-B321-56D46EB98FB2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CAT
solo fase de cierre
</t>
        </r>
      </text>
    </comment>
    <comment ref="H13" authorId="0" shapeId="0" xr:uid="{9E3198DF-8D52-4D9F-9293-42A45156DCC1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5 chillers y 7 GE</t>
        </r>
      </text>
    </comment>
    <comment ref="I35" authorId="0" shapeId="0" xr:uid="{747290F4-138A-40D5-938F-A203A5B6964E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cap 1 dice que cada unidadde explotación se extrae 42.000 m3 de escarpe
cada unidad se extrae complemtamente en 2 años, por lo tanto, en 1 año se extrae 21.000 m3 o su equivalente en meses de duración.</t>
        </r>
      </text>
    </comment>
    <comment ref="C36" authorId="0" shapeId="0" xr:uid="{DE079053-0987-405C-A3C5-2B0D9130D33C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ton/m3</t>
        </r>
      </text>
    </comment>
    <comment ref="H43" authorId="0" shapeId="0" xr:uid="{D68BEF3D-9844-4892-8474-60BD2E6B040E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x volumen cercano a 50 m3</t>
        </r>
      </text>
    </comment>
    <comment ref="H44" authorId="0" shapeId="0" xr:uid="{E1A74804-C92D-46F6-8B14-8DB2CCD3F20F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x pesos del camion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Karla Ugarte Hernández</author>
  </authors>
  <commentList>
    <comment ref="B75" authorId="0" shapeId="0" xr:uid="{C57BEC0F-807F-4D00-87C5-483791DFE139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La Union
asumí que las 3 ha del pozo rustico que se exploto antes es el escarpe que se reubicara ahora.
No hay actividad de escarpe ya que se habria realizado antes.</t>
        </r>
      </text>
    </comment>
    <comment ref="B76" authorId="0" shapeId="0" xr:uid="{5AB243C1-B0F5-44B9-ACD7-5CBC9207D4FC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600 m3 según cap 1</t>
        </r>
      </text>
    </comment>
    <comment ref="B78" authorId="0" shapeId="0" xr:uid="{C12C71D4-3F02-40D5-BB96-DB550E98F85D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LA 
500 m3 según cap 1</t>
        </r>
      </text>
    </comment>
    <comment ref="B81" authorId="0" shapeId="0" xr:uid="{75179E77-1AB1-47AA-B186-FE6BBD32E390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retiro semanal</t>
        </r>
      </text>
    </comment>
    <comment ref="B82" authorId="0" shapeId="0" xr:uid="{4CA45092-C657-408C-8D12-F1CBDA33332D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retiro semanal</t>
        </r>
      </text>
    </comment>
    <comment ref="B89" authorId="0" shapeId="0" xr:uid="{8B9402D2-5759-4434-AAE7-4089B6CEF990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13 trabajadores promedio en la fase de operacion</t>
        </r>
      </text>
    </comment>
    <comment ref="I89" authorId="0" shapeId="0" xr:uid="{B1A6F75B-EFE4-4BEF-97D5-6CCC5EF044F7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*1 mes = 20 días hábiles  </t>
        </r>
      </text>
    </comment>
    <comment ref="B194" authorId="0" shapeId="0" xr:uid="{4AC03F99-9BF1-4348-884A-7B5E04E38780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https://www.generadoreselectricos.org/grupos-electrogenos-deutz/grupo-electrogeno-deutz-500-kva-insonorizado.html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Karla Ugarte Hernández</author>
  </authors>
  <commentList>
    <comment ref="B75" authorId="0" shapeId="0" xr:uid="{CB0CC56E-0FAC-42E0-AFA0-67011780C5EC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La Union
asumí que las 3 ha del pozo rustico que se exploto antes es el escarpe que se reubicara ahora.
No hay actividad de escarpe ya que se habria realizado antes.</t>
        </r>
      </text>
    </comment>
    <comment ref="B76" authorId="0" shapeId="0" xr:uid="{C3EE2578-9CF5-4616-B9A5-8EEDE164664E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600 m3 según cap 1</t>
        </r>
      </text>
    </comment>
    <comment ref="B78" authorId="0" shapeId="0" xr:uid="{3BCB8F6E-4397-484F-840F-8DEB22891474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LA 
500 m3 según cap 1</t>
        </r>
      </text>
    </comment>
    <comment ref="B81" authorId="0" shapeId="0" xr:uid="{05F0809A-39C1-491A-A04E-D6A454ED3BAD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retiro semanal</t>
        </r>
      </text>
    </comment>
    <comment ref="B82" authorId="0" shapeId="0" xr:uid="{60841BF0-3CD4-47A7-9FD4-80DDB6D28094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retiro semanal</t>
        </r>
      </text>
    </comment>
    <comment ref="B89" authorId="0" shapeId="0" xr:uid="{3A91102F-8DBE-48D1-ACFF-3064223C5BA1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13 trabajadores promedio en la fase de construccion</t>
        </r>
      </text>
    </comment>
    <comment ref="I89" authorId="0" shapeId="0" xr:uid="{1E1BA420-306D-40E7-9073-7B4ECEF1B0ED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*1 mes = 20 días hábiles 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Karla Ugarte Hernández</author>
  </authors>
  <commentList>
    <comment ref="B75" authorId="0" shapeId="0" xr:uid="{65E79C98-4066-440C-96B6-DE91A7AE2A95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La Union
asumí que las 3 ha del pozo rustico que se exploto antes es el escarpe que se reubicara ahora.
No hay actividad de escarpe ya que se habria realizado antes.</t>
        </r>
      </text>
    </comment>
    <comment ref="B76" authorId="0" shapeId="0" xr:uid="{47B58B53-6D84-4054-858E-9EC91F7213CF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600 m3 según cap 1</t>
        </r>
      </text>
    </comment>
    <comment ref="B78" authorId="0" shapeId="0" xr:uid="{547F0E84-7266-4C2A-AB2D-4A225AF20C7E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LA 
500 m3 según cap 1</t>
        </r>
      </text>
    </comment>
    <comment ref="B81" authorId="0" shapeId="0" xr:uid="{887E9AE7-6F25-4459-8DAE-A43E6A4AA865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retiro semanal</t>
        </r>
      </text>
    </comment>
    <comment ref="B82" authorId="0" shapeId="0" xr:uid="{1AF294C5-68CD-47F3-8BD3-F79212E0F814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retiro semanal</t>
        </r>
      </text>
    </comment>
    <comment ref="B89" authorId="0" shapeId="0" xr:uid="{7B651331-00CB-4C08-BA2C-BD7D704D3142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13 trabajadores promedio en la fase de construccion</t>
        </r>
      </text>
    </comment>
    <comment ref="I89" authorId="0" shapeId="0" xr:uid="{013E4F07-F499-445A-8BDC-8C5A175D9711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*1 mes = 20 días hábiles 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Karla Ugarte Hernández</author>
  </authors>
  <commentList>
    <comment ref="H68" authorId="0" shapeId="0" xr:uid="{BD608EFF-7713-4579-9D17-C489CFA5B9BE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5.000 según cap 1</t>
        </r>
      </text>
    </comment>
    <comment ref="I76" authorId="0" shapeId="0" xr:uid="{F3FA496A-94A5-423C-AD6D-02F93BDE1BFF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operación
2 excavadoras
3 cargadores1 chancador de mandibula
1 chancador de impacto
1 chancador de cono
2 harneros
2 tornillo lavadores
1 buzon
2 GE
cierre 
1 excavadora
1 rodillo compactador
TOTAL 16</t>
        </r>
      </text>
    </comment>
    <comment ref="B78" authorId="0" shapeId="0" xr:uid="{5D330F62-4ECB-4540-93BD-F1EFD03BB65F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LA 
500 m3 según cap 1</t>
        </r>
      </text>
    </comment>
    <comment ref="B81" authorId="0" shapeId="0" xr:uid="{CC8B9A5A-FAA2-489D-A1CA-68B75020CD1B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retiro semanal</t>
        </r>
      </text>
    </comment>
    <comment ref="B82" authorId="0" shapeId="0" xr:uid="{2F717A03-E8CB-4870-8B0C-BBE2BBF966D8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retiro semanal</t>
        </r>
      </text>
    </comment>
    <comment ref="B89" authorId="0" shapeId="0" xr:uid="{7857A992-7AAC-4F7F-8E66-B94872994224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5 trabajadores promedio en la fase de cierre</t>
        </r>
      </text>
    </comment>
    <comment ref="I89" authorId="0" shapeId="0" xr:uid="{35A59E12-A514-4E9A-95F6-BE71E0AC2C92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*1 mes = 20 días hábiles  </t>
        </r>
      </text>
    </comment>
    <comment ref="G179" authorId="0" shapeId="0" xr:uid="{E09BEFB1-C963-4814-AB87-991B260F87F9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LU
horas según cap 1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Karla Ugarte Hernández</author>
  </authors>
  <commentList>
    <comment ref="E1" authorId="0" shapeId="0" xr:uid="{508BCDEC-637F-4210-A1C7-7842FE124C72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CAT
Tabla 1-4. Cuadro de superficies generales del Proyecto</t>
        </r>
      </text>
    </comment>
    <comment ref="E6" authorId="0" shapeId="0" xr:uid="{5346465B-5D84-4C9A-B8D9-0D1BE06E52BF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CAT 
200 m3/dia</t>
        </r>
      </text>
    </comment>
    <comment ref="N6" authorId="0" shapeId="0" xr:uid="{4C91458F-C5E5-450D-8BB6-C65B38D04008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CAT
solo fase de cierre
</t>
        </r>
      </text>
    </comment>
    <comment ref="H13" authorId="0" shapeId="0" xr:uid="{04267BBE-69D2-4681-B309-0D4662F2EF3F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5 chillers y 7 GE</t>
        </r>
      </text>
    </comment>
    <comment ref="I28" authorId="0" shapeId="0" xr:uid="{31BDF8F1-46F5-49D9-881C-0C6E8A2804D4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CAT
Tabla 1-4 superficie neta
cap 1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Karla Ugarte Hernández</author>
  </authors>
  <commentList>
    <comment ref="G76" authorId="0" shapeId="0" xr:uid="{21FD6C01-DD58-4A93-99A1-D365CF3069AA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CAT
consideré promedio 8 h/dia</t>
        </r>
      </text>
    </comment>
    <comment ref="I87" authorId="0" shapeId="0" xr:uid="{14C65DB5-9472-4330-91ED-1E45FE08464A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como la FT no indica las rpm use los factores mas desfavorables del PPDA</t>
        </r>
      </text>
    </comment>
    <comment ref="G88" authorId="0" shapeId="0" xr:uid="{B69FC243-EF15-422E-A825-D1A94CE283CC}">
      <text>
        <r>
          <rPr>
            <b/>
            <sz val="9"/>
            <color indexed="81"/>
            <rFont val="Tahoma"/>
            <family val="2"/>
          </rPr>
          <t>Karla Ugarte Hernández:</t>
        </r>
        <r>
          <rPr>
            <sz val="9"/>
            <color indexed="81"/>
            <rFont val="Tahoma"/>
            <family val="2"/>
          </rPr>
          <t xml:space="preserve">
30 min por mes</t>
        </r>
      </text>
    </comment>
  </commentList>
</comments>
</file>

<file path=xl/sharedStrings.xml><?xml version="1.0" encoding="utf-8"?>
<sst xmlns="http://schemas.openxmlformats.org/spreadsheetml/2006/main" count="4539" uniqueCount="675">
  <si>
    <t>Compactación</t>
  </si>
  <si>
    <t>fe MP2,5 (kg/km)</t>
  </si>
  <si>
    <t>fe MP10 (kg/km)</t>
  </si>
  <si>
    <t>Nivel de Actividad (km/año)</t>
  </si>
  <si>
    <t>Perforación</t>
  </si>
  <si>
    <t>fe MP2,5 (kg/perforación)</t>
  </si>
  <si>
    <t>fe MP10 (kg/perforación)</t>
  </si>
  <si>
    <t>Número de perforaciones</t>
  </si>
  <si>
    <t>Nivel de Actividad (perforaciones/año)</t>
  </si>
  <si>
    <t>Nivelación</t>
  </si>
  <si>
    <t>fe MP2,5 (kg/km - veh))</t>
  </si>
  <si>
    <t>fe MP10 (kg/km - veh)</t>
  </si>
  <si>
    <t>Nº de pasadas</t>
  </si>
  <si>
    <t xml:space="preserve">Nº de pasadas </t>
  </si>
  <si>
    <t>Distancia recorrida (km)</t>
  </si>
  <si>
    <t>Escarpe</t>
  </si>
  <si>
    <t>Superficie a recorrer (ha)</t>
  </si>
  <si>
    <t>Recorrido de Maquinaria (km/ha)</t>
  </si>
  <si>
    <t>Excavación</t>
  </si>
  <si>
    <t>Contenido de fino s (%)</t>
  </si>
  <si>
    <t>Fino del suelo s (%)</t>
  </si>
  <si>
    <t>Humedad del suelo M (%)</t>
  </si>
  <si>
    <t>fe MP2,5 (kg/h)</t>
  </si>
  <si>
    <t>fe MP10 (kg/h)</t>
  </si>
  <si>
    <t>N° maquinarias</t>
  </si>
  <si>
    <t>Horas de funcionamiento (c/u)</t>
  </si>
  <si>
    <t>Nivel de Actividad (h/año)</t>
  </si>
  <si>
    <t xml:space="preserve">Transferencia de material (carguío y volteo de camión) </t>
  </si>
  <si>
    <t>Velocidad del viento U ( m/s)</t>
  </si>
  <si>
    <t>fe MP2,5 (kg/ton)</t>
  </si>
  <si>
    <t>fe MP10 (kg/ton)</t>
  </si>
  <si>
    <t>Nivel de Actividad (ton/año)</t>
  </si>
  <si>
    <t xml:space="preserve">Erosión de material en pila, acopios </t>
  </si>
  <si>
    <t>Tiempo que excede los 5,4 m/s f (%)</t>
  </si>
  <si>
    <t>Tiempo ocupación (día/año)</t>
  </si>
  <si>
    <t>Superficie expuesta (ha/día)</t>
  </si>
  <si>
    <t>Nivel de Actividad (ha/año)</t>
  </si>
  <si>
    <t xml:space="preserve">Materiales </t>
  </si>
  <si>
    <t>Ea (%)</t>
  </si>
  <si>
    <t>Hormigón</t>
  </si>
  <si>
    <t>C. Mixer</t>
  </si>
  <si>
    <t>C. Tolva</t>
  </si>
  <si>
    <t>Residuos peligrosos</t>
  </si>
  <si>
    <t>Maquinaria</t>
  </si>
  <si>
    <t>Combustible</t>
  </si>
  <si>
    <t>C. Combustible</t>
  </si>
  <si>
    <t>Bus</t>
  </si>
  <si>
    <t>Emisión (ton/año)</t>
  </si>
  <si>
    <t>Combustión vehículos al exterior</t>
  </si>
  <si>
    <t>Combustión vehículos al interior</t>
  </si>
  <si>
    <t>Vehículo</t>
  </si>
  <si>
    <t>Velocidad (km/h)</t>
  </si>
  <si>
    <t>Combustión maquinaria fuera de ruta</t>
  </si>
  <si>
    <t xml:space="preserve">Cantidad </t>
  </si>
  <si>
    <t>Potencia (kW)</t>
  </si>
  <si>
    <t>Tiempo operación (h/año)</t>
  </si>
  <si>
    <t>Combustión Grupos Electrógenos</t>
  </si>
  <si>
    <t>Equipos</t>
  </si>
  <si>
    <t>Grupo Electrógeno</t>
  </si>
  <si>
    <t>Diesel</t>
  </si>
  <si>
    <t>Actividades</t>
  </si>
  <si>
    <t>Transferencia de material</t>
  </si>
  <si>
    <t>Erosión de material en acopio</t>
  </si>
  <si>
    <t>Circulación de vehículos en caminos pavimentado</t>
  </si>
  <si>
    <t>Combustión vehículos</t>
  </si>
  <si>
    <t>Fase</t>
  </si>
  <si>
    <t>Operación</t>
  </si>
  <si>
    <t>Agua industrial</t>
  </si>
  <si>
    <t>Áridos</t>
  </si>
  <si>
    <t>C. Aljibe</t>
  </si>
  <si>
    <t>km</t>
  </si>
  <si>
    <t>tipo de carpeta</t>
  </si>
  <si>
    <t>pavimentado</t>
  </si>
  <si>
    <t>Tipo de vehículo</t>
  </si>
  <si>
    <t>k: factor de tamaño de partícula</t>
  </si>
  <si>
    <t>s: contenido de finos (%)</t>
  </si>
  <si>
    <t>M: humedad del material (%)</t>
  </si>
  <si>
    <t>Tiempo total compactación (h)</t>
  </si>
  <si>
    <t>Superficie a compactar (m2)</t>
  </si>
  <si>
    <t xml:space="preserve">Residuos no peligrosos </t>
  </si>
  <si>
    <t>Residuos domiciliarios</t>
  </si>
  <si>
    <t>Peso promedio flota (W)</t>
  </si>
  <si>
    <t>Peso Promedio (ton)</t>
  </si>
  <si>
    <t>Ítem</t>
  </si>
  <si>
    <t>Total</t>
  </si>
  <si>
    <t>Peso tara del vehículo (ton)</t>
  </si>
  <si>
    <t>Peso bruto vehículo (ton)</t>
  </si>
  <si>
    <t>Peso promedio tipo de vehículo (ton)</t>
  </si>
  <si>
    <t>Nivel de actividad (km/año)</t>
  </si>
  <si>
    <t>N° de viajes (ida y vuelta)</t>
  </si>
  <si>
    <t>Distancia interior (km)</t>
  </si>
  <si>
    <t>Agua potable</t>
  </si>
  <si>
    <t>Resumen de emisiones</t>
  </si>
  <si>
    <t>fe MP10 (kg/ha-día)</t>
  </si>
  <si>
    <t>fe MP2,5 (kg/ha-día)</t>
  </si>
  <si>
    <t>Ancho de la maquinaria (m)</t>
  </si>
  <si>
    <t>Área de nivelar (m2)</t>
  </si>
  <si>
    <t>Vida Útil (VU), año</t>
  </si>
  <si>
    <t>FD MP10</t>
  </si>
  <si>
    <t>FD MP2,5</t>
  </si>
  <si>
    <t>FD CO</t>
  </si>
  <si>
    <t>FD COV</t>
  </si>
  <si>
    <t>FD NOx</t>
  </si>
  <si>
    <t>FC</t>
  </si>
  <si>
    <t>TAF</t>
  </si>
  <si>
    <t>Cálculo de peso promedio de flota de vehículos W en (ton)</t>
  </si>
  <si>
    <t>Retiro aguas servidas</t>
  </si>
  <si>
    <t>Insumos varios</t>
  </si>
  <si>
    <t>Veh. Pasajeros</t>
  </si>
  <si>
    <t>Transporte personal administrativo (Veh. “Large-SUV-Executive”)</t>
  </si>
  <si>
    <t>Bus Interurbano estándar ≤ 18 [t], HD Euro VI</t>
  </si>
  <si>
    <t>Veh. Pasajeros Diésel 1,4 -2,0 [l] “Diesel Medium”, C Euro 6 2020+</t>
  </si>
  <si>
    <t>Veh. Pasajeros Diésel &gt; 2,0 [l] “Large-SUV-Executive”, C Euro 6 2020+</t>
  </si>
  <si>
    <t>Rodillo compactador, Tier 4/Stage V, modelo CAT</t>
  </si>
  <si>
    <t>Retroexcavadora, Tier 4/Stage V, modelo CAT</t>
  </si>
  <si>
    <t>Cargador frontal, Tier 4/Stage V, modelo CAT</t>
  </si>
  <si>
    <t>Motoniveladora, Tier 4/Stage V, modelo CAT</t>
  </si>
  <si>
    <t>Excavadora, Tier 4/Stage V, modelo CAT</t>
  </si>
  <si>
    <t>Emisión total (ton/año)</t>
  </si>
  <si>
    <t>sL (g/m2)</t>
  </si>
  <si>
    <t xml:space="preserve"> W (ton)</t>
  </si>
  <si>
    <t>fe MP2,5 (g/km)</t>
  </si>
  <si>
    <t>fe MP10 (g/km)</t>
  </si>
  <si>
    <t>E MP2,5 (ton/año)</t>
  </si>
  <si>
    <t>E MP10 (ton/año)</t>
  </si>
  <si>
    <t>s (%)</t>
  </si>
  <si>
    <t>NA (km/año)</t>
  </si>
  <si>
    <t>fe CO (g/km)</t>
  </si>
  <si>
    <t>fe COVDM (g/km)</t>
  </si>
  <si>
    <t>fe SOX (g/km)</t>
  </si>
  <si>
    <t>fe NOX (g/km)</t>
  </si>
  <si>
    <t>fe NH3 (g/km)</t>
  </si>
  <si>
    <t>E CO (ton/año)</t>
  </si>
  <si>
    <t>E COVDM (ton/año)</t>
  </si>
  <si>
    <t>E SOx (ton/año)</t>
  </si>
  <si>
    <t>E NOx (ton/año)</t>
  </si>
  <si>
    <t>E NH3 (ton/año)</t>
  </si>
  <si>
    <t>NA (kWh/año)</t>
  </si>
  <si>
    <t>FE Base CO (g/kWh)</t>
  </si>
  <si>
    <t>FE Base COV (g/kWh)</t>
  </si>
  <si>
    <t>FE Base SOx (g/kWh)</t>
  </si>
  <si>
    <t>FE Base NOx (g/kWh)</t>
  </si>
  <si>
    <t>FE Base NH3 (g/kWh)</t>
  </si>
  <si>
    <t>FE Base MP2,5 (g/kWh)</t>
  </si>
  <si>
    <t>FE Base  MP10 (g/kWh)</t>
  </si>
  <si>
    <t>E COV (ton/año)</t>
  </si>
  <si>
    <t>NA(kWh/año)</t>
  </si>
  <si>
    <t>fe CO (kg/kWh)</t>
  </si>
  <si>
    <t>fe SOx (kg/kWh)</t>
  </si>
  <si>
    <t>fe NOx (kg/kWh)</t>
  </si>
  <si>
    <t>fe MP2,5 (kg/kWh)</t>
  </si>
  <si>
    <t>fe MP10 (kg/kWh)</t>
  </si>
  <si>
    <t>CO (ton/año)</t>
  </si>
  <si>
    <t>COV (ton/año)</t>
  </si>
  <si>
    <t>fe COV (kg/kWh)</t>
  </si>
  <si>
    <t>Veh. Pasajeros “Large-SUV-Executive”</t>
  </si>
  <si>
    <t>Edad (K), año</t>
  </si>
  <si>
    <t>Camión Combustible (Diésel)</t>
  </si>
  <si>
    <t>Etapa</t>
  </si>
  <si>
    <t xml:space="preserve">Año </t>
  </si>
  <si>
    <t>Fierro</t>
  </si>
  <si>
    <t>Cemento</t>
  </si>
  <si>
    <t>Otros materiales</t>
  </si>
  <si>
    <t>Escombros</t>
  </si>
  <si>
    <t>Tierra excavada</t>
  </si>
  <si>
    <t>N° estac. veh.</t>
  </si>
  <si>
    <t>N° estac. camiones</t>
  </si>
  <si>
    <t>Escombros de la obra (ton)</t>
  </si>
  <si>
    <t>Escombros de la demolición (ton)</t>
  </si>
  <si>
    <t xml:space="preserve">Tierra excavada (ton) </t>
  </si>
  <si>
    <t>Residuos peligrosos (ton)</t>
  </si>
  <si>
    <t>Residuos peligrosos (m3)</t>
  </si>
  <si>
    <t>* Volumen de tierra con 20% de esponajmiento</t>
  </si>
  <si>
    <t>** volumen de escombros con un 40% de abundamiento</t>
  </si>
  <si>
    <t>Viajes de vehículos (fase de construcción) en función de la capacidad</t>
  </si>
  <si>
    <t xml:space="preserve">Viajes de vehículos/año (fase de construcción) </t>
  </si>
  <si>
    <t>Año</t>
  </si>
  <si>
    <t>Otros Materiales</t>
  </si>
  <si>
    <t>Escombros de la obra</t>
  </si>
  <si>
    <t>Escombros de la demolición</t>
  </si>
  <si>
    <t>Densidades materiales</t>
  </si>
  <si>
    <t>material</t>
  </si>
  <si>
    <t>densidad (kg/m3)</t>
  </si>
  <si>
    <t>tipo de camión</t>
  </si>
  <si>
    <t>volumen (ton)</t>
  </si>
  <si>
    <t>mixer</t>
  </si>
  <si>
    <t>tolva</t>
  </si>
  <si>
    <t>Demolición</t>
  </si>
  <si>
    <t>* volumen con esponjamiento del 20%</t>
  </si>
  <si>
    <t>n/a</t>
  </si>
  <si>
    <t>Peso promedio vehículos</t>
  </si>
  <si>
    <t>Capacidad (m3)</t>
  </si>
  <si>
    <t>Capacidad (ton)</t>
  </si>
  <si>
    <t>Peso Bruto (ton)</t>
  </si>
  <si>
    <t>Tara (ton)</t>
  </si>
  <si>
    <t>Sector</t>
  </si>
  <si>
    <t>Área (m2)</t>
  </si>
  <si>
    <t>ancho (m)</t>
  </si>
  <si>
    <t>a (m)</t>
  </si>
  <si>
    <t>b (m)</t>
  </si>
  <si>
    <t>c (m)</t>
  </si>
  <si>
    <t>h (m)</t>
  </si>
  <si>
    <t xml:space="preserve">Espesor Losa (m) </t>
  </si>
  <si>
    <t>Espesor paredes (m)</t>
  </si>
  <si>
    <t>Espesor techo (m)</t>
  </si>
  <si>
    <t>Volumen Losa (m3)</t>
  </si>
  <si>
    <t>Volumen Paredes (m3)</t>
  </si>
  <si>
    <t>Volumen Techo (m3)</t>
  </si>
  <si>
    <t>Volumen Total (m3)</t>
  </si>
  <si>
    <t>Viajes de vehículos (fase de operación)</t>
  </si>
  <si>
    <t>Estado del Proyecto</t>
  </si>
  <si>
    <t>N° de estac. habilitados</t>
  </si>
  <si>
    <t>N° de viajes (ida y regreso)</t>
  </si>
  <si>
    <t>Distancias rutas proveedores de materiales y destinatarios de residuos</t>
  </si>
  <si>
    <t>Proveedor y/o Destinatario</t>
  </si>
  <si>
    <t>Ruta</t>
  </si>
  <si>
    <t>tipo de vía</t>
  </si>
  <si>
    <t>Entre 500 y 10.000 veh/día</t>
  </si>
  <si>
    <t>Menor a 500 veh/día</t>
  </si>
  <si>
    <t>Superior a 10.000 veh/día</t>
  </si>
  <si>
    <t>Botadero de escombros y tierra excavada</t>
  </si>
  <si>
    <t xml:space="preserve">Otros Materiales </t>
  </si>
  <si>
    <t>Camino interior botadero</t>
  </si>
  <si>
    <t>-</t>
  </si>
  <si>
    <t>Tierra a Botadero</t>
  </si>
  <si>
    <t>Transporte personal obra (Bus "Interurbano estándar")</t>
  </si>
  <si>
    <t>C. Limpia Fosa (aguas servidas), "Diésel 16 - 32 [t]", HD Euro VI</t>
  </si>
  <si>
    <t>C. Aljibe (agua potable para beber), "Diésel 16 - 32 [t]", HD Euro VI</t>
  </si>
  <si>
    <t>Total Emisiones Atmosféricas del Proyecto</t>
  </si>
  <si>
    <t>SOX</t>
  </si>
  <si>
    <t>NH3</t>
  </si>
  <si>
    <t>MP2,5 total</t>
  </si>
  <si>
    <t>MP10 total</t>
  </si>
  <si>
    <t>Conversión para MP2,5 equivalente por contaminante</t>
  </si>
  <si>
    <t xml:space="preserve">MP2,5 eq </t>
  </si>
  <si>
    <t>NOx</t>
  </si>
  <si>
    <t>MP2,5 eq</t>
  </si>
  <si>
    <t>MP2,5 total eq conversión</t>
  </si>
  <si>
    <t>MP2,5 eq total</t>
  </si>
  <si>
    <t>Límite PPDA art. 64 PPDA</t>
  </si>
  <si>
    <t>Conversión para MP10 equivalente por contaminante</t>
  </si>
  <si>
    <t xml:space="preserve">MP10 eq </t>
  </si>
  <si>
    <t>MP10 total eq conversión</t>
  </si>
  <si>
    <t>MP10 eq total</t>
  </si>
  <si>
    <t>Análisis superación Límite PPDA</t>
  </si>
  <si>
    <t>MP2,5 eq total (ton/año)</t>
  </si>
  <si>
    <t>MP10  eq total (ton/año)</t>
  </si>
  <si>
    <t>Circulación de vehículos en caminos no pavimentado</t>
  </si>
  <si>
    <t>Camión mixer, "Diésel 16 - 32 [t]", HD Euro VI</t>
  </si>
  <si>
    <t>C. Aljibe (agua industrial para humectación) "Diésel 16 - 32 [t]", HD Euro VI</t>
  </si>
  <si>
    <t>Bomba hormigonera, Tier 4/Stage V, modelo CAT</t>
  </si>
  <si>
    <t>C. Tolva (Tierra a Botadero), "Diésel 16 - 32 [t]", HD Euro V-2008</t>
  </si>
  <si>
    <t>C. Mixer, "Diésel 16 - 32 [t]", HD Euro IV-2005</t>
  </si>
  <si>
    <t>C. Tolva (residuos peligrosos), "Diésel 16 - 32 [t]", HD Euro V-2008</t>
  </si>
  <si>
    <t>C. Tolva (residuos no peligrosos), "Diésel 16 - 32 [t]", HD Euro V-2008</t>
  </si>
  <si>
    <t>C. Tolva (residuos domiciliarios), "Diésel 16 - 32 [t]", HD Euro V-2008</t>
  </si>
  <si>
    <t>C. Tolva (Escombros), "Diésel 16 - 32 [t]", HD Euro V-2008</t>
  </si>
  <si>
    <t>C. Combustible, "Diésel 16 - 32 [t]", HD Euro VI-2008</t>
  </si>
  <si>
    <t>Superficie construida (m2)</t>
  </si>
  <si>
    <t>Superficie (m2)</t>
  </si>
  <si>
    <t>Cubicación materiales y residuos</t>
  </si>
  <si>
    <t>Escombros de la obra (m3) c/esponjamiento</t>
  </si>
  <si>
    <t>Escombros de la demolición (m3) con esponjamiento</t>
  </si>
  <si>
    <t>Tierra excavada (m3) con esponjamiento</t>
  </si>
  <si>
    <t>volumen (m3) con esponjamiento</t>
  </si>
  <si>
    <t>Horas maquinaria (h)</t>
  </si>
  <si>
    <t>fe MP2,5 (kg/m2-año)</t>
  </si>
  <si>
    <t>fe MP10 (kg/m2-año)</t>
  </si>
  <si>
    <t>Superficie a demoler (m2)</t>
  </si>
  <si>
    <t>Tiempo de demolición (año)</t>
  </si>
  <si>
    <t>Eficiencia de la medida de control</t>
  </si>
  <si>
    <t>Emisión MP2,5 (ton/año)</t>
  </si>
  <si>
    <t>Emisión MP10 (ton/año)</t>
  </si>
  <si>
    <t>Demolción</t>
  </si>
  <si>
    <t>1</t>
  </si>
  <si>
    <t>Velocidad del viento U (m/s)</t>
  </si>
  <si>
    <t>Densidad de tierra (ton/m3)</t>
  </si>
  <si>
    <t>Volumen de tierra (m3)</t>
  </si>
  <si>
    <t>Densidad de escombros (ton/m3)</t>
  </si>
  <si>
    <t>Volumen de escombros (m3)</t>
  </si>
  <si>
    <t>Densidad de áridos (ton/m3)</t>
  </si>
  <si>
    <t>Volumen de áridos (m3)</t>
  </si>
  <si>
    <t>Camino interior Instalación de faenas</t>
  </si>
  <si>
    <t>Nº de viajes (ida y vuelta)</t>
  </si>
  <si>
    <t>flujo superior a 10.000 veh/día</t>
  </si>
  <si>
    <t>flujo entre 500 y 10.000 veh/día</t>
  </si>
  <si>
    <t>flujo menor a 500  veh/día</t>
  </si>
  <si>
    <t>vías interiores no pavimentadas</t>
  </si>
  <si>
    <t>vías exteriores no pavimentadas</t>
  </si>
  <si>
    <t>Minicargador, Tier 4/Stage V, modelo CAT</t>
  </si>
  <si>
    <t>Índice de evapotranspiración</t>
  </si>
  <si>
    <t>Construido bajo terreno (m2)</t>
  </si>
  <si>
    <t>Construido sobre terreno (m2)</t>
  </si>
  <si>
    <t>Total Construido (m2)</t>
  </si>
  <si>
    <t>Terreno (m2)</t>
  </si>
  <si>
    <t>2</t>
  </si>
  <si>
    <t>3</t>
  </si>
  <si>
    <t>Largo (m)</t>
  </si>
  <si>
    <t>m3</t>
  </si>
  <si>
    <r>
      <t>SO</t>
    </r>
    <r>
      <rPr>
        <vertAlign val="subscript"/>
        <sz val="9"/>
        <rFont val="Calibri"/>
        <family val="2"/>
        <scheme val="minor"/>
      </rPr>
      <t xml:space="preserve">X </t>
    </r>
    <r>
      <rPr>
        <sz val="9"/>
        <rFont val="Calibri"/>
        <family val="2"/>
        <scheme val="minor"/>
      </rPr>
      <t>(ton/año)</t>
    </r>
  </si>
  <si>
    <r>
      <t>NO</t>
    </r>
    <r>
      <rPr>
        <vertAlign val="subscript"/>
        <sz val="9"/>
        <rFont val="Calibri"/>
        <family val="2"/>
        <scheme val="minor"/>
      </rPr>
      <t xml:space="preserve">X </t>
    </r>
    <r>
      <rPr>
        <sz val="9"/>
        <rFont val="Calibri"/>
        <family val="2"/>
        <scheme val="minor"/>
      </rPr>
      <t>(ton/año)</t>
    </r>
  </si>
  <si>
    <r>
      <t>NH</t>
    </r>
    <r>
      <rPr>
        <vertAlign val="subscript"/>
        <sz val="9"/>
        <rFont val="Calibri"/>
        <family val="2"/>
        <scheme val="minor"/>
      </rPr>
      <t xml:space="preserve">3 </t>
    </r>
    <r>
      <rPr>
        <sz val="9"/>
        <rFont val="Calibri"/>
        <family val="2"/>
        <scheme val="minor"/>
      </rPr>
      <t>(ton/año)</t>
    </r>
  </si>
  <si>
    <r>
      <t>MP</t>
    </r>
    <r>
      <rPr>
        <vertAlign val="subscript"/>
        <sz val="9"/>
        <rFont val="Calibri"/>
        <family val="2"/>
        <scheme val="minor"/>
      </rPr>
      <t xml:space="preserve">2,5 Comb </t>
    </r>
    <r>
      <rPr>
        <sz val="9"/>
        <rFont val="Calibri"/>
        <family val="2"/>
        <scheme val="minor"/>
      </rPr>
      <t>(ton/año)</t>
    </r>
  </si>
  <si>
    <r>
      <t>MP</t>
    </r>
    <r>
      <rPr>
        <vertAlign val="subscript"/>
        <sz val="9"/>
        <rFont val="Calibri"/>
        <family val="2"/>
        <scheme val="minor"/>
      </rPr>
      <t xml:space="preserve">10 Comb </t>
    </r>
    <r>
      <rPr>
        <sz val="9"/>
        <rFont val="Calibri"/>
        <family val="2"/>
        <scheme val="minor"/>
      </rPr>
      <t xml:space="preserve">(ton/año) </t>
    </r>
  </si>
  <si>
    <r>
      <t>MP</t>
    </r>
    <r>
      <rPr>
        <vertAlign val="subscript"/>
        <sz val="9"/>
        <rFont val="Calibri"/>
        <family val="2"/>
        <scheme val="minor"/>
      </rPr>
      <t xml:space="preserve">2,5 Resus </t>
    </r>
    <r>
      <rPr>
        <sz val="9"/>
        <rFont val="Calibri"/>
        <family val="2"/>
        <scheme val="minor"/>
      </rPr>
      <t xml:space="preserve">(ton/año) </t>
    </r>
  </si>
  <si>
    <r>
      <t>MP</t>
    </r>
    <r>
      <rPr>
        <vertAlign val="subscript"/>
        <sz val="9"/>
        <rFont val="Calibri"/>
        <family val="2"/>
        <scheme val="minor"/>
      </rPr>
      <t xml:space="preserve">10 Resus </t>
    </r>
    <r>
      <rPr>
        <sz val="9"/>
        <rFont val="Calibri"/>
        <family val="2"/>
        <scheme val="minor"/>
      </rPr>
      <t>(ton/año)</t>
    </r>
  </si>
  <si>
    <r>
      <t>MP</t>
    </r>
    <r>
      <rPr>
        <vertAlign val="subscript"/>
        <sz val="9"/>
        <rFont val="Calibri"/>
        <family val="2"/>
        <scheme val="minor"/>
      </rPr>
      <t xml:space="preserve">2,5 Total </t>
    </r>
    <r>
      <rPr>
        <sz val="9"/>
        <rFont val="Calibri"/>
        <family val="2"/>
        <scheme val="minor"/>
      </rPr>
      <t>(ton/año)</t>
    </r>
  </si>
  <si>
    <r>
      <t>MP</t>
    </r>
    <r>
      <rPr>
        <vertAlign val="subscript"/>
        <sz val="9"/>
        <rFont val="Calibri"/>
        <family val="2"/>
        <scheme val="minor"/>
      </rPr>
      <t xml:space="preserve">10 Total </t>
    </r>
    <r>
      <rPr>
        <sz val="9"/>
        <rFont val="Calibri"/>
        <family val="2"/>
        <scheme val="minor"/>
      </rPr>
      <t>(ton/año)</t>
    </r>
  </si>
  <si>
    <r>
      <t>Emisión total MP</t>
    </r>
    <r>
      <rPr>
        <b/>
        <vertAlign val="subscript"/>
        <sz val="9"/>
        <rFont val="Calibri"/>
        <family val="2"/>
        <scheme val="minor"/>
      </rPr>
      <t>2,5</t>
    </r>
    <r>
      <rPr>
        <b/>
        <sz val="9"/>
        <rFont val="Calibri"/>
        <family val="2"/>
        <scheme val="minor"/>
      </rPr>
      <t xml:space="preserve"> (ton/año)</t>
    </r>
  </si>
  <si>
    <r>
      <t>Emisión total MP</t>
    </r>
    <r>
      <rPr>
        <b/>
        <vertAlign val="subscript"/>
        <sz val="9"/>
        <rFont val="Calibri"/>
        <family val="2"/>
        <scheme val="minor"/>
      </rPr>
      <t>10</t>
    </r>
    <r>
      <rPr>
        <b/>
        <sz val="9"/>
        <rFont val="Calibri"/>
        <family val="2"/>
        <scheme val="minor"/>
      </rPr>
      <t xml:space="preserve"> (ton/año)</t>
    </r>
  </si>
  <si>
    <r>
      <t>Emisión MP</t>
    </r>
    <r>
      <rPr>
        <b/>
        <vertAlign val="subscript"/>
        <sz val="9"/>
        <rFont val="Calibri"/>
        <family val="2"/>
        <scheme val="minor"/>
      </rPr>
      <t>2,5</t>
    </r>
    <r>
      <rPr>
        <b/>
        <sz val="9"/>
        <rFont val="Calibri"/>
        <family val="2"/>
        <scheme val="minor"/>
      </rPr>
      <t xml:space="preserve"> (ton/año)</t>
    </r>
  </si>
  <si>
    <t>Otro Materiales (ton)</t>
  </si>
  <si>
    <t>Equipos: grupos electrógenos y condensadores</t>
  </si>
  <si>
    <t>Equipos: grupos electrógenos y condensadores (ton)</t>
  </si>
  <si>
    <t>rampla</t>
  </si>
  <si>
    <t>C. Rampla</t>
  </si>
  <si>
    <t>Trasnporte personal adm. (Vehículo particular)</t>
  </si>
  <si>
    <t>C. Rampla (insumos varios y fierro), "Diésel 16 - 32 [t]", HD Euro III-2000</t>
  </si>
  <si>
    <t>C. Rampla (equipos), "Diésel 16 - 32 [t]", HD Euro III-2000</t>
  </si>
  <si>
    <t>Camino exterior  hacia Lo Espejo</t>
  </si>
  <si>
    <t>Reciclaje Fierro</t>
  </si>
  <si>
    <t>Reciclaje fierro</t>
  </si>
  <si>
    <t>Camión Aljibe</t>
  </si>
  <si>
    <t xml:space="preserve">Camión Mixer </t>
  </si>
  <si>
    <t>Camión Tolva</t>
  </si>
  <si>
    <t>Camión Rampla</t>
  </si>
  <si>
    <t xml:space="preserve">Transporte combustible </t>
  </si>
  <si>
    <t>Transporte personal adm. (Vehículo particular)</t>
  </si>
  <si>
    <t>Transporte mantención</t>
  </si>
  <si>
    <t>Transporte residuos peligrosos</t>
  </si>
  <si>
    <t>Transporte personal admistrativo</t>
  </si>
  <si>
    <t>Transporte personal cliente</t>
  </si>
  <si>
    <t>Transporte contratista fijo</t>
  </si>
  <si>
    <t>Transporte de acercamiento</t>
  </si>
  <si>
    <t>Veh. Particular</t>
  </si>
  <si>
    <t>Veh. Comercial</t>
  </si>
  <si>
    <t>Grupo Electrógeno (fase 1), año 2</t>
  </si>
  <si>
    <t>Grupo Electrógeno (fase 2) año 2</t>
  </si>
  <si>
    <t>Grupo Electrógeno (fase 3), año 3</t>
  </si>
  <si>
    <t>Grupo Electrógeno (fase 4), año 3</t>
  </si>
  <si>
    <t>Emisión total (ton/año), año 4 en adelante</t>
  </si>
  <si>
    <t>Resumen de emisiones, año 3 al 25</t>
  </si>
  <si>
    <t>Equipos habilitados</t>
  </si>
  <si>
    <t>Retiro de Equipos</t>
  </si>
  <si>
    <t>Retiro de insumos varios</t>
  </si>
  <si>
    <t>Data Center (no residencial)</t>
  </si>
  <si>
    <t>Perímetro (m)</t>
  </si>
  <si>
    <t>NOx (ton/año)</t>
  </si>
  <si>
    <t>Emisiones de MP2,5 y MP10 equivalente, y Nox</t>
  </si>
  <si>
    <t>Camión tolva</t>
  </si>
  <si>
    <t>Camión mixer</t>
  </si>
  <si>
    <t>Camión rampla</t>
  </si>
  <si>
    <t>Vehículo particular</t>
  </si>
  <si>
    <t>Vehículo comercial</t>
  </si>
  <si>
    <t>Camión combustible</t>
  </si>
  <si>
    <t>40 pasajeros</t>
  </si>
  <si>
    <t>4 pasajeros</t>
  </si>
  <si>
    <t>10 pasajeros</t>
  </si>
  <si>
    <t>Tipo de transporte</t>
  </si>
  <si>
    <t>Tipo insumo/residuo</t>
  </si>
  <si>
    <t>Totales</t>
  </si>
  <si>
    <t>Meses de la actividad</t>
  </si>
  <si>
    <t>Mensual</t>
  </si>
  <si>
    <t>Semanal</t>
  </si>
  <si>
    <t>díario</t>
  </si>
  <si>
    <t>total</t>
  </si>
  <si>
    <t>flujo veh/día (ida y vuelta)</t>
  </si>
  <si>
    <t>flujo veh/año (ida y vuelta)</t>
  </si>
  <si>
    <t>mensul</t>
  </si>
  <si>
    <t>General San Martín</t>
  </si>
  <si>
    <t>Proveedores varios</t>
  </si>
  <si>
    <t>Ruta 68</t>
  </si>
  <si>
    <t>flujo menor a 500  veh/día (interior)</t>
  </si>
  <si>
    <t>Capacidad total de carga (ton)</t>
  </si>
  <si>
    <t>Fase de cierre</t>
  </si>
  <si>
    <t>Fase de operación</t>
  </si>
  <si>
    <t>Año 1</t>
  </si>
  <si>
    <t>Año 2</t>
  </si>
  <si>
    <t>Año 3</t>
  </si>
  <si>
    <t>Año 4</t>
  </si>
  <si>
    <t>Resumen de emisiones, año 2</t>
  </si>
  <si>
    <t>Resumen de emisiones, año 3</t>
  </si>
  <si>
    <t>Resumen de emisiones, año 4</t>
  </si>
  <si>
    <t>4+</t>
  </si>
  <si>
    <t>Grupo Electrógeno, año 3</t>
  </si>
  <si>
    <t>Grupo Electrógeno, año 4</t>
  </si>
  <si>
    <t>Cierre</t>
  </si>
  <si>
    <t>Construcción</t>
  </si>
  <si>
    <t>Material</t>
  </si>
  <si>
    <t>Camión grúa, "Diésel 16 - 32 [t]", HD Euro III</t>
  </si>
  <si>
    <t>Recinto portuario</t>
  </si>
  <si>
    <t>Sotomayor</t>
  </si>
  <si>
    <t>Errázuriz</t>
  </si>
  <si>
    <t>Brasil</t>
  </si>
  <si>
    <t>Argentina</t>
  </si>
  <si>
    <t>AV. Lomas de la Luz</t>
  </si>
  <si>
    <t>Curauma norte</t>
  </si>
  <si>
    <t>Tupungato</t>
  </si>
  <si>
    <t>Botadero</t>
  </si>
  <si>
    <t>Parque Peñuelas</t>
  </si>
  <si>
    <t>Cerro El Plomo</t>
  </si>
  <si>
    <t>Bernardo O'Higgins</t>
  </si>
  <si>
    <t>Primera del sur</t>
  </si>
  <si>
    <t>Décima</t>
  </si>
  <si>
    <t>Personal Cliente y Constratista fijo</t>
  </si>
  <si>
    <t>Cerro Piuquenes</t>
  </si>
  <si>
    <t>Ojos del salado</t>
  </si>
  <si>
    <t>Grupos Electrógenos Emergencia</t>
  </si>
  <si>
    <t>Emisión total (ton/año), año 2 en adelante</t>
  </si>
  <si>
    <t>Año 26</t>
  </si>
  <si>
    <r>
      <t xml:space="preserve">C. Tolva (Tierra a Botadero), "Diésel </t>
    </r>
    <r>
      <rPr>
        <sz val="9"/>
        <rFont val="Calibri"/>
        <family val="2"/>
      </rPr>
      <t>&gt;</t>
    </r>
    <r>
      <rPr>
        <sz val="9"/>
        <rFont val="Calibri"/>
        <family val="2"/>
        <scheme val="minor"/>
      </rPr>
      <t xml:space="preserve"> 32 [t]", HD Euro V-2008</t>
    </r>
  </si>
  <si>
    <r>
      <t xml:space="preserve">C. Tolva (residuos peligrosos), "Diésel </t>
    </r>
    <r>
      <rPr>
        <sz val="9"/>
        <rFont val="Calibri"/>
        <family val="2"/>
      </rPr>
      <t>&gt;</t>
    </r>
    <r>
      <rPr>
        <sz val="9"/>
        <rFont val="Calibri"/>
        <family val="2"/>
        <scheme val="minor"/>
      </rPr>
      <t xml:space="preserve"> 32 [t]", HD Euro V-2008</t>
    </r>
  </si>
  <si>
    <r>
      <t xml:space="preserve">C. Tolva (Escombros), "Diésel </t>
    </r>
    <r>
      <rPr>
        <sz val="9"/>
        <rFont val="Calibri"/>
        <family val="2"/>
      </rPr>
      <t>&gt;</t>
    </r>
    <r>
      <rPr>
        <sz val="9"/>
        <rFont val="Calibri"/>
        <family val="2"/>
        <scheme val="minor"/>
      </rPr>
      <t xml:space="preserve"> 32 [t]", HD Euro V-2008</t>
    </r>
  </si>
  <si>
    <t>Personal administrativo (fase operacion)</t>
  </si>
  <si>
    <t>Mantenciones y Personal administrativo</t>
  </si>
  <si>
    <t>C. Combustible, "Diésel 16 - 32 [t]", HD Euro V-2008</t>
  </si>
  <si>
    <t>Grupos Electrógenos Mantención</t>
  </si>
  <si>
    <t>Grupo Electrógeno Emergencia</t>
  </si>
  <si>
    <t>CO</t>
  </si>
  <si>
    <t>Sox</t>
  </si>
  <si>
    <t>Nox</t>
  </si>
  <si>
    <t>Concentración (g/sm2)</t>
  </si>
  <si>
    <t>Emisiones a modelar</t>
  </si>
  <si>
    <t>seg</t>
  </si>
  <si>
    <t>Superficie</t>
  </si>
  <si>
    <t>m2</t>
  </si>
  <si>
    <t>Ancho (m)</t>
  </si>
  <si>
    <t>RELACION (no &gt; 10)</t>
  </si>
  <si>
    <t>Fase operación</t>
  </si>
  <si>
    <t>Año 2 al 25</t>
  </si>
  <si>
    <t>Demolición - Fase cierre</t>
  </si>
  <si>
    <t>Cerro Blanco</t>
  </si>
  <si>
    <t>Ruta 5</t>
  </si>
  <si>
    <t>Av. Américo Vespucio</t>
  </si>
  <si>
    <t>Colo colo</t>
  </si>
  <si>
    <t>Mayor a 10.000 veh/día</t>
  </si>
  <si>
    <t>Camino Melipilla</t>
  </si>
  <si>
    <t>Lo Echevers</t>
  </si>
  <si>
    <t>Saladillo</t>
  </si>
  <si>
    <t>Colo Colo</t>
  </si>
  <si>
    <t>Gral. Velásquez</t>
  </si>
  <si>
    <t>Padre Hurtado</t>
  </si>
  <si>
    <t>Pedro Aguirre Cerda</t>
  </si>
  <si>
    <t>Antonio Escobar Williams</t>
  </si>
  <si>
    <t>Salvador Allende</t>
  </si>
  <si>
    <t>Aguas Claras</t>
  </si>
  <si>
    <t>Camino Noviciado</t>
  </si>
  <si>
    <t>Campo Alegre</t>
  </si>
  <si>
    <t>Cemento Melón</t>
  </si>
  <si>
    <t>Vizcaya</t>
  </si>
  <si>
    <t>Veh. Particulares</t>
  </si>
  <si>
    <t>Vespucio</t>
  </si>
  <si>
    <t>No pavimentado</t>
  </si>
  <si>
    <t>Placa compactadora, Tier 4/Stage V, modelo CAT</t>
  </si>
  <si>
    <t>Recepción de material</t>
  </si>
  <si>
    <t>Despacho de material</t>
  </si>
  <si>
    <t>Rechazo de material</t>
  </si>
  <si>
    <t>Mantenciones semanales</t>
  </si>
  <si>
    <t>Transporte trabajadores</t>
  </si>
  <si>
    <t>Recepción mat (m3)</t>
  </si>
  <si>
    <t>Recepción mat (ton)</t>
  </si>
  <si>
    <t>Despacho (m3)</t>
  </si>
  <si>
    <t>Despacho (ton)</t>
  </si>
  <si>
    <t>Despacho</t>
  </si>
  <si>
    <t>Rechazos (ton)</t>
  </si>
  <si>
    <t>Rechazos (m3)</t>
  </si>
  <si>
    <t>Rechazos</t>
  </si>
  <si>
    <t>Recepción</t>
  </si>
  <si>
    <t>Veh. Particulares/ Recepción y Despacho de materiales</t>
  </si>
  <si>
    <t>Alcalde Guzmán</t>
  </si>
  <si>
    <t>Manuel Rodríguez</t>
  </si>
  <si>
    <t>Veh. Comercial Diésel &gt; 3,5 [l] “Diésel”, PC Euro 6 2021+</t>
  </si>
  <si>
    <t xml:space="preserve">Combustión vehículos </t>
  </si>
  <si>
    <t>fe CO (kg/kg comb)</t>
  </si>
  <si>
    <t>fe COV (kg/kg comb)</t>
  </si>
  <si>
    <t>fe SOx (kg/kg comb)</t>
  </si>
  <si>
    <t>fe NOx (kg/kg comb)</t>
  </si>
  <si>
    <t>fe MP2,5 (kg/kg comb)</t>
  </si>
  <si>
    <t>fe MP10 (kg/kg comb)</t>
  </si>
  <si>
    <t>NA (kg comb/año)</t>
  </si>
  <si>
    <t>Consumo (kg/h)</t>
  </si>
  <si>
    <t>Rechazo de materiales/ Retiro insumos varios</t>
  </si>
  <si>
    <t xml:space="preserve">Mantenciones </t>
  </si>
  <si>
    <t>C. Tolva (recepción, despacho y rechazo materiales), "Diésel &gt; 32 [t]", HD Euro V-2008</t>
  </si>
  <si>
    <t>Fase construcción</t>
  </si>
  <si>
    <t xml:space="preserve"> viajes/año</t>
  </si>
  <si>
    <t>viajes/semana</t>
  </si>
  <si>
    <t>viajes/día</t>
  </si>
  <si>
    <t>sem</t>
  </si>
  <si>
    <t>OG</t>
  </si>
  <si>
    <t>T</t>
  </si>
  <si>
    <t>EX</t>
  </si>
  <si>
    <t>CONSTR</t>
  </si>
  <si>
    <t>Año 25</t>
  </si>
  <si>
    <t>viajes/año</t>
  </si>
  <si>
    <t>Fase cierre</t>
  </si>
  <si>
    <t>!"#$%&amp;/()=?¡</t>
  </si>
  <si>
    <t>°|1234567890''¿</t>
  </si>
  <si>
    <t>;:__</t>
  </si>
  <si>
    <t>,..-,.--</t>
  </si>
  <si>
    <t>˂</t>
  </si>
  <si>
    <t>Ruta 146</t>
  </si>
  <si>
    <t>Alonso de Ribera/José Miguel García/Ruta 154</t>
  </si>
  <si>
    <t>O'Higgins</t>
  </si>
  <si>
    <t>Las Golondrinas</t>
  </si>
  <si>
    <t>Gran Bretaña</t>
  </si>
  <si>
    <t>Acceso Juan Antonio Ríos</t>
  </si>
  <si>
    <t>La Marina</t>
  </si>
  <si>
    <t>Pedro Montt</t>
  </si>
  <si>
    <t>JCE</t>
  </si>
  <si>
    <t>Ruta Q-61</t>
  </si>
  <si>
    <t>Las Industrias/Ruta 177</t>
  </si>
  <si>
    <t>Ruta 5 Sur</t>
  </si>
  <si>
    <t>Foraction</t>
  </si>
  <si>
    <t>Camino Foraction</t>
  </si>
  <si>
    <t>Ruta 160</t>
  </si>
  <si>
    <t>Pdte. Jorge Alessandri Rodríguez</t>
  </si>
  <si>
    <t>Cardenal Raúl Silva Henríquez</t>
  </si>
  <si>
    <t>Despacho Puerto San Vicente</t>
  </si>
  <si>
    <t>Juan Macaya</t>
  </si>
  <si>
    <t>Almirante Latorre</t>
  </si>
  <si>
    <t>La Unión</t>
  </si>
  <si>
    <t>Valdivia</t>
  </si>
  <si>
    <t>Blanco Encalada</t>
  </si>
  <si>
    <t>Puerto de Talcahuano</t>
  </si>
  <si>
    <t>Arturo Prat</t>
  </si>
  <si>
    <t>Madera</t>
  </si>
  <si>
    <t>https://www.guiacamiones.com/noticia_29-ficha-tecnica-del-camion-ford-cargo-1517e.html</t>
  </si>
  <si>
    <t>https://www.ford.cl/content/dam/Ford/website-assets/latam/cl/nameplate/c1519/brochure/fcl-cargo-1519-ficha-tecnica-agosto-2019.pdf</t>
  </si>
  <si>
    <t>Recepción de Tableros de madera - Foraction</t>
  </si>
  <si>
    <t>Recepción de Molduras de madera - Foraction</t>
  </si>
  <si>
    <t>Recepción de Tableros de madera - JCE</t>
  </si>
  <si>
    <t>Recepción de Molduras de madera - JCE</t>
  </si>
  <si>
    <t>Recepción de Tableros de madera - Masisa</t>
  </si>
  <si>
    <t>Recepción de Molduras de madera - Masisa</t>
  </si>
  <si>
    <t>Camino interno Recinto (m)</t>
  </si>
  <si>
    <t>Despacho a Puerto</t>
  </si>
  <si>
    <t>C. Rampla, "Diésel 16 - 32 [t]", HD Euro III-2000</t>
  </si>
  <si>
    <t>Grúa horquilla 7 ton, Tier 3/Stage IIIA</t>
  </si>
  <si>
    <t>Apiladores de alcance 45 ton (reachstackers), Tier 4F/Stage IV</t>
  </si>
  <si>
    <t>Resumen de emisiones, fase de operación</t>
  </si>
  <si>
    <r>
      <t>MP</t>
    </r>
    <r>
      <rPr>
        <vertAlign val="subscript"/>
        <sz val="9"/>
        <rFont val="Calibri"/>
        <family val="2"/>
        <scheme val="minor"/>
      </rPr>
      <t xml:space="preserve">2,5 Total </t>
    </r>
    <r>
      <rPr>
        <sz val="9"/>
        <rFont val="Calibri"/>
        <family val="2"/>
        <scheme val="minor"/>
      </rPr>
      <t>(ton/día)</t>
    </r>
  </si>
  <si>
    <r>
      <t>MP</t>
    </r>
    <r>
      <rPr>
        <vertAlign val="subscript"/>
        <sz val="9"/>
        <rFont val="Calibri"/>
        <family val="2"/>
        <scheme val="minor"/>
      </rPr>
      <t xml:space="preserve">10 Total </t>
    </r>
    <r>
      <rPr>
        <sz val="9"/>
        <rFont val="Calibri"/>
        <family val="2"/>
        <scheme val="minor"/>
      </rPr>
      <t>(ton/día)</t>
    </r>
  </si>
  <si>
    <t>DS N°6/2018</t>
  </si>
  <si>
    <t>DS N°6/2018 (5%)</t>
  </si>
  <si>
    <r>
      <t>MP</t>
    </r>
    <r>
      <rPr>
        <b/>
        <vertAlign val="subscript"/>
        <sz val="9"/>
        <rFont val="Calibri"/>
        <family val="2"/>
        <scheme val="minor"/>
      </rPr>
      <t xml:space="preserve">2,5 Total </t>
    </r>
    <r>
      <rPr>
        <b/>
        <sz val="9"/>
        <rFont val="Calibri"/>
        <family val="2"/>
        <scheme val="minor"/>
      </rPr>
      <t>(ton/día)</t>
    </r>
  </si>
  <si>
    <r>
      <t>MP</t>
    </r>
    <r>
      <rPr>
        <b/>
        <vertAlign val="subscript"/>
        <sz val="9"/>
        <rFont val="Calibri"/>
        <family val="2"/>
        <scheme val="minor"/>
      </rPr>
      <t xml:space="preserve">10 Total </t>
    </r>
    <r>
      <rPr>
        <b/>
        <sz val="9"/>
        <rFont val="Calibri"/>
        <family val="2"/>
        <scheme val="minor"/>
      </rPr>
      <t>(ton/día)</t>
    </r>
  </si>
  <si>
    <t>% respecto del 5% DS N°6/2018</t>
  </si>
  <si>
    <t>Límite PPDA art. 53 PPDA</t>
  </si>
  <si>
    <t>Emisión total (ton/día)</t>
  </si>
  <si>
    <t>Año 5</t>
  </si>
  <si>
    <t>viajes</t>
  </si>
  <si>
    <t>viajesx2</t>
  </si>
  <si>
    <t>NA</t>
  </si>
  <si>
    <t>Aplicación del supresor</t>
  </si>
  <si>
    <t>Supervisión</t>
  </si>
  <si>
    <t>Reportes a la SMA</t>
  </si>
  <si>
    <t>Actividad</t>
  </si>
  <si>
    <t>Reubicación de escarpe</t>
  </si>
  <si>
    <t>Excavación Patio de decantación de borras</t>
  </si>
  <si>
    <t>Excavación Pozo de infiltración de aguas tratadas</t>
  </si>
  <si>
    <t>Transporte personal adm. (Vehículo comercial)</t>
  </si>
  <si>
    <t>Reubicación de escarpe (ton)</t>
  </si>
  <si>
    <t>Reubicación de escarpe (m3)</t>
  </si>
  <si>
    <t>Excavación Patio de decantación de borras (ton)</t>
  </si>
  <si>
    <t>Excavación Patio de decantación de borras (m3)</t>
  </si>
  <si>
    <t xml:space="preserve">Excavación Pozo de infiltración de aguas tratadas (ton) </t>
  </si>
  <si>
    <t>Excavación Pozo de infiltración de aguas tratadas (m3)</t>
  </si>
  <si>
    <t>Veh. Comercial Diésel menor 3,5 [l] “Diesel”, PC Euro 6 2021+</t>
  </si>
  <si>
    <t>Trabajadores Fase Const</t>
  </si>
  <si>
    <t>Manuel Montt</t>
  </si>
  <si>
    <t>Esmeralda</t>
  </si>
  <si>
    <t>Comercio</t>
  </si>
  <si>
    <t>Francisco Bilbao</t>
  </si>
  <si>
    <t>Ricardo Boettcher</t>
  </si>
  <si>
    <t>Ruta T-70</t>
  </si>
  <si>
    <t>Ruta T-74</t>
  </si>
  <si>
    <t>Ruta T-75</t>
  </si>
  <si>
    <t>Extracción de áridos</t>
  </si>
  <si>
    <t>Tiempo</t>
  </si>
  <si>
    <t>Unidad de Explotación Nivel 98 - 94</t>
  </si>
  <si>
    <t>Unidad de Explotación Nivel 94 - 90</t>
  </si>
  <si>
    <t>Unidad de Explotación Nivel 90 - 86</t>
  </si>
  <si>
    <t>Unidad de Explotación Nivel 86 - 82</t>
  </si>
  <si>
    <t>Construcción Instalación de Faenas</t>
  </si>
  <si>
    <t>Habilitación rampa y accesos</t>
  </si>
  <si>
    <t>Reubicación escarpe</t>
  </si>
  <si>
    <t>Tratamiento Borras</t>
  </si>
  <si>
    <t xml:space="preserve">El Proyecto contempla una vida útil de 9 años, considerando lo indicado en la siguiente tabla </t>
  </si>
  <si>
    <t>Tabla 3‑1: Cronograma del Proyecto</t>
  </si>
  <si>
    <t>Duración</t>
  </si>
  <si>
    <t xml:space="preserve">5 meses </t>
  </si>
  <si>
    <t>8 años</t>
  </si>
  <si>
    <t>7 meses</t>
  </si>
  <si>
    <t>Fase Construcción</t>
  </si>
  <si>
    <t>Fase Operación</t>
  </si>
  <si>
    <t>Fase Cierre</t>
  </si>
  <si>
    <t>Año 6</t>
  </si>
  <si>
    <t>Año 7</t>
  </si>
  <si>
    <t>Año 8</t>
  </si>
  <si>
    <t>Año 9</t>
  </si>
  <si>
    <t>Desmantelamiento de Instalación</t>
  </si>
  <si>
    <t xml:space="preserve">Retiro de equipos y maquinarias </t>
  </si>
  <si>
    <t>Estabilidad de la infraestructura utilizada</t>
  </si>
  <si>
    <t>Limpieza de terreno</t>
  </si>
  <si>
    <t xml:space="preserve">Año 1 </t>
  </si>
  <si>
    <t>c+op</t>
  </si>
  <si>
    <t>año 2 - año 8</t>
  </si>
  <si>
    <t>op</t>
  </si>
  <si>
    <t xml:space="preserve">año 9 </t>
  </si>
  <si>
    <t>op+ci</t>
  </si>
  <si>
    <t>5+7</t>
  </si>
  <si>
    <t>meses</t>
  </si>
  <si>
    <t>2-8</t>
  </si>
  <si>
    <t>9</t>
  </si>
  <si>
    <t>Superficie (ha)</t>
  </si>
  <si>
    <t>Reubicación de escarpe nueva zona</t>
  </si>
  <si>
    <t>Excavadora 1,75 m3, Tier 4/Stage V, modelo CAT</t>
  </si>
  <si>
    <t>Excavadora 0,9 m3, Tier 4/Stage V, modelo CAT</t>
  </si>
  <si>
    <t>Consumo (Kg/h)</t>
  </si>
  <si>
    <t>NA(kg comb/año)</t>
  </si>
  <si>
    <t>Escarpe (ton)</t>
  </si>
  <si>
    <t>Escarpe (m3)</t>
  </si>
  <si>
    <t>Extracción de áridos (m3)</t>
  </si>
  <si>
    <t xml:space="preserve">Extracción de áridos (ton) </t>
  </si>
  <si>
    <t>Vertedero Morrompulli</t>
  </si>
  <si>
    <t>Ruta T-685</t>
  </si>
  <si>
    <t>Ruta T-65</t>
  </si>
  <si>
    <t>Ruta T-613</t>
  </si>
  <si>
    <t>Pérez Rosales</t>
  </si>
  <si>
    <t>Barros Arana</t>
  </si>
  <si>
    <t>Lord Cochrane</t>
  </si>
  <si>
    <t>Paillaco</t>
  </si>
  <si>
    <t>Ruta 206</t>
  </si>
  <si>
    <t>Ruta T-60</t>
  </si>
  <si>
    <t>Respel</t>
  </si>
  <si>
    <t>Pilauco</t>
  </si>
  <si>
    <t>Manuel Bulnes</t>
  </si>
  <si>
    <t>Manuel Baquedano</t>
  </si>
  <si>
    <t>Portales</t>
  </si>
  <si>
    <t>República</t>
  </si>
  <si>
    <t>Por la razon o la fuerza</t>
  </si>
  <si>
    <r>
      <t xml:space="preserve">C. Tolva, "Diésel </t>
    </r>
    <r>
      <rPr>
        <sz val="9"/>
        <rFont val="Calibri"/>
        <family val="2"/>
      </rPr>
      <t>&gt;</t>
    </r>
    <r>
      <rPr>
        <sz val="9"/>
        <rFont val="Calibri"/>
        <family val="2"/>
        <scheme val="minor"/>
      </rPr>
      <t xml:space="preserve"> 32 [t]", HD Euro V-2008</t>
    </r>
  </si>
  <si>
    <t>Desmantelamiento Instalación de faena</t>
  </si>
  <si>
    <t>Retiro de equipos y Maquinaria</t>
  </si>
  <si>
    <t>C. Pluma</t>
  </si>
  <si>
    <t>Transporte personal</t>
  </si>
  <si>
    <t>volumen (m3) sin  esponjamiento</t>
  </si>
  <si>
    <t xml:space="preserve">Escarpe </t>
  </si>
  <si>
    <t>4 unidades de extraccion</t>
  </si>
  <si>
    <t>OK</t>
  </si>
  <si>
    <t>Transferencia de material - Planta</t>
  </si>
  <si>
    <t>Chancado</t>
  </si>
  <si>
    <t>Tamizado grueso</t>
  </si>
  <si>
    <t>Tamizado fino</t>
  </si>
  <si>
    <t>Punto de transferencia entre correas</t>
  </si>
  <si>
    <t>2 al 8</t>
  </si>
  <si>
    <t>fe MPS (kg/h)</t>
  </si>
  <si>
    <t>Emisión total MPS (ton/año)</t>
  </si>
  <si>
    <t>fe MPS (kg/ton)</t>
  </si>
  <si>
    <t>fe MPS (kg/ha-día)</t>
  </si>
  <si>
    <t>fe MPS (g/km)</t>
  </si>
  <si>
    <t>E MPS (ton/año)</t>
  </si>
  <si>
    <r>
      <t>MPS</t>
    </r>
    <r>
      <rPr>
        <vertAlign val="subscript"/>
        <sz val="9"/>
        <rFont val="Calibri"/>
        <family val="2"/>
        <scheme val="minor"/>
      </rPr>
      <t xml:space="preserve">  </t>
    </r>
    <r>
      <rPr>
        <sz val="9"/>
        <rFont val="Calibri"/>
        <family val="2"/>
        <scheme val="minor"/>
      </rPr>
      <t>(ton/año)</t>
    </r>
  </si>
  <si>
    <t>fe MPS (kg/km)</t>
  </si>
  <si>
    <r>
      <t>MPS</t>
    </r>
    <r>
      <rPr>
        <vertAlign val="subscript"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(ton/año)</t>
    </r>
  </si>
  <si>
    <t>Excavadora 1 m3, Tier 4/Stage V, modelo CAT</t>
  </si>
  <si>
    <t>Cargador frontal 2,5 m3, Tier 4/Stage V, modelo CAT</t>
  </si>
  <si>
    <t>Erosión de material en pila, acopios</t>
  </si>
  <si>
    <r>
      <t>MPS</t>
    </r>
    <r>
      <rPr>
        <vertAlign val="subscript"/>
        <sz val="9"/>
        <color theme="0"/>
        <rFont val="Calibri"/>
        <family val="2"/>
        <scheme val="minor"/>
      </rPr>
      <t xml:space="preserve"> </t>
    </r>
    <r>
      <rPr>
        <sz val="9"/>
        <color theme="0"/>
        <rFont val="Calibri"/>
        <family val="2"/>
        <scheme val="minor"/>
      </rPr>
      <t>(ton/año)</t>
    </r>
  </si>
  <si>
    <t>Trabajadores Fase Op</t>
  </si>
  <si>
    <t>Merced</t>
  </si>
  <si>
    <t>Yungay</t>
  </si>
  <si>
    <t>Merino Jarpa</t>
  </si>
  <si>
    <t>Manso Velasco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</si>
</sst>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 * #,##0.00_ ;_ * \-#,##0.00_ ;_ * &quot;-&quot;??_ ;_ @_ "/>
    <numFmt numFmtId="164" formatCode="0.000000"/>
    <numFmt numFmtId="165" formatCode="0.000"/>
    <numFmt numFmtId="166" formatCode="#,##0.000"/>
    <numFmt numFmtId="167" formatCode="0.00000"/>
    <numFmt numFmtId="168" formatCode="0.0"/>
    <numFmt numFmtId="169" formatCode="0.0000"/>
    <numFmt numFmtId="170" formatCode="_-* #,##0.00_-;\-* #,##0.00_-;_-* &quot;-&quot;??_-;_-@_-"/>
    <numFmt numFmtId="171" formatCode="#,##0.0"/>
    <numFmt numFmtId="172" formatCode="#,##0.0000"/>
    <numFmt numFmtId="173" formatCode="_-* #,##0.00_-;\-* #,##0.00_-;_-* &quot;-&quot;????_-;_-@_-"/>
    <numFmt numFmtId="174" formatCode="_-* #,##0.0_-;\-* #,##0.0_-;_-* &quot;-&quot;_-;_-@_-"/>
    <numFmt numFmtId="175" formatCode="_-* #,##0_-;\-* #,##0_-;_-* &quot;-&quot;_-;_-@_-"/>
    <numFmt numFmtId="176" formatCode="_-* #,##0.00_-;\-* #,##0.00_-;_-* &quot;-&quot;_-;_-@_-"/>
    <numFmt numFmtId="177" formatCode="_-* #,##0.00000_-;\-* #,##0.00000_-;_-* &quot;-&quot;_-;_-@_-"/>
    <numFmt numFmtId="178" formatCode="_-* #,##0.0000_-;\-* #,##0.0000_-;_-* &quot;-&quot;_-;_-@_-"/>
    <numFmt numFmtId="179" formatCode="_-* #,##0.0000\ _€_-;\-* #,##0.0000\ _€_-;_-* &quot;-&quot;????\ _€_-;_-@_-"/>
    <numFmt numFmtId="180" formatCode="_-* #,##0.0000_-;\-* #,##0.0000_-;_-* &quot;-&quot;????_-;_-@_-"/>
    <numFmt numFmtId="181" formatCode="_-* #,##0.000_-;\-* #,##0.000_-;_-* &quot;-&quot;_-;_-@_-"/>
    <numFmt numFmtId="182" formatCode="_-* #,##0.0_-;\-* #,##0.0_-;_-* &quot;-&quot;????_-;_-@_-"/>
    <numFmt numFmtId="183" formatCode="_-* #,##0_-;\-* #,##0_-;_-* &quot;-&quot;????_-;_-@_-"/>
    <numFmt numFmtId="184" formatCode="_-* #,##0.0_-;\-* #,##0.0_-;_-* &quot;-&quot;??_-;_-@_-"/>
    <numFmt numFmtId="185" formatCode="_-* #,##0.000_-;\-* #,##0.000_-;_-* &quot;-&quot;????_-;_-@_-"/>
    <numFmt numFmtId="186" formatCode="_-* #,##0_-;\-* #,##0_-;_-* &quot;-&quot;?_-;_-@_-"/>
    <numFmt numFmtId="187" formatCode="0.0%"/>
    <numFmt numFmtId="188" formatCode="0.0000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vertAlign val="subscript"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b/>
      <vertAlign val="subscript"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vertAlign val="subscript"/>
      <sz val="9"/>
      <color theme="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8EAADB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4B08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739">
    <xf numFmtId="0" fontId="0" fillId="0" borderId="0" xfId="0"/>
    <xf numFmtId="0" fontId="3" fillId="0" borderId="4" xfId="0" applyFont="1" applyBorder="1"/>
    <xf numFmtId="4" fontId="3" fillId="0" borderId="4" xfId="0" applyNumberFormat="1" applyFont="1" applyBorder="1" applyAlignment="1">
      <alignment horizontal="center"/>
    </xf>
    <xf numFmtId="0" fontId="3" fillId="0" borderId="0" xfId="0" applyFont="1"/>
    <xf numFmtId="4" fontId="4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4" fontId="3" fillId="0" borderId="0" xfId="0" applyNumberFormat="1" applyFont="1"/>
    <xf numFmtId="0" fontId="4" fillId="0" borderId="0" xfId="0" applyFont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0" xfId="0" applyFont="1" applyFill="1"/>
    <xf numFmtId="49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4" fillId="0" borderId="0" xfId="0" applyFont="1"/>
    <xf numFmtId="3" fontId="4" fillId="0" borderId="0" xfId="0" applyNumberFormat="1" applyFont="1" applyAlignment="1">
      <alignment horizontal="center"/>
    </xf>
    <xf numFmtId="4" fontId="3" fillId="3" borderId="0" xfId="0" applyNumberFormat="1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2" fontId="3" fillId="0" borderId="0" xfId="0" applyNumberFormat="1" applyFont="1"/>
    <xf numFmtId="16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0" xfId="0" applyFont="1"/>
    <xf numFmtId="165" fontId="5" fillId="0" borderId="0" xfId="0" applyNumberFormat="1" applyFont="1"/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9" fontId="5" fillId="0" borderId="4" xfId="0" applyNumberFormat="1" applyFont="1" applyBorder="1" applyAlignment="1">
      <alignment horizontal="center" vertical="center" wrapText="1"/>
    </xf>
    <xf numFmtId="169" fontId="5" fillId="0" borderId="0" xfId="0" applyNumberFormat="1" applyFont="1"/>
    <xf numFmtId="169" fontId="6" fillId="0" borderId="4" xfId="0" applyNumberFormat="1" applyFont="1" applyBorder="1" applyAlignment="1">
      <alignment horizontal="center" vertical="center" wrapText="1"/>
    </xf>
    <xf numFmtId="169" fontId="5" fillId="0" borderId="4" xfId="0" applyNumberFormat="1" applyFont="1" applyBorder="1" applyAlignment="1">
      <alignment horizontal="center" vertical="center"/>
    </xf>
    <xf numFmtId="187" fontId="5" fillId="0" borderId="0" xfId="2" applyNumberFormat="1" applyFont="1" applyFill="1" applyBorder="1"/>
    <xf numFmtId="169" fontId="5" fillId="0" borderId="4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6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/>
    </xf>
    <xf numFmtId="0" fontId="6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174" fontId="5" fillId="0" borderId="3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179" fontId="5" fillId="0" borderId="0" xfId="0" applyNumberFormat="1" applyFont="1"/>
    <xf numFmtId="0" fontId="5" fillId="0" borderId="0" xfId="0" applyFont="1" applyAlignment="1">
      <alignment horizontal="left" vertical="center" wrapText="1"/>
    </xf>
    <xf numFmtId="173" fontId="5" fillId="0" borderId="0" xfId="0" applyNumberFormat="1" applyFont="1" applyAlignment="1">
      <alignment horizontal="center" vertical="center" wrapText="1"/>
    </xf>
    <xf numFmtId="180" fontId="5" fillId="0" borderId="0" xfId="0" applyNumberFormat="1" applyFont="1" applyAlignment="1">
      <alignment horizontal="center" vertical="center" wrapText="1"/>
    </xf>
    <xf numFmtId="181" fontId="5" fillId="0" borderId="0" xfId="0" applyNumberFormat="1" applyFont="1" applyAlignment="1">
      <alignment horizontal="center" vertical="center" wrapText="1"/>
    </xf>
    <xf numFmtId="182" fontId="5" fillId="0" borderId="0" xfId="0" applyNumberFormat="1" applyFont="1" applyAlignment="1">
      <alignment horizontal="center" vertical="center" wrapText="1"/>
    </xf>
    <xf numFmtId="174" fontId="5" fillId="0" borderId="0" xfId="0" applyNumberFormat="1" applyFont="1" applyAlignment="1">
      <alignment horizontal="center" vertical="center" wrapText="1"/>
    </xf>
    <xf numFmtId="175" fontId="5" fillId="0" borderId="0" xfId="0" applyNumberFormat="1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83" fontId="6" fillId="0" borderId="4" xfId="0" applyNumberFormat="1" applyFont="1" applyBorder="1" applyAlignment="1">
      <alignment horizontal="center" vertical="center" wrapText="1"/>
    </xf>
    <xf numFmtId="183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178" fontId="6" fillId="0" borderId="0" xfId="0" applyNumberFormat="1" applyFont="1" applyAlignment="1">
      <alignment horizontal="center" vertical="center" wrapText="1"/>
    </xf>
    <xf numFmtId="179" fontId="6" fillId="0" borderId="0" xfId="0" applyNumberFormat="1" applyFont="1"/>
    <xf numFmtId="0" fontId="6" fillId="0" borderId="0" xfId="0" applyFont="1" applyAlignment="1">
      <alignment horizontal="left" vertical="center" wrapText="1"/>
    </xf>
    <xf numFmtId="183" fontId="6" fillId="0" borderId="0" xfId="0" applyNumberFormat="1" applyFont="1" applyAlignment="1">
      <alignment horizontal="right" vertical="center" wrapText="1"/>
    </xf>
    <xf numFmtId="182" fontId="6" fillId="0" borderId="0" xfId="0" applyNumberFormat="1" applyFont="1" applyAlignment="1">
      <alignment horizontal="right" vertical="center" wrapText="1"/>
    </xf>
    <xf numFmtId="176" fontId="6" fillId="0" borderId="0" xfId="0" applyNumberFormat="1" applyFont="1" applyAlignment="1">
      <alignment horizontal="right" vertical="center" wrapText="1"/>
    </xf>
    <xf numFmtId="175" fontId="5" fillId="0" borderId="3" xfId="0" applyNumberFormat="1" applyFont="1" applyBorder="1" applyAlignment="1">
      <alignment horizontal="center" vertical="center" wrapText="1"/>
    </xf>
    <xf numFmtId="183" fontId="6" fillId="0" borderId="4" xfId="0" applyNumberFormat="1" applyFont="1" applyBorder="1" applyAlignment="1">
      <alignment horizontal="right" vertical="center" wrapText="1"/>
    </xf>
    <xf numFmtId="175" fontId="6" fillId="0" borderId="3" xfId="0" applyNumberFormat="1" applyFont="1" applyBorder="1" applyAlignment="1">
      <alignment horizontal="center" vertical="center" wrapText="1"/>
    </xf>
    <xf numFmtId="175" fontId="6" fillId="0" borderId="4" xfId="0" applyNumberFormat="1" applyFont="1" applyBorder="1" applyAlignment="1">
      <alignment horizontal="center" vertical="center" wrapText="1"/>
    </xf>
    <xf numFmtId="175" fontId="6" fillId="0" borderId="0" xfId="0" applyNumberFormat="1" applyFont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vertical="center" wrapText="1"/>
    </xf>
    <xf numFmtId="174" fontId="6" fillId="0" borderId="4" xfId="0" applyNumberFormat="1" applyFont="1" applyBorder="1" applyAlignment="1">
      <alignment horizontal="center" vertical="center" wrapText="1"/>
    </xf>
    <xf numFmtId="183" fontId="6" fillId="0" borderId="0" xfId="0" applyNumberFormat="1" applyFont="1" applyAlignment="1">
      <alignment horizontal="center" vertical="center" wrapText="1"/>
    </xf>
    <xf numFmtId="174" fontId="6" fillId="0" borderId="0" xfId="0" applyNumberFormat="1" applyFont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 wrapText="1"/>
    </xf>
    <xf numFmtId="185" fontId="6" fillId="0" borderId="4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 wrapText="1"/>
    </xf>
    <xf numFmtId="185" fontId="5" fillId="0" borderId="0" xfId="0" applyNumberFormat="1" applyFont="1"/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186" fontId="5" fillId="0" borderId="0" xfId="0" applyNumberFormat="1" applyFont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 wrapText="1"/>
    </xf>
    <xf numFmtId="2" fontId="6" fillId="0" borderId="4" xfId="0" applyNumberFormat="1" applyFont="1" applyBorder="1" applyAlignment="1">
      <alignment horizontal="right" vertical="center" wrapText="1"/>
    </xf>
    <xf numFmtId="167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/>
    <xf numFmtId="185" fontId="6" fillId="0" borderId="0" xfId="0" applyNumberFormat="1" applyFont="1" applyAlignment="1">
      <alignment horizontal="right" vertical="center" wrapText="1"/>
    </xf>
    <xf numFmtId="180" fontId="6" fillId="0" borderId="0" xfId="0" applyNumberFormat="1" applyFont="1" applyAlignment="1">
      <alignment horizontal="center" vertical="center" wrapText="1"/>
    </xf>
    <xf numFmtId="1" fontId="5" fillId="0" borderId="0" xfId="0" applyNumberFormat="1" applyFont="1"/>
    <xf numFmtId="164" fontId="5" fillId="0" borderId="0" xfId="0" applyNumberFormat="1" applyFont="1"/>
    <xf numFmtId="0" fontId="6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3" borderId="6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173" fontId="5" fillId="0" borderId="0" xfId="0" applyNumberFormat="1" applyFont="1" applyAlignment="1">
      <alignment horizontal="center" vertical="center"/>
    </xf>
    <xf numFmtId="180" fontId="5" fillId="0" borderId="0" xfId="0" applyNumberFormat="1" applyFont="1"/>
    <xf numFmtId="0" fontId="5" fillId="0" borderId="0" xfId="0" applyFont="1" applyAlignment="1">
      <alignment horizontal="left" vertical="center"/>
    </xf>
    <xf numFmtId="180" fontId="5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73" fontId="5" fillId="0" borderId="0" xfId="0" applyNumberFormat="1" applyFont="1"/>
    <xf numFmtId="170" fontId="5" fillId="0" borderId="0" xfId="0" applyNumberFormat="1" applyFont="1"/>
    <xf numFmtId="170" fontId="5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 vertical="center"/>
    </xf>
    <xf numFmtId="2" fontId="6" fillId="7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3" borderId="4" xfId="0" applyFont="1" applyFill="1" applyBorder="1" applyAlignment="1">
      <alignment horizontal="left" vertical="top" wrapText="1"/>
    </xf>
    <xf numFmtId="165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166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2" fontId="5" fillId="3" borderId="4" xfId="0" applyNumberFormat="1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165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3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2" fontId="5" fillId="0" borderId="0" xfId="0" applyNumberFormat="1" applyFont="1" applyAlignment="1">
      <alignment horizontal="center" vertical="center" wrapText="1"/>
    </xf>
    <xf numFmtId="168" fontId="5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2" fontId="5" fillId="0" borderId="0" xfId="0" applyNumberFormat="1" applyFont="1"/>
    <xf numFmtId="168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wrapText="1"/>
    </xf>
    <xf numFmtId="0" fontId="5" fillId="3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justify" vertical="top" wrapText="1"/>
    </xf>
    <xf numFmtId="16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justify" vertical="top" wrapText="1"/>
    </xf>
    <xf numFmtId="0" fontId="5" fillId="0" borderId="5" xfId="0" applyFont="1" applyBorder="1" applyAlignment="1">
      <alignment horizontal="left" wrapText="1"/>
    </xf>
    <xf numFmtId="165" fontId="5" fillId="0" borderId="5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 wrapText="1"/>
    </xf>
    <xf numFmtId="43" fontId="5" fillId="0" borderId="0" xfId="1" applyFont="1" applyFill="1" applyBorder="1" applyAlignment="1">
      <alignment vertical="top" wrapText="1"/>
    </xf>
    <xf numFmtId="164" fontId="5" fillId="0" borderId="0" xfId="0" applyNumberFormat="1" applyFont="1" applyAlignment="1">
      <alignment horizontal="center" vertical="center" wrapText="1"/>
    </xf>
    <xf numFmtId="43" fontId="5" fillId="0" borderId="0" xfId="1" applyFont="1" applyFill="1" applyBorder="1" applyAlignment="1">
      <alignment horizontal="justify" vertical="top" wrapText="1"/>
    </xf>
    <xf numFmtId="0" fontId="5" fillId="3" borderId="4" xfId="0" applyFont="1" applyFill="1" applyBorder="1" applyAlignment="1">
      <alignment horizontal="left"/>
    </xf>
    <xf numFmtId="1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vertical="center" wrapText="1"/>
    </xf>
    <xf numFmtId="3" fontId="5" fillId="0" borderId="0" xfId="0" applyNumberFormat="1" applyFont="1" applyAlignment="1">
      <alignment vertical="center" wrapText="1"/>
    </xf>
    <xf numFmtId="171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vertical="top" wrapText="1"/>
    </xf>
    <xf numFmtId="164" fontId="6" fillId="0" borderId="0" xfId="0" applyNumberFormat="1" applyFont="1" applyAlignment="1">
      <alignment horizontal="center" vertical="center" wrapText="1"/>
    </xf>
    <xf numFmtId="43" fontId="6" fillId="0" borderId="0" xfId="1" applyFont="1" applyFill="1" applyBorder="1" applyAlignment="1">
      <alignment horizontal="justify" vertical="top" wrapText="1"/>
    </xf>
    <xf numFmtId="165" fontId="5" fillId="0" borderId="0" xfId="0" applyNumberFormat="1" applyFont="1" applyAlignment="1">
      <alignment horizontal="center" wrapText="1"/>
    </xf>
    <xf numFmtId="172" fontId="6" fillId="0" borderId="0" xfId="0" applyNumberFormat="1" applyFont="1" applyAlignment="1">
      <alignment horizontal="center" vertical="center" wrapText="1"/>
    </xf>
    <xf numFmtId="184" fontId="5" fillId="0" borderId="0" xfId="0" applyNumberFormat="1" applyFont="1" applyAlignment="1">
      <alignment vertical="center" wrapText="1"/>
    </xf>
    <xf numFmtId="174" fontId="5" fillId="0" borderId="4" xfId="0" applyNumberFormat="1" applyFont="1" applyBorder="1" applyAlignment="1">
      <alignment vertical="center" wrapText="1"/>
    </xf>
    <xf numFmtId="180" fontId="6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/>
    <xf numFmtId="0" fontId="5" fillId="3" borderId="4" xfId="0" applyFont="1" applyFill="1" applyBorder="1" applyAlignment="1">
      <alignment horizontal="center"/>
    </xf>
    <xf numFmtId="4" fontId="3" fillId="3" borderId="0" xfId="0" applyNumberFormat="1" applyFont="1" applyFill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174" fontId="5" fillId="4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left" vertical="top" wrapText="1"/>
    </xf>
    <xf numFmtId="4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/>
    </xf>
    <xf numFmtId="174" fontId="5" fillId="3" borderId="4" xfId="0" applyNumberFormat="1" applyFont="1" applyFill="1" applyBorder="1" applyAlignment="1">
      <alignment horizontal="center" vertical="center"/>
    </xf>
    <xf numFmtId="167" fontId="6" fillId="4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/>
    <xf numFmtId="2" fontId="5" fillId="4" borderId="4" xfId="0" applyNumberFormat="1" applyFont="1" applyFill="1" applyBorder="1" applyAlignment="1">
      <alignment horizontal="center" vertical="center" wrapText="1"/>
    </xf>
    <xf numFmtId="0" fontId="3" fillId="8" borderId="0" xfId="0" applyFont="1" applyFill="1"/>
    <xf numFmtId="0" fontId="11" fillId="0" borderId="0" xfId="0" applyFont="1"/>
    <xf numFmtId="0" fontId="0" fillId="0" borderId="4" xfId="0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1" fontId="3" fillId="0" borderId="4" xfId="0" applyNumberFormat="1" applyFont="1" applyBorder="1"/>
    <xf numFmtId="1" fontId="4" fillId="0" borderId="4" xfId="0" applyNumberFormat="1" applyFont="1" applyBorder="1" applyAlignment="1">
      <alignment horizontal="center"/>
    </xf>
    <xf numFmtId="2" fontId="5" fillId="7" borderId="4" xfId="0" applyNumberFormat="1" applyFont="1" applyFill="1" applyBorder="1" applyAlignment="1">
      <alignment horizontal="center" vertical="center" wrapText="1"/>
    </xf>
    <xf numFmtId="167" fontId="5" fillId="7" borderId="4" xfId="0" applyNumberFormat="1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left" vertical="center" wrapText="1"/>
    </xf>
    <xf numFmtId="2" fontId="5" fillId="9" borderId="4" xfId="0" applyNumberFormat="1" applyFont="1" applyFill="1" applyBorder="1" applyAlignment="1">
      <alignment horizontal="center" vertical="center" wrapText="1"/>
    </xf>
    <xf numFmtId="167" fontId="5" fillId="9" borderId="4" xfId="0" applyNumberFormat="1" applyFont="1" applyFill="1" applyBorder="1" applyAlignment="1">
      <alignment horizontal="center" vertical="center" wrapText="1"/>
    </xf>
    <xf numFmtId="174" fontId="5" fillId="9" borderId="3" xfId="0" applyNumberFormat="1" applyFont="1" applyFill="1" applyBorder="1" applyAlignment="1">
      <alignment horizontal="center" vertical="center" wrapText="1"/>
    </xf>
    <xf numFmtId="1" fontId="5" fillId="9" borderId="4" xfId="0" applyNumberFormat="1" applyFont="1" applyFill="1" applyBorder="1" applyAlignment="1">
      <alignment horizontal="center" vertical="center" wrapText="1"/>
    </xf>
    <xf numFmtId="0" fontId="5" fillId="9" borderId="0" xfId="0" applyFont="1" applyFill="1"/>
    <xf numFmtId="176" fontId="5" fillId="9" borderId="0" xfId="0" applyNumberFormat="1" applyFont="1" applyFill="1" applyAlignment="1">
      <alignment horizontal="center" vertical="center" wrapText="1"/>
    </xf>
    <xf numFmtId="175" fontId="5" fillId="9" borderId="0" xfId="0" applyNumberFormat="1" applyFont="1" applyFill="1" applyAlignment="1">
      <alignment horizontal="center" vertical="center" wrapText="1"/>
    </xf>
    <xf numFmtId="184" fontId="5" fillId="9" borderId="0" xfId="0" applyNumberFormat="1" applyFont="1" applyFill="1" applyAlignment="1">
      <alignment vertical="center" wrapText="1"/>
    </xf>
    <xf numFmtId="174" fontId="5" fillId="9" borderId="0" xfId="0" applyNumberFormat="1" applyFont="1" applyFill="1" applyAlignment="1">
      <alignment horizontal="center" vertical="center" wrapText="1"/>
    </xf>
    <xf numFmtId="181" fontId="5" fillId="9" borderId="0" xfId="0" applyNumberFormat="1" applyFont="1" applyFill="1" applyAlignment="1">
      <alignment horizontal="center" vertical="center" wrapText="1"/>
    </xf>
    <xf numFmtId="178" fontId="5" fillId="9" borderId="0" xfId="0" applyNumberFormat="1" applyFont="1" applyFill="1" applyAlignment="1">
      <alignment horizontal="center" vertical="center" wrapText="1"/>
    </xf>
    <xf numFmtId="176" fontId="5" fillId="9" borderId="0" xfId="0" applyNumberFormat="1" applyFont="1" applyFill="1" applyAlignment="1">
      <alignment vertical="center" wrapText="1"/>
    </xf>
    <xf numFmtId="0" fontId="5" fillId="9" borderId="4" xfId="0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2" fontId="3" fillId="10" borderId="0" xfId="0" applyNumberFormat="1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4" borderId="0" xfId="0" applyFont="1" applyFill="1" applyAlignment="1">
      <alignment vertical="center"/>
    </xf>
    <xf numFmtId="2" fontId="3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/>
    </xf>
    <xf numFmtId="0" fontId="3" fillId="10" borderId="13" xfId="0" applyFont="1" applyFill="1" applyBorder="1"/>
    <xf numFmtId="2" fontId="3" fillId="10" borderId="13" xfId="0" applyNumberFormat="1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/>
    </xf>
    <xf numFmtId="0" fontId="3" fillId="10" borderId="14" xfId="0" applyFont="1" applyFill="1" applyBorder="1" applyAlignment="1">
      <alignment horizontal="center"/>
    </xf>
    <xf numFmtId="0" fontId="3" fillId="10" borderId="0" xfId="0" applyFont="1" applyFill="1" applyAlignment="1">
      <alignment vertical="center"/>
    </xf>
    <xf numFmtId="2" fontId="3" fillId="10" borderId="0" xfId="0" applyNumberFormat="1" applyFont="1" applyFill="1" applyAlignment="1">
      <alignment horizontal="center" vertical="center"/>
    </xf>
    <xf numFmtId="0" fontId="3" fillId="10" borderId="15" xfId="0" applyFont="1" applyFill="1" applyBorder="1" applyAlignment="1">
      <alignment horizontal="center"/>
    </xf>
    <xf numFmtId="0" fontId="3" fillId="10" borderId="17" xfId="0" applyFont="1" applyFill="1" applyBorder="1" applyAlignment="1">
      <alignment vertical="center"/>
    </xf>
    <xf numFmtId="2" fontId="3" fillId="10" borderId="17" xfId="0" applyNumberFormat="1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/>
    </xf>
    <xf numFmtId="2" fontId="3" fillId="10" borderId="13" xfId="0" applyNumberFormat="1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 vertical="center"/>
    </xf>
    <xf numFmtId="0" fontId="3" fillId="10" borderId="0" xfId="0" applyFont="1" applyFill="1"/>
    <xf numFmtId="0" fontId="3" fillId="10" borderId="0" xfId="0" applyFont="1" applyFill="1" applyAlignment="1">
      <alignment horizontal="center" vertical="center"/>
    </xf>
    <xf numFmtId="0" fontId="3" fillId="10" borderId="17" xfId="0" applyFont="1" applyFill="1" applyBorder="1"/>
    <xf numFmtId="2" fontId="3" fillId="10" borderId="17" xfId="0" applyNumberFormat="1" applyFont="1" applyFill="1" applyBorder="1" applyAlignment="1">
      <alignment horizontal="center"/>
    </xf>
    <xf numFmtId="0" fontId="3" fillId="10" borderId="17" xfId="0" applyFont="1" applyFill="1" applyBorder="1" applyAlignment="1">
      <alignment horizontal="center" vertical="center"/>
    </xf>
    <xf numFmtId="0" fontId="3" fillId="10" borderId="0" xfId="0" applyFont="1" applyFill="1" applyAlignment="1">
      <alignment horizontal="left"/>
    </xf>
    <xf numFmtId="0" fontId="3" fillId="10" borderId="0" xfId="0" applyFont="1" applyFill="1" applyAlignment="1">
      <alignment horizontal="left" vertical="center"/>
    </xf>
    <xf numFmtId="0" fontId="3" fillId="10" borderId="13" xfId="0" applyFont="1" applyFill="1" applyBorder="1" applyAlignment="1">
      <alignment horizontal="left"/>
    </xf>
    <xf numFmtId="0" fontId="3" fillId="10" borderId="17" xfId="0" applyFont="1" applyFill="1" applyBorder="1" applyAlignment="1">
      <alignment horizontal="left"/>
    </xf>
    <xf numFmtId="4" fontId="14" fillId="11" borderId="0" xfId="0" applyNumberFormat="1" applyFont="1" applyFill="1"/>
    <xf numFmtId="2" fontId="4" fillId="11" borderId="0" xfId="0" applyNumberFormat="1" applyFont="1" applyFill="1" applyAlignment="1">
      <alignment horizontal="center"/>
    </xf>
    <xf numFmtId="0" fontId="15" fillId="0" borderId="0" xfId="0" applyFont="1"/>
    <xf numFmtId="0" fontId="15" fillId="0" borderId="0" xfId="0" applyFont="1" applyAlignment="1">
      <alignment vertical="center"/>
    </xf>
    <xf numFmtId="2" fontId="15" fillId="0" borderId="0" xfId="0" applyNumberFormat="1" applyFont="1" applyAlignment="1">
      <alignment horizontal="center" vertical="center"/>
    </xf>
    <xf numFmtId="2" fontId="15" fillId="0" borderId="0" xfId="0" applyNumberFormat="1" applyFont="1"/>
    <xf numFmtId="0" fontId="5" fillId="9" borderId="4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5" fillId="3" borderId="4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167" fontId="15" fillId="0" borderId="4" xfId="0" applyNumberFormat="1" applyFont="1" applyBorder="1" applyAlignment="1">
      <alignment horizontal="center" vertical="center" wrapText="1"/>
    </xf>
    <xf numFmtId="174" fontId="15" fillId="0" borderId="3" xfId="0" applyNumberFormat="1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left" vertical="center" wrapText="1"/>
    </xf>
    <xf numFmtId="2" fontId="15" fillId="9" borderId="4" xfId="0" applyNumberFormat="1" applyFont="1" applyFill="1" applyBorder="1" applyAlignment="1">
      <alignment horizontal="center" vertical="center" wrapText="1"/>
    </xf>
    <xf numFmtId="167" fontId="15" fillId="9" borderId="4" xfId="0" applyNumberFormat="1" applyFont="1" applyFill="1" applyBorder="1" applyAlignment="1">
      <alignment horizontal="center" vertical="center" wrapText="1"/>
    </xf>
    <xf numFmtId="174" fontId="15" fillId="9" borderId="3" xfId="0" applyNumberFormat="1" applyFont="1" applyFill="1" applyBorder="1" applyAlignment="1">
      <alignment horizontal="center" vertical="center" wrapText="1"/>
    </xf>
    <xf numFmtId="1" fontId="15" fillId="9" borderId="4" xfId="0" applyNumberFormat="1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167" fontId="16" fillId="0" borderId="4" xfId="0" applyNumberFormat="1" applyFont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/>
    </xf>
    <xf numFmtId="169" fontId="5" fillId="9" borderId="4" xfId="0" applyNumberFormat="1" applyFont="1" applyFill="1" applyBorder="1" applyAlignment="1">
      <alignment horizontal="center" vertical="center" wrapText="1"/>
    </xf>
    <xf numFmtId="175" fontId="5" fillId="9" borderId="3" xfId="0" applyNumberFormat="1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left" vertical="center" wrapText="1"/>
    </xf>
    <xf numFmtId="173" fontId="5" fillId="9" borderId="0" xfId="0" applyNumberFormat="1" applyFont="1" applyFill="1" applyAlignment="1">
      <alignment horizontal="center" vertical="center" wrapText="1"/>
    </xf>
    <xf numFmtId="180" fontId="5" fillId="9" borderId="0" xfId="0" applyNumberFormat="1" applyFont="1" applyFill="1" applyAlignment="1">
      <alignment horizontal="center" vertical="center" wrapText="1"/>
    </xf>
    <xf numFmtId="174" fontId="5" fillId="9" borderId="4" xfId="0" applyNumberFormat="1" applyFont="1" applyFill="1" applyBorder="1" applyAlignment="1">
      <alignment vertical="center" wrapText="1"/>
    </xf>
    <xf numFmtId="167" fontId="5" fillId="0" borderId="0" xfId="0" applyNumberFormat="1" applyFont="1"/>
    <xf numFmtId="0" fontId="6" fillId="4" borderId="1" xfId="0" applyFont="1" applyFill="1" applyBorder="1" applyAlignment="1">
      <alignment vertical="center"/>
    </xf>
    <xf numFmtId="179" fontId="5" fillId="9" borderId="0" xfId="0" applyNumberFormat="1" applyFont="1" applyFill="1"/>
    <xf numFmtId="182" fontId="5" fillId="9" borderId="0" xfId="0" applyNumberFormat="1" applyFont="1" applyFill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3" fontId="3" fillId="0" borderId="4" xfId="0" applyNumberFormat="1" applyFont="1" applyBorder="1"/>
    <xf numFmtId="0" fontId="19" fillId="0" borderId="0" xfId="0" applyFont="1" applyAlignment="1">
      <alignment wrapText="1"/>
    </xf>
    <xf numFmtId="4" fontId="3" fillId="0" borderId="4" xfId="0" applyNumberFormat="1" applyFont="1" applyBorder="1"/>
    <xf numFmtId="0" fontId="3" fillId="0" borderId="4" xfId="0" applyFont="1" applyBorder="1" applyAlignment="1">
      <alignment horizontal="center" vertical="center"/>
    </xf>
    <xf numFmtId="188" fontId="3" fillId="9" borderId="3" xfId="0" applyNumberFormat="1" applyFont="1" applyFill="1" applyBorder="1" applyAlignment="1">
      <alignment horizontal="center"/>
    </xf>
    <xf numFmtId="0" fontId="5" fillId="12" borderId="0" xfId="0" applyFont="1" applyFill="1"/>
    <xf numFmtId="0" fontId="0" fillId="8" borderId="4" xfId="0" applyFill="1" applyBorder="1" applyAlignment="1">
      <alignment horizontal="center" vertical="center"/>
    </xf>
    <xf numFmtId="0" fontId="3" fillId="9" borderId="13" xfId="0" applyFont="1" applyFill="1" applyBorder="1"/>
    <xf numFmtId="2" fontId="3" fillId="9" borderId="13" xfId="0" applyNumberFormat="1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/>
    </xf>
    <xf numFmtId="0" fontId="3" fillId="9" borderId="14" xfId="0" applyFont="1" applyFill="1" applyBorder="1" applyAlignment="1">
      <alignment horizontal="center"/>
    </xf>
    <xf numFmtId="0" fontId="3" fillId="9" borderId="0" xfId="0" applyFont="1" applyFill="1" applyAlignment="1">
      <alignment vertical="center"/>
    </xf>
    <xf numFmtId="2" fontId="3" fillId="9" borderId="0" xfId="0" applyNumberFormat="1" applyFont="1" applyFill="1" applyAlignment="1">
      <alignment horizontal="center" vertical="center"/>
    </xf>
    <xf numFmtId="0" fontId="3" fillId="9" borderId="0" xfId="0" applyFont="1" applyFill="1" applyAlignment="1">
      <alignment horizontal="center"/>
    </xf>
    <xf numFmtId="0" fontId="3" fillId="9" borderId="15" xfId="0" applyFont="1" applyFill="1" applyBorder="1" applyAlignment="1">
      <alignment horizontal="center"/>
    </xf>
    <xf numFmtId="0" fontId="3" fillId="9" borderId="17" xfId="0" applyFont="1" applyFill="1" applyBorder="1" applyAlignment="1">
      <alignment vertical="center"/>
    </xf>
    <xf numFmtId="2" fontId="3" fillId="9" borderId="17" xfId="0" applyNumberFormat="1" applyFont="1" applyFill="1" applyBorder="1" applyAlignment="1">
      <alignment horizontal="center" vertical="center"/>
    </xf>
    <xf numFmtId="0" fontId="3" fillId="9" borderId="17" xfId="0" applyFont="1" applyFill="1" applyBorder="1" applyAlignment="1">
      <alignment horizontal="center"/>
    </xf>
    <xf numFmtId="0" fontId="3" fillId="9" borderId="18" xfId="0" applyFont="1" applyFill="1" applyBorder="1" applyAlignment="1">
      <alignment horizontal="center"/>
    </xf>
    <xf numFmtId="2" fontId="3" fillId="9" borderId="13" xfId="0" applyNumberFormat="1" applyFont="1" applyFill="1" applyBorder="1" applyAlignment="1">
      <alignment horizontal="center"/>
    </xf>
    <xf numFmtId="0" fontId="3" fillId="9" borderId="0" xfId="0" applyFont="1" applyFill="1"/>
    <xf numFmtId="2" fontId="3" fillId="9" borderId="0" xfId="0" applyNumberFormat="1" applyFont="1" applyFill="1" applyAlignment="1">
      <alignment horizontal="center"/>
    </xf>
    <xf numFmtId="0" fontId="3" fillId="9" borderId="0" xfId="0" applyFont="1" applyFill="1" applyAlignment="1">
      <alignment horizontal="left"/>
    </xf>
    <xf numFmtId="0" fontId="3" fillId="9" borderId="0" xfId="0" applyFont="1" applyFill="1" applyAlignment="1">
      <alignment horizontal="center" vertical="center"/>
    </xf>
    <xf numFmtId="0" fontId="3" fillId="9" borderId="13" xfId="0" applyFont="1" applyFill="1" applyBorder="1" applyAlignment="1">
      <alignment horizontal="left"/>
    </xf>
    <xf numFmtId="0" fontId="3" fillId="9" borderId="17" xfId="0" applyFont="1" applyFill="1" applyBorder="1" applyAlignment="1">
      <alignment horizontal="left"/>
    </xf>
    <xf numFmtId="0" fontId="3" fillId="9" borderId="13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left" vertical="center"/>
    </xf>
    <xf numFmtId="0" fontId="15" fillId="9" borderId="0" xfId="0" applyFont="1" applyFill="1"/>
    <xf numFmtId="178" fontId="15" fillId="9" borderId="0" xfId="0" applyNumberFormat="1" applyFont="1" applyFill="1" applyAlignment="1">
      <alignment horizontal="center" vertical="center" wrapText="1"/>
    </xf>
    <xf numFmtId="179" fontId="15" fillId="9" borderId="0" xfId="0" applyNumberFormat="1" applyFont="1" applyFill="1"/>
    <xf numFmtId="0" fontId="15" fillId="9" borderId="0" xfId="0" applyFont="1" applyFill="1" applyAlignment="1">
      <alignment horizontal="left" vertical="center" wrapText="1"/>
    </xf>
    <xf numFmtId="173" fontId="15" fillId="9" borderId="0" xfId="0" applyNumberFormat="1" applyFont="1" applyFill="1" applyAlignment="1">
      <alignment horizontal="center" vertical="center" wrapText="1"/>
    </xf>
    <xf numFmtId="180" fontId="15" fillId="9" borderId="0" xfId="0" applyNumberFormat="1" applyFont="1" applyFill="1" applyAlignment="1">
      <alignment horizontal="center" vertical="center" wrapText="1"/>
    </xf>
    <xf numFmtId="181" fontId="15" fillId="9" borderId="0" xfId="0" applyNumberFormat="1" applyFont="1" applyFill="1" applyAlignment="1">
      <alignment horizontal="center" vertical="center" wrapText="1"/>
    </xf>
    <xf numFmtId="182" fontId="15" fillId="9" borderId="0" xfId="0" applyNumberFormat="1" applyFont="1" applyFill="1" applyAlignment="1">
      <alignment horizontal="center" vertical="center" wrapText="1"/>
    </xf>
    <xf numFmtId="174" fontId="15" fillId="9" borderId="0" xfId="0" applyNumberFormat="1" applyFont="1" applyFill="1" applyAlignment="1">
      <alignment horizontal="center" vertical="center" wrapText="1"/>
    </xf>
    <xf numFmtId="175" fontId="15" fillId="9" borderId="0" xfId="0" applyNumberFormat="1" applyFont="1" applyFill="1" applyAlignment="1">
      <alignment horizontal="center" vertical="center" wrapText="1"/>
    </xf>
    <xf numFmtId="176" fontId="15" fillId="9" borderId="0" xfId="0" applyNumberFormat="1" applyFont="1" applyFill="1" applyAlignment="1">
      <alignment horizontal="center" vertical="center" wrapText="1"/>
    </xf>
    <xf numFmtId="175" fontId="15" fillId="9" borderId="3" xfId="0" applyNumberFormat="1" applyFont="1" applyFill="1" applyBorder="1" applyAlignment="1">
      <alignment horizontal="center" vertical="center" wrapText="1"/>
    </xf>
    <xf numFmtId="2" fontId="3" fillId="10" borderId="0" xfId="0" applyNumberFormat="1" applyFont="1" applyFill="1"/>
    <xf numFmtId="0" fontId="3" fillId="9" borderId="13" xfId="0" applyFont="1" applyFill="1" applyBorder="1" applyAlignment="1">
      <alignment vertical="center"/>
    </xf>
    <xf numFmtId="0" fontId="3" fillId="10" borderId="0" xfId="0" applyFont="1" applyFill="1" applyAlignment="1">
      <alignment vertical="center" wrapText="1"/>
    </xf>
    <xf numFmtId="0" fontId="16" fillId="9" borderId="0" xfId="0" applyFont="1" applyFill="1"/>
    <xf numFmtId="178" fontId="16" fillId="9" borderId="0" xfId="0" applyNumberFormat="1" applyFont="1" applyFill="1" applyAlignment="1">
      <alignment horizontal="center" vertical="center" wrapText="1"/>
    </xf>
    <xf numFmtId="0" fontId="16" fillId="9" borderId="0" xfId="0" applyFont="1" applyFill="1" applyAlignment="1">
      <alignment horizontal="left" vertical="center" wrapText="1"/>
    </xf>
    <xf numFmtId="183" fontId="16" fillId="9" borderId="0" xfId="0" applyNumberFormat="1" applyFont="1" applyFill="1" applyAlignment="1">
      <alignment horizontal="right" vertical="center" wrapText="1"/>
    </xf>
    <xf numFmtId="0" fontId="16" fillId="0" borderId="0" xfId="0" applyFont="1"/>
    <xf numFmtId="178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183" fontId="16" fillId="0" borderId="0" xfId="0" applyNumberFormat="1" applyFont="1" applyAlignment="1">
      <alignment horizontal="right" vertical="center" wrapText="1"/>
    </xf>
    <xf numFmtId="175" fontId="15" fillId="0" borderId="3" xfId="0" applyNumberFormat="1" applyFont="1" applyBorder="1" applyAlignment="1">
      <alignment horizontal="center" vertical="center" wrapText="1"/>
    </xf>
    <xf numFmtId="183" fontId="16" fillId="0" borderId="4" xfId="0" applyNumberFormat="1" applyFont="1" applyBorder="1" applyAlignment="1">
      <alignment horizontal="right" vertical="center" wrapText="1"/>
    </xf>
    <xf numFmtId="175" fontId="16" fillId="0" borderId="3" xfId="0" applyNumberFormat="1" applyFont="1" applyBorder="1" applyAlignment="1">
      <alignment horizontal="center" vertical="center" wrapText="1"/>
    </xf>
    <xf numFmtId="175" fontId="16" fillId="0" borderId="4" xfId="0" applyNumberFormat="1" applyFont="1" applyBorder="1" applyAlignment="1">
      <alignment horizontal="center" vertical="center" wrapText="1"/>
    </xf>
    <xf numFmtId="184" fontId="15" fillId="9" borderId="0" xfId="0" applyNumberFormat="1" applyFont="1" applyFill="1" applyAlignment="1">
      <alignment vertical="center" wrapText="1"/>
    </xf>
    <xf numFmtId="176" fontId="15" fillId="9" borderId="0" xfId="0" applyNumberFormat="1" applyFont="1" applyFill="1" applyAlignment="1">
      <alignment vertical="center" wrapText="1"/>
    </xf>
    <xf numFmtId="174" fontId="15" fillId="9" borderId="4" xfId="0" applyNumberFormat="1" applyFont="1" applyFill="1" applyBorder="1" applyAlignment="1">
      <alignment vertical="center" wrapText="1"/>
    </xf>
    <xf numFmtId="173" fontId="5" fillId="9" borderId="0" xfId="0" applyNumberFormat="1" applyFont="1" applyFill="1" applyAlignment="1">
      <alignment horizontal="center" vertical="center"/>
    </xf>
    <xf numFmtId="0" fontId="5" fillId="9" borderId="0" xfId="0" applyFont="1" applyFill="1" applyAlignment="1">
      <alignment horizontal="left" vertical="center"/>
    </xf>
    <xf numFmtId="180" fontId="5" fillId="9" borderId="0" xfId="0" applyNumberFormat="1" applyFont="1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4" fontId="3" fillId="13" borderId="0" xfId="0" applyNumberFormat="1" applyFont="1" applyFill="1" applyAlignment="1">
      <alignment horizontal="center"/>
    </xf>
    <xf numFmtId="4" fontId="4" fillId="13" borderId="0" xfId="0" applyNumberFormat="1" applyFont="1" applyFill="1" applyAlignment="1">
      <alignment horizontal="center"/>
    </xf>
    <xf numFmtId="3" fontId="3" fillId="13" borderId="0" xfId="0" applyNumberFormat="1" applyFont="1" applyFill="1" applyAlignment="1">
      <alignment horizontal="center"/>
    </xf>
    <xf numFmtId="3" fontId="4" fillId="13" borderId="0" xfId="0" applyNumberFormat="1" applyFont="1" applyFill="1" applyAlignment="1">
      <alignment horizontal="center"/>
    </xf>
    <xf numFmtId="0" fontId="3" fillId="14" borderId="0" xfId="0" applyFont="1" applyFill="1" applyAlignment="1">
      <alignment horizontal="center" vertical="center"/>
    </xf>
    <xf numFmtId="4" fontId="3" fillId="14" borderId="0" xfId="0" applyNumberFormat="1" applyFont="1" applyFill="1" applyAlignment="1">
      <alignment horizontal="center"/>
    </xf>
    <xf numFmtId="4" fontId="4" fillId="14" borderId="0" xfId="0" applyNumberFormat="1" applyFont="1" applyFill="1" applyAlignment="1">
      <alignment horizontal="center"/>
    </xf>
    <xf numFmtId="3" fontId="3" fillId="14" borderId="0" xfId="0" applyNumberFormat="1" applyFont="1" applyFill="1" applyAlignment="1">
      <alignment horizontal="center"/>
    </xf>
    <xf numFmtId="3" fontId="4" fillId="14" borderId="0" xfId="0" applyNumberFormat="1" applyFont="1" applyFill="1" applyAlignment="1">
      <alignment horizontal="center"/>
    </xf>
    <xf numFmtId="0" fontId="3" fillId="15" borderId="0" xfId="0" applyFont="1" applyFill="1" applyAlignment="1">
      <alignment horizontal="center" vertical="center" wrapText="1"/>
    </xf>
    <xf numFmtId="4" fontId="3" fillId="15" borderId="0" xfId="0" applyNumberFormat="1" applyFont="1" applyFill="1" applyAlignment="1">
      <alignment horizontal="center"/>
    </xf>
    <xf numFmtId="4" fontId="4" fillId="15" borderId="0" xfId="0" applyNumberFormat="1" applyFont="1" applyFill="1" applyAlignment="1">
      <alignment horizontal="center"/>
    </xf>
    <xf numFmtId="1" fontId="3" fillId="15" borderId="0" xfId="0" applyNumberFormat="1" applyFont="1" applyFill="1" applyAlignment="1">
      <alignment horizontal="center"/>
    </xf>
    <xf numFmtId="3" fontId="6" fillId="15" borderId="0" xfId="0" applyNumberFormat="1" applyFont="1" applyFill="1" applyAlignment="1">
      <alignment horizontal="center"/>
    </xf>
    <xf numFmtId="3" fontId="3" fillId="15" borderId="0" xfId="0" applyNumberFormat="1" applyFont="1" applyFill="1" applyAlignment="1">
      <alignment horizontal="center"/>
    </xf>
    <xf numFmtId="3" fontId="4" fillId="15" borderId="0" xfId="0" applyNumberFormat="1" applyFont="1" applyFill="1" applyAlignment="1">
      <alignment horizontal="center"/>
    </xf>
    <xf numFmtId="4" fontId="3" fillId="15" borderId="0" xfId="0" applyNumberFormat="1" applyFont="1" applyFill="1" applyAlignment="1">
      <alignment horizontal="center" vertical="center"/>
    </xf>
    <xf numFmtId="0" fontId="6" fillId="9" borderId="4" xfId="0" applyFont="1" applyFill="1" applyBorder="1" applyAlignment="1">
      <alignment horizontal="left" vertical="center" wrapText="1"/>
    </xf>
    <xf numFmtId="178" fontId="15" fillId="0" borderId="0" xfId="0" applyNumberFormat="1" applyFont="1" applyAlignment="1">
      <alignment horizontal="center" vertical="center" wrapText="1"/>
    </xf>
    <xf numFmtId="179" fontId="15" fillId="0" borderId="0" xfId="0" applyNumberFormat="1" applyFont="1"/>
    <xf numFmtId="0" fontId="15" fillId="0" borderId="0" xfId="0" applyFont="1" applyAlignment="1">
      <alignment horizontal="left" vertical="center" wrapText="1"/>
    </xf>
    <xf numFmtId="173" fontId="15" fillId="0" borderId="0" xfId="0" applyNumberFormat="1" applyFont="1" applyAlignment="1">
      <alignment horizontal="center" vertical="center" wrapText="1"/>
    </xf>
    <xf numFmtId="180" fontId="15" fillId="0" borderId="0" xfId="0" applyNumberFormat="1" applyFont="1" applyAlignment="1">
      <alignment horizontal="center" vertical="center" wrapText="1"/>
    </xf>
    <xf numFmtId="181" fontId="15" fillId="0" borderId="0" xfId="0" applyNumberFormat="1" applyFont="1" applyAlignment="1">
      <alignment horizontal="center" vertical="center" wrapText="1"/>
    </xf>
    <xf numFmtId="182" fontId="15" fillId="0" borderId="0" xfId="0" applyNumberFormat="1" applyFont="1" applyAlignment="1">
      <alignment horizontal="center" vertical="center" wrapText="1"/>
    </xf>
    <xf numFmtId="174" fontId="15" fillId="0" borderId="0" xfId="0" applyNumberFormat="1" applyFont="1" applyAlignment="1">
      <alignment horizontal="center" vertical="center" wrapText="1"/>
    </xf>
    <xf numFmtId="175" fontId="15" fillId="0" borderId="0" xfId="0" applyNumberFormat="1" applyFont="1" applyAlignment="1">
      <alignment horizontal="center" vertical="center" wrapText="1"/>
    </xf>
    <xf numFmtId="176" fontId="1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15" fillId="7" borderId="4" xfId="0" applyNumberFormat="1" applyFont="1" applyFill="1" applyBorder="1" applyAlignment="1">
      <alignment horizontal="center" vertical="center" wrapText="1"/>
    </xf>
    <xf numFmtId="167" fontId="6" fillId="9" borderId="4" xfId="0" applyNumberFormat="1" applyFont="1" applyFill="1" applyBorder="1" applyAlignment="1">
      <alignment horizontal="center" vertical="center" wrapText="1"/>
    </xf>
    <xf numFmtId="174" fontId="15" fillId="0" borderId="4" xfId="0" applyNumberFormat="1" applyFont="1" applyBorder="1" applyAlignment="1">
      <alignment vertical="center" wrapText="1"/>
    </xf>
    <xf numFmtId="174" fontId="15" fillId="4" borderId="4" xfId="0" applyNumberFormat="1" applyFont="1" applyFill="1" applyBorder="1" applyAlignment="1">
      <alignment vertical="center" wrapText="1"/>
    </xf>
    <xf numFmtId="17" fontId="5" fillId="0" borderId="6" xfId="0" applyNumberFormat="1" applyFont="1" applyBorder="1" applyAlignment="1">
      <alignment horizontal="center" vertical="center"/>
    </xf>
    <xf numFmtId="0" fontId="3" fillId="16" borderId="0" xfId="0" applyFont="1" applyFill="1" applyAlignment="1">
      <alignment horizontal="center" vertical="center" wrapText="1"/>
    </xf>
    <xf numFmtId="0" fontId="5" fillId="17" borderId="4" xfId="0" applyFont="1" applyFill="1" applyBorder="1" applyAlignment="1">
      <alignment horizontal="center" vertical="center"/>
    </xf>
    <xf numFmtId="2" fontId="5" fillId="17" borderId="4" xfId="0" applyNumberFormat="1" applyFont="1" applyFill="1" applyBorder="1" applyAlignment="1">
      <alignment horizontal="center" vertical="center"/>
    </xf>
    <xf numFmtId="1" fontId="5" fillId="17" borderId="4" xfId="0" applyNumberFormat="1" applyFont="1" applyFill="1" applyBorder="1" applyAlignment="1">
      <alignment horizontal="center" vertical="center"/>
    </xf>
    <xf numFmtId="2" fontId="5" fillId="9" borderId="0" xfId="0" applyNumberFormat="1" applyFont="1" applyFill="1"/>
    <xf numFmtId="2" fontId="6" fillId="0" borderId="0" xfId="0" applyNumberFormat="1" applyFont="1"/>
    <xf numFmtId="167" fontId="15" fillId="0" borderId="0" xfId="0" applyNumberFormat="1" applyFont="1"/>
    <xf numFmtId="0" fontId="5" fillId="9" borderId="0" xfId="0" applyFont="1" applyFill="1" applyAlignment="1">
      <alignment vertical="center"/>
    </xf>
    <xf numFmtId="180" fontId="5" fillId="9" borderId="0" xfId="0" applyNumberFormat="1" applyFont="1" applyFill="1"/>
    <xf numFmtId="185" fontId="5" fillId="9" borderId="0" xfId="0" applyNumberFormat="1" applyFont="1" applyFill="1"/>
    <xf numFmtId="0" fontId="5" fillId="9" borderId="6" xfId="0" applyFont="1" applyFill="1" applyBorder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/>
    <xf numFmtId="1" fontId="0" fillId="8" borderId="0" xfId="0" applyNumberFormat="1" applyFill="1"/>
    <xf numFmtId="0" fontId="21" fillId="0" borderId="0" xfId="0" applyFont="1"/>
    <xf numFmtId="0" fontId="0" fillId="8" borderId="4" xfId="0" applyFill="1" applyBorder="1" applyAlignment="1">
      <alignment horizontal="center"/>
    </xf>
    <xf numFmtId="1" fontId="22" fillId="0" borderId="4" xfId="0" applyNumberFormat="1" applyFont="1" applyBorder="1" applyAlignment="1">
      <alignment horizontal="center" vertical="center" wrapText="1"/>
    </xf>
    <xf numFmtId="0" fontId="3" fillId="18" borderId="13" xfId="0" applyFont="1" applyFill="1" applyBorder="1"/>
    <xf numFmtId="0" fontId="3" fillId="18" borderId="13" xfId="0" applyFont="1" applyFill="1" applyBorder="1" applyAlignment="1">
      <alignment horizontal="center" vertical="center"/>
    </xf>
    <xf numFmtId="0" fontId="3" fillId="18" borderId="14" xfId="0" applyFont="1" applyFill="1" applyBorder="1" applyAlignment="1">
      <alignment horizontal="center"/>
    </xf>
    <xf numFmtId="0" fontId="3" fillId="18" borderId="4" xfId="0" applyFont="1" applyFill="1" applyBorder="1"/>
    <xf numFmtId="0" fontId="3" fillId="18" borderId="0" xfId="0" applyFont="1" applyFill="1" applyAlignment="1">
      <alignment horizontal="center" vertical="center"/>
    </xf>
    <xf numFmtId="0" fontId="3" fillId="18" borderId="15" xfId="0" applyFont="1" applyFill="1" applyBorder="1" applyAlignment="1">
      <alignment horizontal="center"/>
    </xf>
    <xf numFmtId="0" fontId="3" fillId="18" borderId="0" xfId="0" applyFont="1" applyFill="1" applyAlignment="1">
      <alignment horizontal="left"/>
    </xf>
    <xf numFmtId="2" fontId="3" fillId="18" borderId="0" xfId="0" applyNumberFormat="1" applyFont="1" applyFill="1" applyAlignment="1">
      <alignment horizontal="center" vertical="center"/>
    </xf>
    <xf numFmtId="0" fontId="3" fillId="18" borderId="0" xfId="0" applyFont="1" applyFill="1" applyAlignment="1">
      <alignment vertical="center"/>
    </xf>
    <xf numFmtId="0" fontId="3" fillId="19" borderId="13" xfId="0" applyFont="1" applyFill="1" applyBorder="1" applyAlignment="1">
      <alignment horizontal="left"/>
    </xf>
    <xf numFmtId="2" fontId="3" fillId="19" borderId="13" xfId="0" applyNumberFormat="1" applyFont="1" applyFill="1" applyBorder="1" applyAlignment="1">
      <alignment horizontal="center"/>
    </xf>
    <xf numFmtId="0" fontId="3" fillId="19" borderId="0" xfId="0" applyFont="1" applyFill="1" applyAlignment="1">
      <alignment horizontal="center" vertical="center"/>
    </xf>
    <xf numFmtId="0" fontId="3" fillId="19" borderId="14" xfId="0" applyFont="1" applyFill="1" applyBorder="1" applyAlignment="1">
      <alignment horizontal="center"/>
    </xf>
    <xf numFmtId="0" fontId="3" fillId="19" borderId="4" xfId="0" applyFont="1" applyFill="1" applyBorder="1"/>
    <xf numFmtId="0" fontId="3" fillId="19" borderId="0" xfId="0" applyFont="1" applyFill="1" applyAlignment="1">
      <alignment horizontal="left"/>
    </xf>
    <xf numFmtId="2" fontId="3" fillId="19" borderId="0" xfId="0" applyNumberFormat="1" applyFont="1" applyFill="1" applyAlignment="1">
      <alignment horizontal="center"/>
    </xf>
    <xf numFmtId="0" fontId="3" fillId="19" borderId="0" xfId="0" applyFont="1" applyFill="1" applyAlignment="1">
      <alignment horizontal="center"/>
    </xf>
    <xf numFmtId="0" fontId="3" fillId="19" borderId="15" xfId="0" applyFont="1" applyFill="1" applyBorder="1" applyAlignment="1">
      <alignment horizontal="center"/>
    </xf>
    <xf numFmtId="2" fontId="3" fillId="19" borderId="0" xfId="0" applyNumberFormat="1" applyFont="1" applyFill="1" applyAlignment="1">
      <alignment horizontal="center" vertical="center"/>
    </xf>
    <xf numFmtId="0" fontId="3" fillId="19" borderId="0" xfId="0" applyFont="1" applyFill="1"/>
    <xf numFmtId="0" fontId="3" fillId="19" borderId="17" xfId="0" applyFont="1" applyFill="1" applyBorder="1" applyAlignment="1">
      <alignment horizontal="left"/>
    </xf>
    <xf numFmtId="2" fontId="3" fillId="19" borderId="17" xfId="0" applyNumberFormat="1" applyFont="1" applyFill="1" applyBorder="1" applyAlignment="1">
      <alignment horizontal="center"/>
    </xf>
    <xf numFmtId="0" fontId="3" fillId="19" borderId="17" xfId="0" applyFont="1" applyFill="1" applyBorder="1" applyAlignment="1">
      <alignment horizontal="center"/>
    </xf>
    <xf numFmtId="0" fontId="3" fillId="19" borderId="18" xfId="0" applyFont="1" applyFill="1" applyBorder="1" applyAlignment="1">
      <alignment horizontal="center"/>
    </xf>
    <xf numFmtId="0" fontId="3" fillId="19" borderId="13" xfId="0" applyFont="1" applyFill="1" applyBorder="1" applyAlignment="1">
      <alignment horizontal="center" vertical="center"/>
    </xf>
    <xf numFmtId="0" fontId="3" fillId="20" borderId="13" xfId="0" applyFont="1" applyFill="1" applyBorder="1"/>
    <xf numFmtId="2" fontId="3" fillId="20" borderId="13" xfId="0" applyNumberFormat="1" applyFont="1" applyFill="1" applyBorder="1" applyAlignment="1">
      <alignment horizontal="center"/>
    </xf>
    <xf numFmtId="0" fontId="3" fillId="20" borderId="13" xfId="0" applyFont="1" applyFill="1" applyBorder="1" applyAlignment="1">
      <alignment horizontal="center"/>
    </xf>
    <xf numFmtId="0" fontId="3" fillId="20" borderId="14" xfId="0" applyFont="1" applyFill="1" applyBorder="1" applyAlignment="1">
      <alignment horizontal="center"/>
    </xf>
    <xf numFmtId="0" fontId="3" fillId="20" borderId="4" xfId="0" applyFont="1" applyFill="1" applyBorder="1"/>
    <xf numFmtId="0" fontId="3" fillId="20" borderId="0" xfId="0" applyFont="1" applyFill="1"/>
    <xf numFmtId="2" fontId="3" fillId="20" borderId="0" xfId="0" applyNumberFormat="1" applyFont="1" applyFill="1" applyAlignment="1">
      <alignment horizontal="center"/>
    </xf>
    <xf numFmtId="0" fontId="3" fillId="20" borderId="0" xfId="0" applyFont="1" applyFill="1" applyAlignment="1">
      <alignment horizontal="center"/>
    </xf>
    <xf numFmtId="0" fontId="3" fillId="20" borderId="15" xfId="0" applyFont="1" applyFill="1" applyBorder="1" applyAlignment="1">
      <alignment horizontal="center"/>
    </xf>
    <xf numFmtId="0" fontId="3" fillId="20" borderId="0" xfId="0" applyFont="1" applyFill="1" applyAlignment="1">
      <alignment horizontal="left"/>
    </xf>
    <xf numFmtId="0" fontId="3" fillId="18" borderId="0" xfId="0" applyFont="1" applyFill="1"/>
    <xf numFmtId="2" fontId="3" fillId="18" borderId="0" xfId="0" applyNumberFormat="1" applyFont="1" applyFill="1" applyAlignment="1">
      <alignment horizontal="center"/>
    </xf>
    <xf numFmtId="2" fontId="3" fillId="18" borderId="0" xfId="0" applyNumberFormat="1" applyFont="1" applyFill="1"/>
    <xf numFmtId="4" fontId="3" fillId="18" borderId="0" xfId="0" applyNumberFormat="1" applyFont="1" applyFill="1" applyAlignment="1">
      <alignment horizontal="center"/>
    </xf>
    <xf numFmtId="4" fontId="4" fillId="18" borderId="0" xfId="0" applyNumberFormat="1" applyFont="1" applyFill="1" applyAlignment="1">
      <alignment horizontal="center"/>
    </xf>
    <xf numFmtId="3" fontId="3" fillId="18" borderId="0" xfId="0" applyNumberFormat="1" applyFont="1" applyFill="1" applyAlignment="1">
      <alignment horizontal="center"/>
    </xf>
    <xf numFmtId="3" fontId="4" fillId="18" borderId="0" xfId="0" applyNumberFormat="1" applyFont="1" applyFill="1" applyAlignment="1">
      <alignment horizontal="center"/>
    </xf>
    <xf numFmtId="1" fontId="15" fillId="7" borderId="4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169" fontId="5" fillId="0" borderId="21" xfId="0" applyNumberFormat="1" applyFont="1" applyBorder="1" applyAlignment="1">
      <alignment horizontal="center" vertical="center" wrapText="1"/>
    </xf>
    <xf numFmtId="169" fontId="5" fillId="0" borderId="22" xfId="0" applyNumberFormat="1" applyFont="1" applyBorder="1" applyAlignment="1">
      <alignment horizontal="center" vertical="center" wrapText="1"/>
    </xf>
    <xf numFmtId="0" fontId="5" fillId="0" borderId="9" xfId="0" applyFont="1" applyBorder="1"/>
    <xf numFmtId="0" fontId="5" fillId="0" borderId="15" xfId="0" applyFont="1" applyBorder="1"/>
    <xf numFmtId="169" fontId="6" fillId="0" borderId="23" xfId="0" applyNumberFormat="1" applyFont="1" applyBorder="1" applyAlignment="1">
      <alignment horizontal="center" vertical="center" wrapText="1"/>
    </xf>
    <xf numFmtId="169" fontId="6" fillId="0" borderId="24" xfId="0" applyNumberFormat="1" applyFont="1" applyBorder="1" applyAlignment="1">
      <alignment horizontal="center" vertical="center" wrapText="1"/>
    </xf>
    <xf numFmtId="169" fontId="6" fillId="0" borderId="6" xfId="0" applyNumberFormat="1" applyFont="1" applyBorder="1" applyAlignment="1">
      <alignment horizontal="center" vertical="center" wrapText="1"/>
    </xf>
    <xf numFmtId="0" fontId="5" fillId="13" borderId="19" xfId="0" applyFont="1" applyFill="1" applyBorder="1" applyAlignment="1">
      <alignment horizontal="center" vertical="center" wrapText="1"/>
    </xf>
    <xf numFmtId="0" fontId="5" fillId="13" borderId="20" xfId="0" applyFont="1" applyFill="1" applyBorder="1" applyAlignment="1">
      <alignment horizontal="center" vertical="center" wrapText="1"/>
    </xf>
    <xf numFmtId="0" fontId="6" fillId="13" borderId="21" xfId="0" applyFont="1" applyFill="1" applyBorder="1" applyAlignment="1">
      <alignment horizontal="center" vertical="center" wrapText="1"/>
    </xf>
    <xf numFmtId="0" fontId="6" fillId="13" borderId="22" xfId="0" applyFont="1" applyFill="1" applyBorder="1" applyAlignment="1">
      <alignment horizontal="center" vertical="center" wrapText="1"/>
    </xf>
    <xf numFmtId="0" fontId="5" fillId="13" borderId="2" xfId="0" applyFont="1" applyFill="1" applyBorder="1"/>
    <xf numFmtId="0" fontId="6" fillId="13" borderId="1" xfId="0" applyFont="1" applyFill="1" applyBorder="1"/>
    <xf numFmtId="0" fontId="5" fillId="13" borderId="3" xfId="0" applyFont="1" applyFill="1" applyBorder="1"/>
    <xf numFmtId="167" fontId="6" fillId="0" borderId="23" xfId="0" applyNumberFormat="1" applyFont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7" fontId="0" fillId="0" borderId="4" xfId="0" applyNumberFormat="1" applyBorder="1"/>
    <xf numFmtId="0" fontId="0" fillId="20" borderId="4" xfId="0" applyFill="1" applyBorder="1"/>
    <xf numFmtId="17" fontId="0" fillId="0" borderId="21" xfId="0" applyNumberFormat="1" applyBorder="1"/>
    <xf numFmtId="17" fontId="0" fillId="0" borderId="22" xfId="0" applyNumberForma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6" xfId="0" applyBorder="1"/>
    <xf numFmtId="0" fontId="0" fillId="0" borderId="24" xfId="0" applyBorder="1"/>
    <xf numFmtId="0" fontId="0" fillId="21" borderId="21" xfId="0" applyFill="1" applyBorder="1"/>
    <xf numFmtId="0" fontId="0" fillId="21" borderId="4" xfId="0" applyFill="1" applyBorder="1"/>
    <xf numFmtId="0" fontId="0" fillId="20" borderId="22" xfId="0" applyFill="1" applyBorder="1"/>
    <xf numFmtId="0" fontId="0" fillId="20" borderId="21" xfId="0" applyFill="1" applyBorder="1"/>
    <xf numFmtId="0" fontId="0" fillId="0" borderId="32" xfId="0" applyBorder="1"/>
    <xf numFmtId="49" fontId="3" fillId="10" borderId="0" xfId="0" applyNumberFormat="1" applyFont="1" applyFill="1" applyAlignment="1">
      <alignment horizontal="center" wrapText="1"/>
    </xf>
    <xf numFmtId="4" fontId="3" fillId="10" borderId="0" xfId="0" applyNumberFormat="1" applyFont="1" applyFill="1" applyAlignment="1">
      <alignment horizontal="center"/>
    </xf>
    <xf numFmtId="1" fontId="3" fillId="10" borderId="0" xfId="0" applyNumberFormat="1" applyFont="1" applyFill="1"/>
    <xf numFmtId="1" fontId="4" fillId="10" borderId="0" xfId="0" applyNumberFormat="1" applyFont="1" applyFill="1"/>
    <xf numFmtId="0" fontId="0" fillId="10" borderId="4" xfId="0" applyFill="1" applyBorder="1"/>
    <xf numFmtId="0" fontId="0" fillId="22" borderId="21" xfId="0" applyFill="1" applyBorder="1"/>
    <xf numFmtId="0" fontId="0" fillId="22" borderId="4" xfId="0" applyFill="1" applyBorder="1"/>
    <xf numFmtId="0" fontId="0" fillId="22" borderId="26" xfId="0" applyFill="1" applyBorder="1"/>
    <xf numFmtId="0" fontId="0" fillId="10" borderId="22" xfId="0" applyFill="1" applyBorder="1"/>
    <xf numFmtId="0" fontId="0" fillId="10" borderId="21" xfId="0" applyFill="1" applyBorder="1"/>
    <xf numFmtId="0" fontId="0" fillId="22" borderId="24" xfId="0" applyFill="1" applyBorder="1"/>
    <xf numFmtId="0" fontId="0" fillId="0" borderId="33" xfId="0" applyBorder="1"/>
    <xf numFmtId="0" fontId="5" fillId="16" borderId="4" xfId="0" applyFont="1" applyFill="1" applyBorder="1" applyAlignment="1">
      <alignment horizontal="left" vertical="center" wrapText="1"/>
    </xf>
    <xf numFmtId="0" fontId="4" fillId="16" borderId="0" xfId="0" applyFont="1" applyFill="1" applyAlignment="1">
      <alignment horizontal="center" vertical="center"/>
    </xf>
    <xf numFmtId="0" fontId="4" fillId="16" borderId="0" xfId="0" applyFont="1" applyFill="1" applyAlignment="1">
      <alignment horizontal="center" vertical="center" wrapText="1"/>
    </xf>
    <xf numFmtId="0" fontId="3" fillId="16" borderId="0" xfId="0" applyFont="1" applyFill="1" applyAlignment="1">
      <alignment horizontal="center" vertical="center"/>
    </xf>
    <xf numFmtId="174" fontId="5" fillId="16" borderId="4" xfId="0" applyNumberFormat="1" applyFont="1" applyFill="1" applyBorder="1" applyAlignment="1">
      <alignment vertical="center" wrapText="1"/>
    </xf>
    <xf numFmtId="0" fontId="3" fillId="12" borderId="0" xfId="0" applyFont="1" applyFill="1"/>
    <xf numFmtId="2" fontId="3" fillId="12" borderId="13" xfId="0" applyNumberFormat="1" applyFont="1" applyFill="1" applyBorder="1" applyAlignment="1">
      <alignment horizontal="center" vertical="center"/>
    </xf>
    <xf numFmtId="0" fontId="3" fillId="12" borderId="13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2" borderId="4" xfId="0" applyFont="1" applyFill="1" applyBorder="1"/>
    <xf numFmtId="2" fontId="3" fillId="12" borderId="0" xfId="0" applyNumberFormat="1" applyFont="1" applyFill="1" applyAlignment="1">
      <alignment horizontal="center" vertical="center"/>
    </xf>
    <xf numFmtId="0" fontId="3" fillId="12" borderId="0" xfId="0" applyFont="1" applyFill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0" xfId="0" applyFont="1" applyFill="1" applyAlignment="1">
      <alignment horizontal="left"/>
    </xf>
    <xf numFmtId="2" fontId="3" fillId="12" borderId="0" xfId="0" applyNumberFormat="1" applyFont="1" applyFill="1" applyAlignment="1">
      <alignment horizontal="center"/>
    </xf>
    <xf numFmtId="0" fontId="3" fillId="12" borderId="0" xfId="0" applyFont="1" applyFill="1" applyAlignment="1">
      <alignment horizontal="center" vertical="center"/>
    </xf>
    <xf numFmtId="0" fontId="3" fillId="7" borderId="13" xfId="0" applyFont="1" applyFill="1" applyBorder="1"/>
    <xf numFmtId="0" fontId="3" fillId="7" borderId="13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/>
    </xf>
    <xf numFmtId="0" fontId="3" fillId="7" borderId="4" xfId="0" applyFont="1" applyFill="1" applyBorder="1"/>
    <xf numFmtId="0" fontId="3" fillId="7" borderId="0" xfId="0" applyFont="1" applyFill="1"/>
    <xf numFmtId="2" fontId="3" fillId="7" borderId="0" xfId="0" applyNumberFormat="1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7" borderId="15" xfId="0" applyFont="1" applyFill="1" applyBorder="1" applyAlignment="1">
      <alignment horizontal="center"/>
    </xf>
    <xf numFmtId="0" fontId="3" fillId="7" borderId="0" xfId="0" applyFont="1" applyFill="1" applyAlignment="1">
      <alignment horizontal="left"/>
    </xf>
    <xf numFmtId="0" fontId="5" fillId="7" borderId="0" xfId="0" applyFont="1" applyFill="1"/>
    <xf numFmtId="2" fontId="5" fillId="7" borderId="0" xfId="0" applyNumberFormat="1" applyFont="1" applyFill="1" applyAlignment="1">
      <alignment horizontal="center" vertical="center"/>
    </xf>
    <xf numFmtId="2" fontId="5" fillId="7" borderId="0" xfId="0" applyNumberFormat="1" applyFont="1" applyFill="1"/>
    <xf numFmtId="0" fontId="4" fillId="7" borderId="0" xfId="0" applyFont="1" applyFill="1"/>
    <xf numFmtId="0" fontId="23" fillId="0" borderId="34" xfId="0" applyFont="1" applyBorder="1" applyAlignment="1">
      <alignment horizontal="right" vertical="center"/>
    </xf>
    <xf numFmtId="0" fontId="0" fillId="0" borderId="18" xfId="0" applyBorder="1"/>
    <xf numFmtId="0" fontId="23" fillId="0" borderId="36" xfId="0" applyFont="1" applyBorder="1" applyAlignment="1">
      <alignment vertical="center"/>
    </xf>
    <xf numFmtId="0" fontId="24" fillId="0" borderId="36" xfId="0" applyFont="1" applyBorder="1" applyAlignment="1">
      <alignment horizontal="center" vertical="center"/>
    </xf>
    <xf numFmtId="0" fontId="25" fillId="24" borderId="18" xfId="0" applyFont="1" applyFill="1" applyBorder="1" applyAlignment="1">
      <alignment vertical="center"/>
    </xf>
    <xf numFmtId="0" fontId="25" fillId="0" borderId="18" xfId="0" applyFont="1" applyBorder="1" applyAlignment="1">
      <alignment vertical="center"/>
    </xf>
    <xf numFmtId="0" fontId="26" fillId="0" borderId="37" xfId="0" applyFont="1" applyBorder="1" applyAlignment="1">
      <alignment horizontal="right" vertical="center"/>
    </xf>
    <xf numFmtId="0" fontId="26" fillId="0" borderId="36" xfId="0" applyFont="1" applyBorder="1" applyAlignment="1">
      <alignment vertical="center"/>
    </xf>
    <xf numFmtId="0" fontId="26" fillId="23" borderId="18" xfId="0" applyFont="1" applyFill="1" applyBorder="1" applyAlignment="1">
      <alignment horizontal="center" vertical="center"/>
    </xf>
    <xf numFmtId="0" fontId="27" fillId="0" borderId="36" xfId="0" applyFont="1" applyBorder="1" applyAlignment="1">
      <alignment vertical="center"/>
    </xf>
    <xf numFmtId="0" fontId="26" fillId="25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0" fillId="26" borderId="36" xfId="0" applyFill="1" applyBorder="1"/>
    <xf numFmtId="0" fontId="0" fillId="0" borderId="36" xfId="0" applyBorder="1"/>
    <xf numFmtId="0" fontId="0" fillId="26" borderId="18" xfId="0" applyFill="1" applyBorder="1"/>
    <xf numFmtId="0" fontId="0" fillId="0" borderId="0" xfId="0" applyAlignment="1">
      <alignment vertical="center"/>
    </xf>
    <xf numFmtId="0" fontId="28" fillId="0" borderId="0" xfId="0" applyFont="1" applyAlignment="1">
      <alignment horizontal="center" vertical="center"/>
    </xf>
    <xf numFmtId="0" fontId="23" fillId="27" borderId="40" xfId="0" applyFont="1" applyFill="1" applyBorder="1" applyAlignment="1">
      <alignment horizontal="center" vertical="center" wrapText="1"/>
    </xf>
    <xf numFmtId="0" fontId="23" fillId="27" borderId="41" xfId="0" applyFont="1" applyFill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6" fillId="25" borderId="4" xfId="0" applyFont="1" applyFill="1" applyBorder="1" applyAlignment="1">
      <alignment horizontal="center" vertical="center"/>
    </xf>
    <xf numFmtId="0" fontId="25" fillId="24" borderId="4" xfId="0" applyFont="1" applyFill="1" applyBorder="1" applyAlignment="1">
      <alignment vertical="center"/>
    </xf>
    <xf numFmtId="0" fontId="23" fillId="28" borderId="18" xfId="0" applyFont="1" applyFill="1" applyBorder="1" applyAlignment="1">
      <alignment horizontal="center" vertical="center" wrapText="1"/>
    </xf>
    <xf numFmtId="0" fontId="23" fillId="23" borderId="18" xfId="0" applyFont="1" applyFill="1" applyBorder="1" applyAlignment="1">
      <alignment horizontal="center" vertical="center" wrapText="1"/>
    </xf>
    <xf numFmtId="0" fontId="25" fillId="29" borderId="18" xfId="0" applyFont="1" applyFill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5" fillId="29" borderId="4" xfId="0" applyFont="1" applyFill="1" applyBorder="1" applyAlignment="1">
      <alignment vertical="center" wrapText="1"/>
    </xf>
    <xf numFmtId="0" fontId="23" fillId="0" borderId="4" xfId="0" applyFont="1" applyBorder="1" applyAlignment="1">
      <alignment horizontal="right" vertical="center"/>
    </xf>
    <xf numFmtId="0" fontId="23" fillId="0" borderId="4" xfId="0" applyFont="1" applyBorder="1" applyAlignment="1">
      <alignment vertical="center"/>
    </xf>
    <xf numFmtId="0" fontId="24" fillId="0" borderId="4" xfId="0" applyFont="1" applyBorder="1" applyAlignment="1">
      <alignment horizontal="center" vertical="center"/>
    </xf>
    <xf numFmtId="0" fontId="5" fillId="12" borderId="4" xfId="0" applyFont="1" applyFill="1" applyBorder="1" applyAlignment="1">
      <alignment horizontal="left" vertical="center" wrapText="1"/>
    </xf>
    <xf numFmtId="0" fontId="6" fillId="16" borderId="4" xfId="0" applyFont="1" applyFill="1" applyBorder="1" applyAlignment="1">
      <alignment horizontal="left" vertical="center" wrapText="1"/>
    </xf>
    <xf numFmtId="1" fontId="5" fillId="10" borderId="4" xfId="0" applyNumberFormat="1" applyFont="1" applyFill="1" applyBorder="1" applyAlignment="1">
      <alignment horizontal="center" vertical="center" wrapText="1"/>
    </xf>
    <xf numFmtId="1" fontId="15" fillId="10" borderId="4" xfId="0" applyNumberFormat="1" applyFont="1" applyFill="1" applyBorder="1" applyAlignment="1">
      <alignment horizontal="center" vertical="center" wrapText="1"/>
    </xf>
    <xf numFmtId="0" fontId="3" fillId="12" borderId="13" xfId="0" applyFont="1" applyFill="1" applyBorder="1"/>
    <xf numFmtId="0" fontId="3" fillId="12" borderId="13" xfId="0" applyFont="1" applyFill="1" applyBorder="1" applyAlignment="1">
      <alignment horizontal="center" vertical="center"/>
    </xf>
    <xf numFmtId="2" fontId="3" fillId="12" borderId="0" xfId="0" applyNumberFormat="1" applyFont="1" applyFill="1"/>
    <xf numFmtId="0" fontId="15" fillId="12" borderId="0" xfId="0" applyFont="1" applyFill="1"/>
    <xf numFmtId="2" fontId="15" fillId="12" borderId="0" xfId="0" applyNumberFormat="1" applyFont="1" applyFill="1" applyAlignment="1">
      <alignment horizontal="center" vertical="center"/>
    </xf>
    <xf numFmtId="2" fontId="15" fillId="12" borderId="0" xfId="0" applyNumberFormat="1" applyFont="1" applyFill="1"/>
    <xf numFmtId="2" fontId="5" fillId="12" borderId="0" xfId="0" applyNumberFormat="1" applyFont="1" applyFill="1" applyAlignment="1">
      <alignment horizontal="center" vertical="center"/>
    </xf>
    <xf numFmtId="2" fontId="5" fillId="12" borderId="0" xfId="0" applyNumberFormat="1" applyFont="1" applyFill="1"/>
    <xf numFmtId="0" fontId="3" fillId="12" borderId="0" xfId="0" applyFont="1" applyFill="1" applyAlignment="1">
      <alignment vertical="center"/>
    </xf>
    <xf numFmtId="166" fontId="5" fillId="0" borderId="4" xfId="0" applyNumberFormat="1" applyFont="1" applyBorder="1" applyAlignment="1">
      <alignment horizontal="center" vertical="center" wrapText="1"/>
    </xf>
    <xf numFmtId="4" fontId="3" fillId="16" borderId="0" xfId="0" applyNumberFormat="1" applyFont="1" applyFill="1" applyAlignment="1">
      <alignment horizontal="center" wrapText="1"/>
    </xf>
    <xf numFmtId="0" fontId="5" fillId="7" borderId="4" xfId="0" applyFont="1" applyFill="1" applyBorder="1" applyAlignment="1">
      <alignment horizontal="left" vertical="center"/>
    </xf>
    <xf numFmtId="169" fontId="5" fillId="7" borderId="4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165" fontId="3" fillId="0" borderId="0" xfId="0" applyNumberFormat="1" applyFont="1"/>
    <xf numFmtId="0" fontId="3" fillId="12" borderId="0" xfId="0" applyFont="1" applyFill="1" applyAlignment="1">
      <alignment horizontal="center" vertical="center" wrapText="1"/>
    </xf>
    <xf numFmtId="0" fontId="15" fillId="7" borderId="0" xfId="0" applyFont="1" applyFill="1"/>
    <xf numFmtId="0" fontId="15" fillId="3" borderId="0" xfId="0" applyFont="1" applyFill="1" applyAlignment="1">
      <alignment horizontal="center"/>
    </xf>
    <xf numFmtId="0" fontId="15" fillId="3" borderId="0" xfId="0" applyFont="1" applyFill="1" applyAlignment="1">
      <alignment horizontal="center" wrapText="1"/>
    </xf>
    <xf numFmtId="0" fontId="15" fillId="10" borderId="0" xfId="0" applyFont="1" applyFill="1" applyAlignment="1">
      <alignment horizontal="center"/>
    </xf>
    <xf numFmtId="49" fontId="15" fillId="10" borderId="0" xfId="0" applyNumberFormat="1" applyFont="1" applyFill="1" applyAlignment="1">
      <alignment horizontal="center" wrapText="1"/>
    </xf>
    <xf numFmtId="165" fontId="15" fillId="10" borderId="0" xfId="0" applyNumberFormat="1" applyFont="1" applyFill="1" applyAlignment="1">
      <alignment horizontal="center"/>
    </xf>
    <xf numFmtId="4" fontId="15" fillId="10" borderId="0" xfId="0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49" fontId="15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center"/>
    </xf>
    <xf numFmtId="4" fontId="16" fillId="0" borderId="0" xfId="0" applyNumberFormat="1" applyFont="1" applyAlignment="1">
      <alignment horizontal="center"/>
    </xf>
    <xf numFmtId="4" fontId="3" fillId="12" borderId="0" xfId="0" applyNumberFormat="1" applyFont="1" applyFill="1" applyAlignment="1">
      <alignment horizontal="center" wrapText="1"/>
    </xf>
    <xf numFmtId="171" fontId="5" fillId="0" borderId="4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167" fontId="5" fillId="7" borderId="3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Border="1" applyAlignment="1">
      <alignment horizontal="center" vertical="center" wrapText="1"/>
    </xf>
    <xf numFmtId="183" fontId="6" fillId="0" borderId="3" xfId="0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6" fillId="0" borderId="4" xfId="0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/>
    </xf>
    <xf numFmtId="169" fontId="6" fillId="0" borderId="4" xfId="0" applyNumberFormat="1" applyFont="1" applyBorder="1" applyAlignment="1">
      <alignment horizontal="center" vertical="center"/>
    </xf>
    <xf numFmtId="169" fontId="6" fillId="0" borderId="0" xfId="0" applyNumberFormat="1" applyFont="1"/>
    <xf numFmtId="187" fontId="6" fillId="0" borderId="0" xfId="2" applyNumberFormat="1" applyFont="1" applyFill="1" applyBorder="1"/>
    <xf numFmtId="49" fontId="3" fillId="13" borderId="0" xfId="0" applyNumberFormat="1" applyFont="1" applyFill="1" applyAlignment="1">
      <alignment horizontal="center" wrapText="1"/>
    </xf>
    <xf numFmtId="2" fontId="3" fillId="13" borderId="0" xfId="0" applyNumberFormat="1" applyFont="1" applyFill="1" applyAlignment="1">
      <alignment horizontal="center"/>
    </xf>
    <xf numFmtId="0" fontId="3" fillId="13" borderId="0" xfId="0" applyFont="1" applyFill="1"/>
    <xf numFmtId="0" fontId="9" fillId="3" borderId="4" xfId="0" applyFont="1" applyFill="1" applyBorder="1" applyAlignment="1">
      <alignment horizontal="left" wrapText="1"/>
    </xf>
    <xf numFmtId="167" fontId="9" fillId="0" borderId="4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left" wrapText="1"/>
    </xf>
    <xf numFmtId="169" fontId="30" fillId="0" borderId="4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3" borderId="4" xfId="0" applyFont="1" applyFill="1" applyBorder="1" applyAlignment="1">
      <alignment vertical="center" wrapText="1"/>
    </xf>
    <xf numFmtId="2" fontId="9" fillId="0" borderId="4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/>
    </xf>
    <xf numFmtId="2" fontId="6" fillId="9" borderId="4" xfId="0" applyNumberFormat="1" applyFont="1" applyFill="1" applyBorder="1" applyAlignment="1">
      <alignment horizontal="center" vertical="center" wrapText="1"/>
    </xf>
    <xf numFmtId="175" fontId="6" fillId="9" borderId="3" xfId="0" applyNumberFormat="1" applyFont="1" applyFill="1" applyBorder="1" applyAlignment="1">
      <alignment horizontal="center" vertical="center" wrapText="1"/>
    </xf>
    <xf numFmtId="1" fontId="6" fillId="9" borderId="4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6" fillId="9" borderId="0" xfId="0" applyFont="1" applyFill="1"/>
    <xf numFmtId="178" fontId="6" fillId="9" borderId="0" xfId="0" applyNumberFormat="1" applyFont="1" applyFill="1" applyAlignment="1">
      <alignment horizontal="center" vertical="center" wrapText="1"/>
    </xf>
    <xf numFmtId="0" fontId="6" fillId="9" borderId="0" xfId="0" applyFont="1" applyFill="1" applyAlignment="1">
      <alignment horizontal="left" vertical="center" wrapText="1"/>
    </xf>
    <xf numFmtId="173" fontId="6" fillId="9" borderId="0" xfId="0" applyNumberFormat="1" applyFont="1" applyFill="1" applyAlignment="1">
      <alignment horizontal="center" vertical="center" wrapText="1"/>
    </xf>
    <xf numFmtId="180" fontId="6" fillId="9" borderId="0" xfId="0" applyNumberFormat="1" applyFont="1" applyFill="1" applyAlignment="1">
      <alignment horizontal="center" vertical="center" wrapText="1"/>
    </xf>
    <xf numFmtId="181" fontId="6" fillId="9" borderId="0" xfId="0" applyNumberFormat="1" applyFont="1" applyFill="1" applyAlignment="1">
      <alignment horizontal="center" vertical="center" wrapText="1"/>
    </xf>
    <xf numFmtId="176" fontId="6" fillId="9" borderId="0" xfId="0" applyNumberFormat="1" applyFont="1" applyFill="1" applyAlignment="1">
      <alignment horizontal="center" vertical="center" wrapText="1"/>
    </xf>
    <xf numFmtId="175" fontId="6" fillId="9" borderId="0" xfId="0" applyNumberFormat="1" applyFont="1" applyFill="1" applyAlignment="1">
      <alignment horizontal="center" vertical="center" wrapText="1"/>
    </xf>
    <xf numFmtId="174" fontId="6" fillId="9" borderId="0" xfId="0" applyNumberFormat="1" applyFont="1" applyFill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67" fontId="9" fillId="9" borderId="4" xfId="0" applyNumberFormat="1" applyFont="1" applyFill="1" applyBorder="1" applyAlignment="1">
      <alignment horizontal="center" vertical="center" wrapText="1"/>
    </xf>
    <xf numFmtId="167" fontId="30" fillId="0" borderId="4" xfId="0" applyNumberFormat="1" applyFont="1" applyBorder="1" applyAlignment="1">
      <alignment horizontal="center" vertical="center" wrapText="1"/>
    </xf>
    <xf numFmtId="167" fontId="30" fillId="9" borderId="4" xfId="0" applyNumberFormat="1" applyFont="1" applyFill="1" applyBorder="1" applyAlignment="1">
      <alignment horizontal="center" vertical="center" wrapText="1"/>
    </xf>
    <xf numFmtId="0" fontId="30" fillId="0" borderId="0" xfId="0" applyFont="1"/>
    <xf numFmtId="0" fontId="30" fillId="9" borderId="0" xfId="0" applyFont="1" applyFill="1"/>
    <xf numFmtId="0" fontId="9" fillId="2" borderId="0" xfId="0" applyFont="1" applyFill="1" applyAlignment="1">
      <alignment vertical="center"/>
    </xf>
    <xf numFmtId="0" fontId="9" fillId="9" borderId="0" xfId="0" applyFont="1" applyFill="1"/>
    <xf numFmtId="169" fontId="9" fillId="0" borderId="4" xfId="0" applyNumberFormat="1" applyFont="1" applyBorder="1" applyAlignment="1">
      <alignment horizontal="center" vertical="center" wrapText="1"/>
    </xf>
    <xf numFmtId="0" fontId="3" fillId="12" borderId="12" xfId="0" applyFont="1" applyFill="1" applyBorder="1" applyAlignment="1">
      <alignment vertical="center"/>
    </xf>
    <xf numFmtId="0" fontId="3" fillId="12" borderId="9" xfId="0" applyFont="1" applyFill="1" applyBorder="1" applyAlignment="1">
      <alignment vertical="center"/>
    </xf>
    <xf numFmtId="0" fontId="3" fillId="7" borderId="12" xfId="0" applyFont="1" applyFill="1" applyBorder="1" applyAlignment="1">
      <alignment vertical="center"/>
    </xf>
    <xf numFmtId="0" fontId="3" fillId="7" borderId="9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9" borderId="12" xfId="0" applyFont="1" applyFill="1" applyBorder="1" applyAlignment="1">
      <alignment horizontal="left" vertical="center" wrapText="1"/>
    </xf>
    <xf numFmtId="0" fontId="3" fillId="9" borderId="9" xfId="0" applyFont="1" applyFill="1" applyBorder="1" applyAlignment="1">
      <alignment horizontal="left" vertical="center" wrapText="1"/>
    </xf>
    <xf numFmtId="0" fontId="3" fillId="9" borderId="16" xfId="0" applyFont="1" applyFill="1" applyBorder="1" applyAlignment="1">
      <alignment horizontal="left" vertical="center" wrapText="1"/>
    </xf>
    <xf numFmtId="0" fontId="3" fillId="18" borderId="12" xfId="0" applyFont="1" applyFill="1" applyBorder="1" applyAlignment="1">
      <alignment horizontal="left" vertical="center"/>
    </xf>
    <xf numFmtId="0" fontId="3" fillId="18" borderId="9" xfId="0" applyFont="1" applyFill="1" applyBorder="1" applyAlignment="1">
      <alignment horizontal="left" vertical="center"/>
    </xf>
    <xf numFmtId="0" fontId="3" fillId="9" borderId="12" xfId="0" applyFont="1" applyFill="1" applyBorder="1" applyAlignment="1">
      <alignment vertical="center" wrapText="1"/>
    </xf>
    <xf numFmtId="0" fontId="3" fillId="9" borderId="9" xfId="0" applyFont="1" applyFill="1" applyBorder="1" applyAlignment="1">
      <alignment vertical="center" wrapText="1"/>
    </xf>
    <xf numFmtId="0" fontId="3" fillId="9" borderId="0" xfId="0" applyFont="1" applyFill="1" applyAlignment="1">
      <alignment vertical="center"/>
    </xf>
    <xf numFmtId="0" fontId="3" fillId="19" borderId="12" xfId="0" applyFont="1" applyFill="1" applyBorder="1" applyAlignment="1">
      <alignment vertical="center"/>
    </xf>
    <xf numFmtId="0" fontId="3" fillId="19" borderId="9" xfId="0" applyFont="1" applyFill="1" applyBorder="1" applyAlignment="1">
      <alignment vertical="center"/>
    </xf>
    <xf numFmtId="0" fontId="3" fillId="19" borderId="16" xfId="0" applyFont="1" applyFill="1" applyBorder="1" applyAlignment="1">
      <alignment vertical="center"/>
    </xf>
    <xf numFmtId="0" fontId="3" fillId="20" borderId="12" xfId="0" applyFont="1" applyFill="1" applyBorder="1" applyAlignment="1">
      <alignment vertical="center"/>
    </xf>
    <xf numFmtId="0" fontId="3" fillId="20" borderId="9" xfId="0" applyFont="1" applyFill="1" applyBorder="1" applyAlignment="1">
      <alignment vertical="center"/>
    </xf>
    <xf numFmtId="0" fontId="3" fillId="9" borderId="12" xfId="0" applyFont="1" applyFill="1" applyBorder="1" applyAlignment="1">
      <alignment vertical="center"/>
    </xf>
    <xf numFmtId="0" fontId="3" fillId="9" borderId="9" xfId="0" applyFont="1" applyFill="1" applyBorder="1" applyAlignment="1">
      <alignment vertical="center"/>
    </xf>
    <xf numFmtId="0" fontId="3" fillId="9" borderId="16" xfId="0" applyFont="1" applyFill="1" applyBorder="1" applyAlignment="1">
      <alignment vertical="center"/>
    </xf>
    <xf numFmtId="0" fontId="3" fillId="9" borderId="0" xfId="0" applyFont="1" applyFill="1" applyAlignment="1">
      <alignment vertical="center" wrapText="1"/>
    </xf>
    <xf numFmtId="0" fontId="6" fillId="0" borderId="4" xfId="0" applyFont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3" fillId="12" borderId="12" xfId="0" applyFont="1" applyFill="1" applyBorder="1" applyAlignment="1">
      <alignment horizontal="left" vertical="center"/>
    </xf>
    <xf numFmtId="0" fontId="3" fillId="12" borderId="9" xfId="0" applyFont="1" applyFill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23" fillId="23" borderId="29" xfId="0" applyFont="1" applyFill="1" applyBorder="1" applyAlignment="1">
      <alignment horizontal="center" vertical="center"/>
    </xf>
    <xf numFmtId="0" fontId="23" fillId="23" borderId="3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6" fillId="23" borderId="37" xfId="0" applyFont="1" applyFill="1" applyBorder="1" applyAlignment="1">
      <alignment horizontal="center" vertical="center"/>
    </xf>
    <xf numFmtId="0" fontId="26" fillId="23" borderId="38" xfId="0" applyFont="1" applyFill="1" applyBorder="1" applyAlignment="1">
      <alignment horizontal="center" vertical="center"/>
    </xf>
    <xf numFmtId="0" fontId="26" fillId="23" borderId="39" xfId="0" applyFont="1" applyFill="1" applyBorder="1" applyAlignment="1">
      <alignment horizontal="center" vertical="center"/>
    </xf>
    <xf numFmtId="0" fontId="23" fillId="0" borderId="37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10" borderId="12" xfId="0" applyFont="1" applyFill="1" applyBorder="1" applyAlignment="1">
      <alignment vertical="center" wrapText="1"/>
    </xf>
    <xf numFmtId="0" fontId="3" fillId="10" borderId="9" xfId="0" applyFont="1" applyFill="1" applyBorder="1" applyAlignment="1">
      <alignment vertical="center" wrapText="1"/>
    </xf>
    <xf numFmtId="0" fontId="3" fillId="10" borderId="12" xfId="0" applyFont="1" applyFill="1" applyBorder="1" applyAlignment="1">
      <alignment horizontal="left" vertical="center" wrapText="1"/>
    </xf>
    <xf numFmtId="0" fontId="3" fillId="10" borderId="9" xfId="0" applyFont="1" applyFill="1" applyBorder="1" applyAlignment="1">
      <alignment horizontal="left" vertical="center" wrapText="1"/>
    </xf>
    <xf numFmtId="0" fontId="3" fillId="10" borderId="16" xfId="0" applyFont="1" applyFill="1" applyBorder="1" applyAlignment="1">
      <alignment horizontal="left" vertical="center" wrapText="1"/>
    </xf>
    <xf numFmtId="0" fontId="3" fillId="10" borderId="12" xfId="0" applyFont="1" applyFill="1" applyBorder="1" applyAlignment="1">
      <alignment horizontal="left" vertical="center"/>
    </xf>
    <xf numFmtId="0" fontId="3" fillId="10" borderId="9" xfId="0" applyFont="1" applyFill="1" applyBorder="1" applyAlignment="1">
      <alignment horizontal="left" vertical="center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0" fontId="3" fillId="10" borderId="12" xfId="0" applyFont="1" applyFill="1" applyBorder="1" applyAlignment="1">
      <alignment vertical="center"/>
    </xf>
    <xf numFmtId="0" fontId="3" fillId="10" borderId="9" xfId="0" applyFont="1" applyFill="1" applyBorder="1" applyAlignment="1">
      <alignment vertical="center"/>
    </xf>
    <xf numFmtId="0" fontId="3" fillId="10" borderId="16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6" fillId="13" borderId="19" xfId="0" applyFont="1" applyFill="1" applyBorder="1" applyAlignment="1">
      <alignment horizontal="left"/>
    </xf>
    <xf numFmtId="0" fontId="6" fillId="13" borderId="20" xfId="0" applyFont="1" applyFill="1" applyBorder="1" applyAlignment="1">
      <alignment horizontal="left"/>
    </xf>
    <xf numFmtId="0" fontId="3" fillId="8" borderId="0" xfId="0" applyFont="1" applyFill="1" applyAlignment="1">
      <alignment horizontal="center"/>
    </xf>
    <xf numFmtId="0" fontId="3" fillId="8" borderId="0" xfId="0" applyFont="1" applyFill="1" applyAlignment="1">
      <alignment horizontal="center" vertical="center"/>
    </xf>
    <xf numFmtId="0" fontId="0" fillId="8" borderId="4" xfId="0" applyFill="1" applyBorder="1" applyAlignment="1">
      <alignment horizontal="center"/>
    </xf>
    <xf numFmtId="0" fontId="0" fillId="8" borderId="4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13" borderId="0" xfId="0" applyFont="1" applyFill="1" applyAlignment="1">
      <alignment horizontal="center" vertical="center" wrapText="1"/>
    </xf>
    <xf numFmtId="0" fontId="3" fillId="13" borderId="12" xfId="0" applyFont="1" applyFill="1" applyBorder="1" applyAlignment="1">
      <alignment vertical="center"/>
    </xf>
    <xf numFmtId="0" fontId="3" fillId="13" borderId="9" xfId="0" applyFont="1" applyFill="1" applyBorder="1" applyAlignment="1">
      <alignment vertical="center"/>
    </xf>
    <xf numFmtId="169" fontId="15" fillId="9" borderId="4" xfId="0" applyNumberFormat="1" applyFont="1" applyFill="1" applyBorder="1" applyAlignment="1">
      <alignment horizontal="center" vertical="center" wrapText="1"/>
    </xf>
    <xf numFmtId="169" fontId="6" fillId="9" borderId="4" xfId="0" applyNumberFormat="1" applyFont="1" applyFill="1" applyBorder="1" applyAlignment="1">
      <alignment horizontal="center" vertical="center" wrapText="1"/>
    </xf>
    <xf numFmtId="169" fontId="6" fillId="13" borderId="4" xfId="0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2" xfId="3" xr:uid="{53F8D648-E86A-4469-98EA-822128C6B036}"/>
    <cellStyle name="Porcentaje" xfId="2" builtinId="5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YECTOS%20AMBIENTAL\Proyectos%202017\1748%20DIA%20LAGUNA%20LA%20PIRAMIDE%20-%20DESCO\05%20Especialistas\Emisiones\P1748%20Base%20MP%20y%20Gases%20Rev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ancay"/>
      <sheetName val="Superficies"/>
      <sheetName val="Datos"/>
      <sheetName val="Antec"/>
      <sheetName val="Gantt"/>
      <sheetName val="Entrada"/>
      <sheetName val="Tablas Flujos"/>
      <sheetName val="Volumen transf material"/>
      <sheetName val="MC Const "/>
      <sheetName val="MC Oper"/>
      <sheetName val="Tablas Informe"/>
      <sheetName val="Resumen"/>
      <sheetName val="Compensacion"/>
      <sheetName val="Rutas externas proyecto"/>
      <sheetName val="Ruta Interna"/>
      <sheetName val="Resumen (MP10)_borrar"/>
      <sheetName val="borar2"/>
      <sheetName val="borrar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4">
          <cell r="K34">
            <v>3.7754505583256499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D6B53-B777-447B-94AD-DE4D0B7C1B86}">
  <dimension ref="B1:AD189"/>
  <sheetViews>
    <sheetView topLeftCell="A6" zoomScale="115" zoomScaleNormal="115" workbookViewId="0">
      <selection activeCell="D20" activeCellId="1" sqref="I20 D20"/>
    </sheetView>
  </sheetViews>
  <sheetFormatPr baseColWidth="10" defaultColWidth="11.5546875" defaultRowHeight="12" x14ac:dyDescent="0.25"/>
  <cols>
    <col min="1" max="1" width="11.5546875" style="3"/>
    <col min="2" max="2" width="49.88671875" style="3" bestFit="1" customWidth="1"/>
    <col min="3" max="3" width="41.6640625" style="3" customWidth="1"/>
    <col min="4" max="4" width="20.5546875" style="3" customWidth="1"/>
    <col min="5" max="5" width="20.109375" style="3" bestFit="1" customWidth="1"/>
    <col min="6" max="6" width="23.6640625" style="3" bestFit="1" customWidth="1"/>
    <col min="7" max="7" width="16.109375" style="3" bestFit="1" customWidth="1"/>
    <col min="8" max="8" width="24.6640625" style="3" bestFit="1" customWidth="1"/>
    <col min="9" max="9" width="22.109375" style="3" bestFit="1" customWidth="1"/>
    <col min="10" max="10" width="20.6640625" style="3" bestFit="1" customWidth="1"/>
    <col min="11" max="11" width="19.109375" style="3" bestFit="1" customWidth="1"/>
    <col min="12" max="12" width="26.88671875" style="3" bestFit="1" customWidth="1"/>
    <col min="13" max="13" width="20.44140625" style="3" bestFit="1" customWidth="1"/>
    <col min="14" max="14" width="32.33203125" style="3" bestFit="1" customWidth="1"/>
    <col min="15" max="15" width="20.33203125" style="3" bestFit="1" customWidth="1"/>
    <col min="16" max="16" width="24.5546875" style="3" bestFit="1" customWidth="1"/>
    <col min="17" max="17" width="20.33203125" style="3" bestFit="1" customWidth="1"/>
    <col min="18" max="18" width="14" style="3" bestFit="1" customWidth="1"/>
    <col min="19" max="19" width="15.33203125" style="3" bestFit="1" customWidth="1"/>
    <col min="20" max="20" width="24.6640625" style="3" bestFit="1" customWidth="1"/>
    <col min="21" max="21" width="22.109375" style="3" bestFit="1" customWidth="1"/>
    <col min="22" max="22" width="11.5546875" style="3"/>
    <col min="23" max="23" width="16.88671875" style="3" bestFit="1" customWidth="1"/>
    <col min="24" max="25" width="11.5546875" style="3"/>
    <col min="26" max="26" width="24.6640625" style="3" bestFit="1" customWidth="1"/>
    <col min="27" max="27" width="22.109375" style="3" bestFit="1" customWidth="1"/>
    <col min="28" max="28" width="11.5546875" style="3"/>
    <col min="29" max="29" width="16.88671875" style="3" bestFit="1" customWidth="1"/>
    <col min="30" max="16384" width="11.5546875" style="3"/>
  </cols>
  <sheetData>
    <row r="1" spans="2:20" x14ac:dyDescent="0.25">
      <c r="B1" s="5" t="s">
        <v>172</v>
      </c>
      <c r="C1" s="6"/>
      <c r="D1" s="7" t="s">
        <v>258</v>
      </c>
      <c r="E1" s="264">
        <v>294.01</v>
      </c>
      <c r="F1" s="24"/>
      <c r="G1" s="8"/>
      <c r="H1" s="8"/>
      <c r="I1" s="8"/>
      <c r="J1" s="8"/>
      <c r="K1" s="8"/>
      <c r="L1" s="8"/>
    </row>
    <row r="2" spans="2:20" x14ac:dyDescent="0.25">
      <c r="B2" s="5" t="s">
        <v>173</v>
      </c>
      <c r="C2" s="6"/>
      <c r="D2" s="6"/>
      <c r="E2" s="8"/>
      <c r="F2" s="8"/>
      <c r="G2" s="8"/>
      <c r="H2" s="8"/>
      <c r="I2" s="8"/>
      <c r="J2" s="8"/>
      <c r="K2" s="8"/>
      <c r="L2" s="8"/>
      <c r="N2" s="9"/>
    </row>
    <row r="3" spans="2:20" x14ac:dyDescent="0.25">
      <c r="B3" s="5"/>
      <c r="C3" s="6"/>
      <c r="D3" s="6"/>
      <c r="E3" s="8"/>
      <c r="F3" s="8"/>
      <c r="G3" s="8"/>
      <c r="H3" s="8"/>
      <c r="I3" s="8"/>
      <c r="J3" s="8"/>
      <c r="K3" s="8"/>
      <c r="L3" s="8"/>
    </row>
    <row r="4" spans="2:20" x14ac:dyDescent="0.25">
      <c r="B4" s="10" t="s">
        <v>260</v>
      </c>
      <c r="C4" s="6"/>
      <c r="D4" s="6"/>
      <c r="E4" s="8"/>
      <c r="F4" s="8"/>
      <c r="G4" s="8"/>
      <c r="H4" s="8"/>
      <c r="I4" s="8"/>
      <c r="J4" s="8"/>
      <c r="K4" s="8"/>
      <c r="L4" s="8"/>
    </row>
    <row r="5" spans="2:20" ht="36" x14ac:dyDescent="0.25">
      <c r="B5" s="191" t="s">
        <v>158</v>
      </c>
      <c r="C5" s="191" t="s">
        <v>159</v>
      </c>
      <c r="D5" s="501" t="s">
        <v>562</v>
      </c>
      <c r="E5" s="501" t="s">
        <v>563</v>
      </c>
      <c r="F5" s="502" t="s">
        <v>564</v>
      </c>
      <c r="G5" s="502" t="s">
        <v>565</v>
      </c>
      <c r="H5" s="189" t="s">
        <v>313</v>
      </c>
      <c r="I5" s="191"/>
      <c r="J5" s="191" t="s">
        <v>311</v>
      </c>
      <c r="K5" s="189" t="s">
        <v>167</v>
      </c>
      <c r="L5" s="189" t="s">
        <v>261</v>
      </c>
      <c r="M5" s="189" t="s">
        <v>168</v>
      </c>
      <c r="N5" s="189" t="s">
        <v>262</v>
      </c>
      <c r="O5" s="502" t="s">
        <v>566</v>
      </c>
      <c r="P5" s="502" t="s">
        <v>567</v>
      </c>
      <c r="Q5" s="189" t="s">
        <v>170</v>
      </c>
      <c r="R5" s="189" t="s">
        <v>171</v>
      </c>
    </row>
    <row r="6" spans="2:20" x14ac:dyDescent="0.25">
      <c r="B6" s="7">
        <v>1</v>
      </c>
      <c r="C6" s="13" t="s">
        <v>274</v>
      </c>
      <c r="D6" s="14">
        <f>E6*$C$30/1000</f>
        <v>72000</v>
      </c>
      <c r="E6" s="451">
        <f>3*10000*1.2</f>
        <v>36000</v>
      </c>
      <c r="F6" s="14">
        <f>G6*$C$30/1000</f>
        <v>1440</v>
      </c>
      <c r="G6" s="14">
        <f>600*1.2</f>
        <v>720</v>
      </c>
      <c r="H6" s="14">
        <f>I6*$C$35/1000</f>
        <v>0</v>
      </c>
      <c r="I6" s="14">
        <v>0</v>
      </c>
      <c r="J6" s="14">
        <f>$E$1*0.08</f>
        <v>23.520800000000001</v>
      </c>
      <c r="K6" s="14">
        <f>L6*$C$31/1000</f>
        <v>2268</v>
      </c>
      <c r="L6" s="14">
        <f>E6*0.03*1.4</f>
        <v>1512</v>
      </c>
      <c r="M6" s="14">
        <f>N6*$C$33/1000</f>
        <v>274.74921085996692</v>
      </c>
      <c r="N6" s="14">
        <f>Q53*1.4</f>
        <v>137.37460542998346</v>
      </c>
      <c r="O6" s="14">
        <f>P6*$C$30/1000</f>
        <v>1200</v>
      </c>
      <c r="P6" s="14">
        <f>500*1.2</f>
        <v>600</v>
      </c>
      <c r="Q6" s="14">
        <f>R6*$C$32/1000</f>
        <v>0.16500000000000001</v>
      </c>
      <c r="R6" s="14">
        <v>1.1000000000000001</v>
      </c>
      <c r="S6" s="15"/>
      <c r="T6" s="15"/>
    </row>
    <row r="7" spans="2:20" hidden="1" x14ac:dyDescent="0.25">
      <c r="B7" s="7">
        <v>1</v>
      </c>
      <c r="C7" s="13" t="s">
        <v>295</v>
      </c>
      <c r="D7" s="14">
        <v>0</v>
      </c>
      <c r="E7" s="14">
        <v>0</v>
      </c>
      <c r="F7" s="14">
        <f t="shared" ref="F7:F8" si="0">E7*0.053</f>
        <v>0</v>
      </c>
      <c r="G7" s="14">
        <f>F7*1000/$C$29</f>
        <v>0</v>
      </c>
      <c r="H7" s="14">
        <f>I7*$C$35/1000</f>
        <v>0</v>
      </c>
      <c r="I7" s="14">
        <v>0</v>
      </c>
      <c r="J7" s="14">
        <v>0</v>
      </c>
      <c r="K7" s="14">
        <f>L7*$C$31/1000</f>
        <v>0</v>
      </c>
      <c r="L7" s="14">
        <f t="shared" ref="L7:L8" si="1">E7*0.03*1.4</f>
        <v>0</v>
      </c>
      <c r="M7" s="14">
        <f>N7*$C$33/1000</f>
        <v>0</v>
      </c>
      <c r="N7" s="14">
        <v>0</v>
      </c>
      <c r="O7" s="14">
        <f>P7*$C$30/1000</f>
        <v>0</v>
      </c>
      <c r="P7" s="14">
        <v>0</v>
      </c>
      <c r="Q7" s="14">
        <f>R7*$C$32/1000</f>
        <v>0</v>
      </c>
      <c r="R7" s="14">
        <v>0</v>
      </c>
      <c r="S7" s="15"/>
      <c r="T7" s="15"/>
    </row>
    <row r="8" spans="2:20" hidden="1" x14ac:dyDescent="0.25">
      <c r="B8" s="7">
        <v>1</v>
      </c>
      <c r="C8" s="13" t="s">
        <v>296</v>
      </c>
      <c r="D8" s="14">
        <f>E8*$C$28/1000</f>
        <v>0</v>
      </c>
      <c r="E8" s="14">
        <v>0</v>
      </c>
      <c r="F8" s="14">
        <f t="shared" si="0"/>
        <v>0</v>
      </c>
      <c r="G8" s="14">
        <f>F8*1000/$C$29</f>
        <v>0</v>
      </c>
      <c r="H8" s="14">
        <f>I8*$C$35/1000</f>
        <v>0</v>
      </c>
      <c r="I8" s="14">
        <v>0</v>
      </c>
      <c r="J8" s="14">
        <v>0</v>
      </c>
      <c r="K8" s="14">
        <f>L8*$C$31/1000</f>
        <v>0</v>
      </c>
      <c r="L8" s="14">
        <f t="shared" si="1"/>
        <v>0</v>
      </c>
      <c r="M8" s="14">
        <f>N8*$C$33/1000</f>
        <v>0</v>
      </c>
      <c r="N8" s="14">
        <v>0</v>
      </c>
      <c r="O8" s="14">
        <f>P8*$C$30/1000</f>
        <v>0</v>
      </c>
      <c r="P8" s="14">
        <v>0</v>
      </c>
      <c r="Q8" s="14">
        <f>R8*$C$32/1000</f>
        <v>0</v>
      </c>
      <c r="R8" s="14">
        <v>0</v>
      </c>
      <c r="S8" s="15"/>
      <c r="T8" s="15"/>
    </row>
    <row r="9" spans="2:20" s="16" customFormat="1" x14ac:dyDescent="0.25">
      <c r="B9" s="16" t="s">
        <v>84</v>
      </c>
      <c r="C9" s="6"/>
      <c r="D9" s="452">
        <f>SUM(D6:D8)</f>
        <v>72000</v>
      </c>
      <c r="E9" s="452">
        <f t="shared" ref="E9:R9" si="2">SUM(E6:E8)</f>
        <v>36000</v>
      </c>
      <c r="F9" s="8">
        <f t="shared" si="2"/>
        <v>1440</v>
      </c>
      <c r="G9" s="8">
        <f t="shared" si="2"/>
        <v>720</v>
      </c>
      <c r="H9" s="8">
        <f t="shared" si="2"/>
        <v>0</v>
      </c>
      <c r="I9" s="8">
        <f t="shared" si="2"/>
        <v>0</v>
      </c>
      <c r="J9" s="8">
        <f t="shared" si="2"/>
        <v>23.520800000000001</v>
      </c>
      <c r="K9" s="8">
        <f t="shared" si="2"/>
        <v>2268</v>
      </c>
      <c r="L9" s="8">
        <f t="shared" si="2"/>
        <v>1512</v>
      </c>
      <c r="M9" s="8">
        <f t="shared" si="2"/>
        <v>274.74921085996692</v>
      </c>
      <c r="N9" s="8">
        <f t="shared" si="2"/>
        <v>137.37460542998346</v>
      </c>
      <c r="O9" s="8">
        <f t="shared" si="2"/>
        <v>1200</v>
      </c>
      <c r="P9" s="8">
        <f t="shared" si="2"/>
        <v>600</v>
      </c>
      <c r="Q9" s="8">
        <f t="shared" si="2"/>
        <v>0.16500000000000001</v>
      </c>
      <c r="R9" s="8">
        <f t="shared" si="2"/>
        <v>1.1000000000000001</v>
      </c>
      <c r="S9" s="17"/>
      <c r="T9" s="17"/>
    </row>
    <row r="10" spans="2:20" s="16" customFormat="1" x14ac:dyDescent="0.25">
      <c r="C10" s="6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7"/>
      <c r="T10" s="17"/>
    </row>
    <row r="11" spans="2:20" s="16" customFormat="1" x14ac:dyDescent="0.25">
      <c r="B11" s="10" t="s">
        <v>174</v>
      </c>
      <c r="C11" s="6"/>
      <c r="D11" s="6"/>
      <c r="E11" s="8"/>
      <c r="F11" s="8"/>
      <c r="G11" s="8"/>
      <c r="H11" s="8"/>
      <c r="I11" s="8"/>
      <c r="J11" s="8"/>
      <c r="K11" s="8"/>
      <c r="L11" s="8"/>
      <c r="M11" s="9">
        <f>L9+N9</f>
        <v>1649.3746054299834</v>
      </c>
      <c r="N11" s="3"/>
      <c r="O11" s="3"/>
      <c r="P11" s="3"/>
      <c r="Q11" s="3"/>
      <c r="R11" s="3"/>
      <c r="S11" s="17"/>
      <c r="T11" s="17"/>
    </row>
    <row r="12" spans="2:20" s="16" customFormat="1" ht="36" x14ac:dyDescent="0.25">
      <c r="B12" s="191" t="s">
        <v>158</v>
      </c>
      <c r="C12" s="191" t="s">
        <v>159</v>
      </c>
      <c r="D12" s="503" t="str">
        <f>D5</f>
        <v>Reubicación de escarpe (ton)</v>
      </c>
      <c r="E12" s="503" t="str">
        <f t="shared" ref="E12:R12" si="3">E5</f>
        <v>Reubicación de escarpe (m3)</v>
      </c>
      <c r="F12" s="395" t="str">
        <f t="shared" si="3"/>
        <v>Excavación Patio de decantación de borras (ton)</v>
      </c>
      <c r="G12" s="395" t="str">
        <f t="shared" si="3"/>
        <v>Excavación Patio de decantación de borras (m3)</v>
      </c>
      <c r="H12" s="189" t="str">
        <f t="shared" si="3"/>
        <v>Equipos: grupos electrógenos y condensadores (ton)</v>
      </c>
      <c r="I12" s="191">
        <f t="shared" si="3"/>
        <v>0</v>
      </c>
      <c r="J12" s="191" t="str">
        <f t="shared" si="3"/>
        <v>Otro Materiales (ton)</v>
      </c>
      <c r="K12" s="189" t="str">
        <f t="shared" si="3"/>
        <v>Escombros de la obra (ton)</v>
      </c>
      <c r="L12" s="189" t="str">
        <f t="shared" si="3"/>
        <v>Escombros de la obra (m3) c/esponjamiento</v>
      </c>
      <c r="M12" s="189" t="str">
        <f t="shared" si="3"/>
        <v>Escombros de la demolición (ton)</v>
      </c>
      <c r="N12" s="189" t="str">
        <f t="shared" si="3"/>
        <v>Escombros de la demolición (m3) con esponjamiento</v>
      </c>
      <c r="O12" s="502" t="str">
        <f t="shared" si="3"/>
        <v xml:space="preserve">Excavación Pozo de infiltración de aguas tratadas (ton) </v>
      </c>
      <c r="P12" s="502" t="str">
        <f t="shared" si="3"/>
        <v>Excavación Pozo de infiltración de aguas tratadas (m3)</v>
      </c>
      <c r="Q12" s="189" t="str">
        <f t="shared" si="3"/>
        <v>Residuos peligrosos (ton)</v>
      </c>
      <c r="R12" s="189" t="str">
        <f t="shared" si="3"/>
        <v>Residuos peligrosos (m3)</v>
      </c>
      <c r="S12" s="17"/>
      <c r="T12" s="17"/>
    </row>
    <row r="13" spans="2:20" s="16" customFormat="1" x14ac:dyDescent="0.25">
      <c r="B13" s="7">
        <v>1</v>
      </c>
      <c r="C13" s="13" t="s">
        <v>274</v>
      </c>
      <c r="D13" s="15">
        <f>ROUNDUP((D6/$D$41),0)</f>
        <v>3273</v>
      </c>
      <c r="E13" s="15">
        <f>ROUNDUP((E6/$C$41),0)</f>
        <v>1800</v>
      </c>
      <c r="F13" s="15">
        <f>ROUNDUP((F6/$D$41),0)</f>
        <v>66</v>
      </c>
      <c r="G13" s="15">
        <f>ROUNDUP((G6/$C$41),0)</f>
        <v>36</v>
      </c>
      <c r="H13" s="15">
        <f>(5+7)</f>
        <v>12</v>
      </c>
      <c r="I13" s="15">
        <f>ROUNDUP((I6/$C$41),0)</f>
        <v>0</v>
      </c>
      <c r="J13" s="15">
        <f>ROUNDUP((J6/$C$43),0)</f>
        <v>1</v>
      </c>
      <c r="K13" s="15">
        <f>ROUNDUP((K6/$D$41),0)</f>
        <v>104</v>
      </c>
      <c r="L13" s="15">
        <f>ROUNDUP((L6/$C$41),0)</f>
        <v>76</v>
      </c>
      <c r="M13" s="15">
        <f>ROUNDUP((M6/$D$41),0)</f>
        <v>13</v>
      </c>
      <c r="N13" s="15">
        <f>ROUNDUP((N6/$C$41),0)</f>
        <v>7</v>
      </c>
      <c r="O13" s="15">
        <f>ROUNDUP((O6/$D$41),0)</f>
        <v>55</v>
      </c>
      <c r="P13" s="15">
        <f>ROUNDUP((P6/$C$41),0)</f>
        <v>30</v>
      </c>
      <c r="Q13" s="15">
        <f>ROUNDUP((Q6/$D$41),0)</f>
        <v>1</v>
      </c>
      <c r="R13" s="15">
        <f>ROUNDUP((R6/$C$41),0)</f>
        <v>1</v>
      </c>
      <c r="S13" s="17"/>
      <c r="T13" s="17"/>
    </row>
    <row r="14" spans="2:20" s="16" customFormat="1" hidden="1" x14ac:dyDescent="0.25">
      <c r="B14" s="7">
        <v>1</v>
      </c>
      <c r="C14" s="13" t="s">
        <v>295</v>
      </c>
      <c r="D14" s="15">
        <f>ROUNDUP((D7/$D$42),0)</f>
        <v>0</v>
      </c>
      <c r="E14" s="15">
        <f>ROUNDUP((E7/$C$42),0)</f>
        <v>0</v>
      </c>
      <c r="F14" s="15">
        <f>ROUNDUP((F7/$D$43),0)</f>
        <v>0</v>
      </c>
      <c r="G14" s="15">
        <f>ROUNDUP((G7/$C$43),0)</f>
        <v>0</v>
      </c>
      <c r="H14" s="15">
        <f>ROUNDUP((H7/$D$41),0)</f>
        <v>0</v>
      </c>
      <c r="I14" s="15">
        <f>ROUNDUP((I7/$C$41),0)</f>
        <v>0</v>
      </c>
      <c r="J14" s="15">
        <f>ROUNDUP((J7/$C$43),0)</f>
        <v>0</v>
      </c>
      <c r="K14" s="15">
        <f>ROUNDUP((K7/$D$41),0)</f>
        <v>0</v>
      </c>
      <c r="L14" s="15">
        <f>ROUNDUP((L7/$C$41),0)</f>
        <v>0</v>
      </c>
      <c r="M14" s="15">
        <f>ROUNDUP((M7/$D$41),0)</f>
        <v>0</v>
      </c>
      <c r="N14" s="15">
        <f>ROUNDUP((N7/$C$41),0)</f>
        <v>0</v>
      </c>
      <c r="O14" s="15">
        <f>ROUNDUP((O7/$D$41),0)</f>
        <v>0</v>
      </c>
      <c r="P14" s="15">
        <f>ROUNDUP((P7/$C$41),0)</f>
        <v>0</v>
      </c>
      <c r="Q14" s="15">
        <f>ROUNDUP((Q7/$D$41),0)</f>
        <v>0</v>
      </c>
      <c r="R14" s="15">
        <f>ROUNDUP((R7/$C$41),0)</f>
        <v>0</v>
      </c>
      <c r="S14" s="17"/>
      <c r="T14" s="17"/>
    </row>
    <row r="15" spans="2:20" s="16" customFormat="1" hidden="1" x14ac:dyDescent="0.25">
      <c r="B15" s="7">
        <v>1</v>
      </c>
      <c r="C15" s="13" t="s">
        <v>296</v>
      </c>
      <c r="D15" s="15">
        <f>ROUNDUP((D8/$D$42),0)</f>
        <v>0</v>
      </c>
      <c r="E15" s="15">
        <f>ROUNDUP((E8/$C$42),0)</f>
        <v>0</v>
      </c>
      <c r="F15" s="15">
        <f>ROUNDUP((F8/$D$43),0)</f>
        <v>0</v>
      </c>
      <c r="G15" s="15">
        <f>ROUNDUP((G8/$C$43),0)</f>
        <v>0</v>
      </c>
      <c r="H15" s="15">
        <f>ROUNDUP((H8/$D$41),0)</f>
        <v>0</v>
      </c>
      <c r="I15" s="15">
        <f>ROUNDUP((I8/$C$41),0)</f>
        <v>0</v>
      </c>
      <c r="J15" s="15">
        <f>ROUNDUP((J8/$C$43),0)</f>
        <v>0</v>
      </c>
      <c r="K15" s="15">
        <f>ROUNDUP((K8/$D$41),0)</f>
        <v>0</v>
      </c>
      <c r="L15" s="15">
        <f>ROUNDUP((L8/$C$41),0)</f>
        <v>0</v>
      </c>
      <c r="M15" s="15">
        <f>ROUNDUP((M8/$D$41),0)</f>
        <v>0</v>
      </c>
      <c r="N15" s="15">
        <f>ROUNDUP((N8/$C$41),0)</f>
        <v>0</v>
      </c>
      <c r="O15" s="15">
        <f>ROUNDUP((O8/$D$41),0)</f>
        <v>0</v>
      </c>
      <c r="P15" s="15">
        <f>ROUNDUP((P8/$C$41),0)</f>
        <v>0</v>
      </c>
      <c r="Q15" s="15">
        <f>ROUNDUP((Q8/$D$41),0)</f>
        <v>0</v>
      </c>
      <c r="R15" s="15">
        <f>ROUNDUP((R8/$C$41),0)</f>
        <v>0</v>
      </c>
      <c r="S15" s="17"/>
      <c r="T15" s="17"/>
    </row>
    <row r="16" spans="2:20" x14ac:dyDescent="0.25">
      <c r="B16" s="16" t="s">
        <v>84</v>
      </c>
      <c r="C16" s="6"/>
      <c r="D16" s="17">
        <f t="shared" ref="D16:R16" si="4">SUM(D13:D15)</f>
        <v>3273</v>
      </c>
      <c r="E16" s="17">
        <f t="shared" si="4"/>
        <v>1800</v>
      </c>
      <c r="F16" s="17">
        <f t="shared" si="4"/>
        <v>66</v>
      </c>
      <c r="G16" s="17">
        <f t="shared" si="4"/>
        <v>36</v>
      </c>
      <c r="H16" s="17">
        <f t="shared" si="4"/>
        <v>12</v>
      </c>
      <c r="I16" s="17">
        <f t="shared" si="4"/>
        <v>0</v>
      </c>
      <c r="J16" s="17">
        <f t="shared" si="4"/>
        <v>1</v>
      </c>
      <c r="K16" s="17">
        <f t="shared" si="4"/>
        <v>104</v>
      </c>
      <c r="L16" s="17">
        <f t="shared" si="4"/>
        <v>76</v>
      </c>
      <c r="M16" s="17">
        <f t="shared" si="4"/>
        <v>13</v>
      </c>
      <c r="N16" s="17">
        <f t="shared" si="4"/>
        <v>7</v>
      </c>
      <c r="O16" s="17">
        <f t="shared" si="4"/>
        <v>55</v>
      </c>
      <c r="P16" s="17">
        <f t="shared" si="4"/>
        <v>30</v>
      </c>
      <c r="Q16" s="17">
        <f t="shared" si="4"/>
        <v>1</v>
      </c>
      <c r="R16" s="17">
        <f t="shared" si="4"/>
        <v>1</v>
      </c>
    </row>
    <row r="17" spans="2:19" x14ac:dyDescent="0.25">
      <c r="B17" s="5"/>
      <c r="C17" s="6"/>
      <c r="D17" s="6"/>
      <c r="E17" s="8"/>
      <c r="F17" s="8"/>
      <c r="G17" s="8"/>
      <c r="H17" s="8"/>
      <c r="I17" s="8"/>
      <c r="J17" s="8"/>
      <c r="K17" s="8"/>
      <c r="L17" s="8"/>
    </row>
    <row r="18" spans="2:19" x14ac:dyDescent="0.25">
      <c r="B18" s="10" t="s">
        <v>175</v>
      </c>
      <c r="C18" s="6"/>
      <c r="D18" s="6"/>
      <c r="E18" s="8"/>
      <c r="F18" s="8"/>
      <c r="G18" s="8"/>
      <c r="H18" s="8"/>
      <c r="I18" s="8"/>
      <c r="J18" s="8"/>
      <c r="K18" s="8"/>
      <c r="L18" s="8"/>
      <c r="M18" s="16" t="s">
        <v>18</v>
      </c>
      <c r="Q18" s="16" t="s">
        <v>163</v>
      </c>
    </row>
    <row r="19" spans="2:19" ht="36" x14ac:dyDescent="0.25">
      <c r="B19" s="11" t="s">
        <v>176</v>
      </c>
      <c r="C19" s="503" t="s">
        <v>558</v>
      </c>
      <c r="D19" s="395" t="s">
        <v>559</v>
      </c>
      <c r="E19" s="188" t="s">
        <v>312</v>
      </c>
      <c r="F19" s="18" t="s">
        <v>560</v>
      </c>
      <c r="G19" s="18" t="s">
        <v>178</v>
      </c>
      <c r="H19" s="18" t="s">
        <v>179</v>
      </c>
      <c r="I19" s="575" t="s">
        <v>560</v>
      </c>
      <c r="J19" s="11" t="s">
        <v>42</v>
      </c>
      <c r="K19" s="18" t="s">
        <v>84</v>
      </c>
      <c r="L19" s="8"/>
      <c r="M19" s="189" t="s">
        <v>176</v>
      </c>
      <c r="N19" s="189" t="str">
        <f>P5</f>
        <v>Excavación Pozo de infiltración de aguas tratadas (m3)</v>
      </c>
      <c r="O19" s="190" t="s">
        <v>265</v>
      </c>
      <c r="Q19" s="191" t="s">
        <v>176</v>
      </c>
      <c r="R19" s="189" t="str">
        <f>L5</f>
        <v>Escombros de la obra (m3) c/esponjamiento</v>
      </c>
    </row>
    <row r="20" spans="2:19" x14ac:dyDescent="0.25">
      <c r="B20" s="7">
        <v>1</v>
      </c>
      <c r="C20" s="453">
        <f>D13*2</f>
        <v>6546</v>
      </c>
      <c r="D20" s="15">
        <f t="shared" ref="C20:D22" si="5">F13*2</f>
        <v>132</v>
      </c>
      <c r="E20" s="15">
        <v>0</v>
      </c>
      <c r="F20" s="7">
        <f>J13*2</f>
        <v>2</v>
      </c>
      <c r="G20" s="19">
        <f>L13*2</f>
        <v>152</v>
      </c>
      <c r="H20" s="20">
        <f>N13*2</f>
        <v>14</v>
      </c>
      <c r="I20" s="15">
        <f>(O13*2)</f>
        <v>110</v>
      </c>
      <c r="J20" s="15">
        <f>Q13*2</f>
        <v>2</v>
      </c>
      <c r="K20" s="15">
        <f>SUM(C20:J20)</f>
        <v>6958</v>
      </c>
      <c r="L20" s="8"/>
      <c r="M20" s="7">
        <v>1</v>
      </c>
      <c r="N20" s="14">
        <f>(P6)</f>
        <v>600</v>
      </c>
      <c r="O20" s="21">
        <f>N20/54.27</f>
        <v>11.055831951354339</v>
      </c>
      <c r="Q20" s="7">
        <v>1</v>
      </c>
      <c r="R20" s="21">
        <f>L6</f>
        <v>1512</v>
      </c>
    </row>
    <row r="21" spans="2:19" x14ac:dyDescent="0.25">
      <c r="B21" s="7">
        <v>2</v>
      </c>
      <c r="C21" s="453">
        <f t="shared" si="5"/>
        <v>0</v>
      </c>
      <c r="D21" s="15">
        <f t="shared" si="5"/>
        <v>0</v>
      </c>
      <c r="E21" s="15">
        <f>I14*2</f>
        <v>0</v>
      </c>
      <c r="F21" s="15">
        <f>J14*2</f>
        <v>0</v>
      </c>
      <c r="G21" s="19">
        <f>L14*2</f>
        <v>0</v>
      </c>
      <c r="H21" s="20">
        <f>N14*2</f>
        <v>0</v>
      </c>
      <c r="I21" s="15">
        <f>(O14*1)+(O15*2)</f>
        <v>0</v>
      </c>
      <c r="J21" s="15">
        <f>Q14*2</f>
        <v>0</v>
      </c>
      <c r="K21" s="15">
        <f>SUM(C21:J21)</f>
        <v>0</v>
      </c>
      <c r="L21" s="8"/>
      <c r="M21" s="7">
        <v>1</v>
      </c>
      <c r="N21" s="14">
        <f>+G6</f>
        <v>720</v>
      </c>
      <c r="O21" s="21">
        <f>N21/54.27</f>
        <v>13.266998341625207</v>
      </c>
      <c r="Q21" s="7">
        <v>2</v>
      </c>
      <c r="R21" s="21">
        <f>L7</f>
        <v>0</v>
      </c>
    </row>
    <row r="22" spans="2:19" x14ac:dyDescent="0.25">
      <c r="B22" s="7">
        <v>3</v>
      </c>
      <c r="C22" s="453">
        <f t="shared" si="5"/>
        <v>0</v>
      </c>
      <c r="D22" s="15">
        <f t="shared" si="5"/>
        <v>0</v>
      </c>
      <c r="E22" s="15">
        <f>I15*2</f>
        <v>0</v>
      </c>
      <c r="F22" s="15">
        <v>0</v>
      </c>
      <c r="G22" s="19">
        <f>((L14*(4/7))*2) +((L15*(5/8))*2)</f>
        <v>0</v>
      </c>
      <c r="H22" s="20">
        <f>N15*2</f>
        <v>0</v>
      </c>
      <c r="I22" s="15">
        <v>0</v>
      </c>
      <c r="J22" s="15">
        <f>Q15*2</f>
        <v>0</v>
      </c>
      <c r="K22" s="15">
        <f>SUM(C22:J22)</f>
        <v>0</v>
      </c>
      <c r="L22" s="8"/>
      <c r="M22" s="7">
        <v>3</v>
      </c>
      <c r="N22" s="15">
        <v>0</v>
      </c>
      <c r="O22" s="21">
        <f t="shared" ref="O22:O23" si="6">N22/54.7</f>
        <v>0</v>
      </c>
      <c r="Q22" s="7">
        <v>3</v>
      </c>
      <c r="R22" s="21">
        <f>L8</f>
        <v>0</v>
      </c>
    </row>
    <row r="23" spans="2:19" x14ac:dyDescent="0.25">
      <c r="B23" s="7">
        <v>4</v>
      </c>
      <c r="C23" s="453">
        <v>0</v>
      </c>
      <c r="D23" s="15">
        <v>0</v>
      </c>
      <c r="E23" s="15">
        <v>0</v>
      </c>
      <c r="F23" s="15">
        <f>(J15*(3/8))*2</f>
        <v>0</v>
      </c>
      <c r="G23" s="19">
        <f>(L15*(3/8))*2</f>
        <v>0</v>
      </c>
      <c r="H23" s="22">
        <v>0</v>
      </c>
      <c r="I23" s="15">
        <v>0</v>
      </c>
      <c r="J23" s="15">
        <v>0</v>
      </c>
      <c r="K23" s="15">
        <f>SUM(C23:J23)</f>
        <v>0</v>
      </c>
      <c r="L23" s="8"/>
      <c r="M23" s="7">
        <v>4</v>
      </c>
      <c r="N23" s="15">
        <v>0</v>
      </c>
      <c r="O23" s="21">
        <f t="shared" si="6"/>
        <v>0</v>
      </c>
      <c r="Q23" s="7">
        <v>4</v>
      </c>
      <c r="R23" s="21">
        <f>(L8*(3/8))</f>
        <v>0</v>
      </c>
    </row>
    <row r="24" spans="2:19" x14ac:dyDescent="0.25">
      <c r="B24" s="6" t="s">
        <v>84</v>
      </c>
      <c r="C24" s="454">
        <f>SUM(C20:C23)</f>
        <v>6546</v>
      </c>
      <c r="D24" s="17">
        <f t="shared" ref="D24:K24" si="7">SUM(D20:D23)</f>
        <v>132</v>
      </c>
      <c r="E24" s="17">
        <f t="shared" si="7"/>
        <v>0</v>
      </c>
      <c r="F24" s="17">
        <f>SUM(F21:F23)</f>
        <v>0</v>
      </c>
      <c r="G24" s="23">
        <f>SUM(G20:G23)</f>
        <v>152</v>
      </c>
      <c r="H24" s="23">
        <f>SUM(H20:H22)</f>
        <v>14</v>
      </c>
      <c r="I24" s="17">
        <f t="shared" si="7"/>
        <v>110</v>
      </c>
      <c r="J24" s="17">
        <f t="shared" si="7"/>
        <v>2</v>
      </c>
      <c r="K24" s="17">
        <f t="shared" si="7"/>
        <v>6958</v>
      </c>
      <c r="L24" s="8"/>
      <c r="M24" s="6" t="s">
        <v>84</v>
      </c>
      <c r="N24" s="8">
        <f>SUM(N20:N23)</f>
        <v>1320</v>
      </c>
      <c r="O24" s="8">
        <f>SUM(O20:O23)</f>
        <v>24.322830292979546</v>
      </c>
      <c r="R24" s="8">
        <f>SUM(R20:R23)</f>
        <v>1512</v>
      </c>
      <c r="S24" s="8"/>
    </row>
    <row r="26" spans="2:19" x14ac:dyDescent="0.25">
      <c r="B26" s="16" t="s">
        <v>180</v>
      </c>
      <c r="F26" s="16" t="s">
        <v>15</v>
      </c>
    </row>
    <row r="27" spans="2:19" x14ac:dyDescent="0.25">
      <c r="B27" s="12" t="s">
        <v>181</v>
      </c>
      <c r="C27" s="11" t="s">
        <v>182</v>
      </c>
      <c r="D27" s="12" t="s">
        <v>183</v>
      </c>
      <c r="F27" s="11" t="s">
        <v>158</v>
      </c>
      <c r="G27" s="11" t="s">
        <v>159</v>
      </c>
      <c r="H27" s="11"/>
      <c r="I27" s="11" t="s">
        <v>259</v>
      </c>
      <c r="J27" s="11" t="s">
        <v>264</v>
      </c>
      <c r="K27" s="11" t="s">
        <v>184</v>
      </c>
      <c r="L27" s="3" t="s">
        <v>551</v>
      </c>
      <c r="M27" s="3" t="s">
        <v>552</v>
      </c>
      <c r="N27" s="3" t="s">
        <v>553</v>
      </c>
    </row>
    <row r="28" spans="2:19" x14ac:dyDescent="0.25">
      <c r="B28" s="3" t="s">
        <v>39</v>
      </c>
      <c r="C28" s="14">
        <v>2400</v>
      </c>
      <c r="D28" s="3" t="s">
        <v>185</v>
      </c>
      <c r="F28" s="234">
        <v>1</v>
      </c>
      <c r="G28" s="488" t="s">
        <v>274</v>
      </c>
      <c r="H28" s="234">
        <f>0.72+1.96</f>
        <v>2.6799999999999997</v>
      </c>
      <c r="I28" s="489">
        <f>+H28*10000</f>
        <v>26799.999999999996</v>
      </c>
      <c r="J28" s="489">
        <f>I28*0.2*1.2</f>
        <v>6432</v>
      </c>
      <c r="K28" s="489">
        <f>J28*$C$30/1000</f>
        <v>12864</v>
      </c>
      <c r="L28" s="490">
        <f>+J28/20</f>
        <v>321.60000000000002</v>
      </c>
      <c r="M28" s="490">
        <f>+L28*2</f>
        <v>643.20000000000005</v>
      </c>
      <c r="N28" s="491">
        <f>+M28*9.75</f>
        <v>6271.2000000000007</v>
      </c>
    </row>
    <row r="29" spans="2:19" x14ac:dyDescent="0.25">
      <c r="B29" s="3" t="s">
        <v>160</v>
      </c>
      <c r="C29" s="14">
        <v>7874</v>
      </c>
      <c r="D29" s="3" t="s">
        <v>314</v>
      </c>
      <c r="F29" s="7">
        <v>1</v>
      </c>
      <c r="G29" s="13" t="s">
        <v>295</v>
      </c>
      <c r="H29" s="7"/>
      <c r="I29" s="14">
        <v>0</v>
      </c>
      <c r="J29" s="14">
        <f t="shared" ref="J29:J30" si="8">I29*0.3*1.2</f>
        <v>0</v>
      </c>
      <c r="K29" s="14">
        <f t="shared" ref="K29:K30" si="9">J29*$C$30/1000</f>
        <v>0</v>
      </c>
    </row>
    <row r="30" spans="2:19" x14ac:dyDescent="0.25">
      <c r="B30" s="3" t="s">
        <v>164</v>
      </c>
      <c r="C30" s="14">
        <v>2000</v>
      </c>
      <c r="D30" s="3" t="s">
        <v>186</v>
      </c>
      <c r="F30" s="7">
        <v>1</v>
      </c>
      <c r="G30" s="13"/>
      <c r="H30" s="7"/>
      <c r="I30" s="14">
        <v>0</v>
      </c>
      <c r="J30" s="14">
        <f t="shared" si="8"/>
        <v>0</v>
      </c>
      <c r="K30" s="14">
        <f t="shared" si="9"/>
        <v>0</v>
      </c>
    </row>
    <row r="31" spans="2:19" x14ac:dyDescent="0.25">
      <c r="B31" s="3" t="s">
        <v>163</v>
      </c>
      <c r="C31" s="14">
        <v>1500</v>
      </c>
      <c r="D31" s="3" t="s">
        <v>186</v>
      </c>
      <c r="F31" s="3" t="s">
        <v>188</v>
      </c>
      <c r="H31" s="7"/>
      <c r="I31" s="8">
        <f>SUM(I28:I30)</f>
        <v>26799.999999999996</v>
      </c>
      <c r="J31" s="8">
        <f t="shared" ref="J31:K31" si="10">SUM(J28:J30)</f>
        <v>6432</v>
      </c>
      <c r="K31" s="8">
        <f t="shared" si="10"/>
        <v>12864</v>
      </c>
    </row>
    <row r="32" spans="2:19" x14ac:dyDescent="0.25">
      <c r="B32" s="3" t="s">
        <v>42</v>
      </c>
      <c r="C32" s="14">
        <v>150</v>
      </c>
      <c r="D32" s="3" t="s">
        <v>186</v>
      </c>
      <c r="F32" s="7"/>
      <c r="G32" s="13"/>
      <c r="I32" s="14"/>
      <c r="J32" s="14"/>
      <c r="K32" s="14"/>
    </row>
    <row r="33" spans="2:20" x14ac:dyDescent="0.25">
      <c r="B33" s="3" t="s">
        <v>187</v>
      </c>
      <c r="C33" s="14">
        <v>2000</v>
      </c>
      <c r="D33" s="3" t="s">
        <v>186</v>
      </c>
    </row>
    <row r="34" spans="2:20" x14ac:dyDescent="0.25">
      <c r="B34" s="3" t="s">
        <v>161</v>
      </c>
      <c r="C34" s="14">
        <v>1440</v>
      </c>
      <c r="D34" s="3" t="s">
        <v>314</v>
      </c>
      <c r="E34" s="3" t="s">
        <v>298</v>
      </c>
    </row>
    <row r="35" spans="2:20" x14ac:dyDescent="0.25">
      <c r="B35" s="3" t="s">
        <v>68</v>
      </c>
      <c r="C35" s="14">
        <v>1500</v>
      </c>
      <c r="D35" s="3" t="s">
        <v>186</v>
      </c>
      <c r="E35" s="3">
        <v>480</v>
      </c>
      <c r="F35" s="3">
        <f>E35*1500</f>
        <v>720000</v>
      </c>
    </row>
    <row r="36" spans="2:20" x14ac:dyDescent="0.25">
      <c r="B36" s="448" t="s">
        <v>526</v>
      </c>
      <c r="C36" s="451">
        <v>0.47</v>
      </c>
      <c r="D36" s="448" t="s">
        <v>314</v>
      </c>
    </row>
    <row r="37" spans="2:20" x14ac:dyDescent="0.25">
      <c r="B37" s="3" t="s">
        <v>162</v>
      </c>
      <c r="C37" s="7" t="s">
        <v>189</v>
      </c>
      <c r="D37" s="3" t="s">
        <v>314</v>
      </c>
    </row>
    <row r="39" spans="2:20" x14ac:dyDescent="0.25">
      <c r="B39" s="16" t="s">
        <v>190</v>
      </c>
    </row>
    <row r="40" spans="2:20" x14ac:dyDescent="0.25">
      <c r="B40" s="12" t="s">
        <v>50</v>
      </c>
      <c r="C40" s="12" t="s">
        <v>191</v>
      </c>
      <c r="D40" s="12" t="s">
        <v>192</v>
      </c>
      <c r="E40" s="12" t="s">
        <v>193</v>
      </c>
      <c r="F40" s="12" t="s">
        <v>194</v>
      </c>
      <c r="G40" s="12" t="s">
        <v>82</v>
      </c>
      <c r="N40" s="24">
        <f>231*0.8</f>
        <v>184.8</v>
      </c>
    </row>
    <row r="41" spans="2:20" x14ac:dyDescent="0.25">
      <c r="B41" s="3" t="s">
        <v>349</v>
      </c>
      <c r="C41" s="21">
        <v>20</v>
      </c>
      <c r="D41" s="21">
        <f>E41-F41</f>
        <v>22</v>
      </c>
      <c r="E41" s="21">
        <v>37</v>
      </c>
      <c r="F41" s="21">
        <v>15</v>
      </c>
      <c r="G41" s="21">
        <f>AVERAGE(E41,F41)</f>
        <v>26</v>
      </c>
    </row>
    <row r="42" spans="2:20" x14ac:dyDescent="0.25">
      <c r="B42" s="3" t="s">
        <v>350</v>
      </c>
      <c r="C42" s="21">
        <v>6</v>
      </c>
      <c r="D42" s="21">
        <f t="shared" ref="D42" si="11">E42-F42</f>
        <v>12.469999999999999</v>
      </c>
      <c r="E42" s="21">
        <v>29.4</v>
      </c>
      <c r="F42" s="21">
        <v>16.93</v>
      </c>
      <c r="G42" s="21">
        <f t="shared" ref="G42:G47" si="12">AVERAGE(E42,F42)</f>
        <v>23.164999999999999</v>
      </c>
    </row>
    <row r="43" spans="2:20" x14ac:dyDescent="0.25">
      <c r="B43" s="448" t="s">
        <v>351</v>
      </c>
      <c r="C43" s="449">
        <v>50</v>
      </c>
      <c r="D43" s="449">
        <v>10.39</v>
      </c>
      <c r="E43" s="449">
        <v>15.4</v>
      </c>
      <c r="F43" s="449">
        <v>5.01</v>
      </c>
      <c r="G43" s="449">
        <f t="shared" si="12"/>
        <v>10.205</v>
      </c>
      <c r="H43" s="450" t="s">
        <v>527</v>
      </c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2:20" x14ac:dyDescent="0.25">
      <c r="B44" s="3" t="s">
        <v>354</v>
      </c>
      <c r="C44" s="21">
        <v>15</v>
      </c>
      <c r="D44" s="21">
        <v>12.75</v>
      </c>
      <c r="E44" s="21">
        <v>20</v>
      </c>
      <c r="F44" s="21">
        <v>10</v>
      </c>
      <c r="G44" s="21">
        <f t="shared" si="12"/>
        <v>15</v>
      </c>
      <c r="H44" s="450" t="s">
        <v>528</v>
      </c>
      <c r="I44" s="24">
        <f>3.2*24</f>
        <v>76.800000000000011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2:20" x14ac:dyDescent="0.25">
      <c r="B45" s="3" t="s">
        <v>352</v>
      </c>
      <c r="C45" s="646" t="s">
        <v>356</v>
      </c>
      <c r="D45" s="646"/>
      <c r="E45" s="21">
        <v>2.8</v>
      </c>
      <c r="F45" s="21">
        <v>1</v>
      </c>
      <c r="G45" s="21">
        <f t="shared" si="12"/>
        <v>1.9</v>
      </c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2:20" x14ac:dyDescent="0.25">
      <c r="B46" s="3" t="s">
        <v>353</v>
      </c>
      <c r="C46" s="646" t="s">
        <v>357</v>
      </c>
      <c r="D46" s="646"/>
      <c r="E46" s="21">
        <v>5.6</v>
      </c>
      <c r="F46" s="21">
        <v>2</v>
      </c>
      <c r="G46" s="21">
        <f t="shared" si="12"/>
        <v>3.8</v>
      </c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2:20" x14ac:dyDescent="0.25">
      <c r="B47" s="3" t="s">
        <v>46</v>
      </c>
      <c r="C47" s="646" t="s">
        <v>355</v>
      </c>
      <c r="D47" s="646"/>
      <c r="E47" s="21">
        <v>20</v>
      </c>
      <c r="F47" s="21">
        <v>10</v>
      </c>
      <c r="G47" s="21">
        <f t="shared" si="12"/>
        <v>15</v>
      </c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9" spans="2:30" x14ac:dyDescent="0.25">
      <c r="B49" s="16" t="s">
        <v>430</v>
      </c>
    </row>
    <row r="50" spans="2:30" x14ac:dyDescent="0.25">
      <c r="B50" s="11" t="s">
        <v>195</v>
      </c>
      <c r="C50" s="12" t="s">
        <v>346</v>
      </c>
      <c r="D50" s="12" t="s">
        <v>196</v>
      </c>
      <c r="E50" s="11" t="s">
        <v>297</v>
      </c>
      <c r="F50" s="11" t="s">
        <v>197</v>
      </c>
      <c r="G50" s="11" t="s">
        <v>198</v>
      </c>
      <c r="H50" s="11" t="s">
        <v>199</v>
      </c>
      <c r="I50" s="11" t="s">
        <v>200</v>
      </c>
      <c r="J50" s="11" t="s">
        <v>201</v>
      </c>
      <c r="K50" s="11" t="s">
        <v>202</v>
      </c>
      <c r="L50" s="11" t="s">
        <v>203</v>
      </c>
      <c r="M50" s="11" t="s">
        <v>204</v>
      </c>
      <c r="N50" s="11" t="s">
        <v>205</v>
      </c>
      <c r="O50" s="11" t="s">
        <v>206</v>
      </c>
      <c r="P50" s="11" t="s">
        <v>207</v>
      </c>
      <c r="Q50" s="11" t="s">
        <v>208</v>
      </c>
    </row>
    <row r="51" spans="2:30" x14ac:dyDescent="0.25">
      <c r="B51" s="7" t="s">
        <v>345</v>
      </c>
      <c r="C51" s="14">
        <v>84.5</v>
      </c>
      <c r="D51" s="14">
        <f>+E1</f>
        <v>294.01</v>
      </c>
      <c r="E51" s="21">
        <v>32.35</v>
      </c>
      <c r="F51" s="21">
        <v>8.5299999999999994</v>
      </c>
      <c r="G51" s="21">
        <f>E51/2</f>
        <v>16.175000000000001</v>
      </c>
      <c r="H51" s="21">
        <v>2.5</v>
      </c>
      <c r="I51" s="21">
        <f>SQRT(((G51)^2)+((H51)^2))</f>
        <v>16.367059143291442</v>
      </c>
      <c r="J51" s="21">
        <v>5</v>
      </c>
      <c r="K51" s="21">
        <v>0.1</v>
      </c>
      <c r="L51" s="21">
        <v>0.1</v>
      </c>
      <c r="M51" s="21">
        <v>0.05</v>
      </c>
      <c r="N51" s="21">
        <f>D51*K51</f>
        <v>29.401</v>
      </c>
      <c r="O51" s="21">
        <f>J51*C51*L51</f>
        <v>42.25</v>
      </c>
      <c r="P51" s="21">
        <f>E51*I51*M51</f>
        <v>26.473718164273908</v>
      </c>
      <c r="Q51" s="21">
        <f>(SUM(N51:P51))</f>
        <v>98.124718164273901</v>
      </c>
    </row>
    <row r="52" spans="2:30" x14ac:dyDescent="0.25">
      <c r="B52" s="7"/>
      <c r="C52" s="14">
        <v>0</v>
      </c>
      <c r="D52" s="14">
        <v>0</v>
      </c>
      <c r="E52" s="21">
        <v>0</v>
      </c>
      <c r="F52" s="21">
        <v>0</v>
      </c>
      <c r="G52" s="21">
        <f t="shared" ref="G52" si="13">E52/2</f>
        <v>0</v>
      </c>
      <c r="H52" s="21">
        <v>2.5</v>
      </c>
      <c r="I52" s="21">
        <f t="shared" ref="I52" si="14">SQRT(((G52)^2)+((H52)^2))</f>
        <v>2.5</v>
      </c>
      <c r="J52" s="21">
        <v>5</v>
      </c>
      <c r="K52" s="21">
        <v>0.1</v>
      </c>
      <c r="L52" s="21">
        <v>0.1</v>
      </c>
      <c r="M52" s="21">
        <v>0.05</v>
      </c>
      <c r="N52" s="21">
        <f t="shared" ref="N52" si="15">D52*K52</f>
        <v>0</v>
      </c>
      <c r="O52" s="21">
        <f t="shared" ref="O52" si="16">J52*C52*L52</f>
        <v>0</v>
      </c>
      <c r="P52" s="21">
        <f t="shared" ref="P52" si="17">E52*I52*M52</f>
        <v>0</v>
      </c>
      <c r="Q52" s="21">
        <f t="shared" ref="Q52" si="18">(SUM(N52:P52))</f>
        <v>0</v>
      </c>
    </row>
    <row r="53" spans="2:30" x14ac:dyDescent="0.25">
      <c r="B53" s="6" t="s">
        <v>84</v>
      </c>
      <c r="C53" s="8">
        <f t="shared" ref="C53:Q53" si="19">SUM(C51:C52)</f>
        <v>84.5</v>
      </c>
      <c r="D53" s="8">
        <f t="shared" si="19"/>
        <v>294.01</v>
      </c>
      <c r="E53" s="8">
        <f t="shared" si="19"/>
        <v>32.35</v>
      </c>
      <c r="F53" s="8">
        <f t="shared" si="19"/>
        <v>8.5299999999999994</v>
      </c>
      <c r="G53" s="8">
        <f t="shared" si="19"/>
        <v>16.175000000000001</v>
      </c>
      <c r="H53" s="8">
        <f t="shared" si="19"/>
        <v>5</v>
      </c>
      <c r="I53" s="8">
        <f t="shared" si="19"/>
        <v>18.867059143291442</v>
      </c>
      <c r="J53" s="8">
        <f t="shared" si="19"/>
        <v>10</v>
      </c>
      <c r="K53" s="8">
        <f t="shared" si="19"/>
        <v>0.2</v>
      </c>
      <c r="L53" s="8">
        <f t="shared" si="19"/>
        <v>0.2</v>
      </c>
      <c r="M53" s="8">
        <f t="shared" si="19"/>
        <v>0.1</v>
      </c>
      <c r="N53" s="8">
        <f t="shared" si="19"/>
        <v>29.401</v>
      </c>
      <c r="O53" s="8">
        <f t="shared" si="19"/>
        <v>42.25</v>
      </c>
      <c r="P53" s="8">
        <f t="shared" si="19"/>
        <v>26.473718164273908</v>
      </c>
      <c r="Q53" s="8">
        <f t="shared" si="19"/>
        <v>98.124718164273901</v>
      </c>
    </row>
    <row r="56" spans="2:30" x14ac:dyDescent="0.25">
      <c r="B56" s="16" t="s">
        <v>209</v>
      </c>
    </row>
    <row r="57" spans="2:30" x14ac:dyDescent="0.25">
      <c r="B57" s="11" t="s">
        <v>159</v>
      </c>
      <c r="C57" s="11" t="s">
        <v>210</v>
      </c>
      <c r="D57" s="11" t="s">
        <v>165</v>
      </c>
      <c r="E57" s="11" t="s">
        <v>166</v>
      </c>
      <c r="F57" s="11" t="s">
        <v>211</v>
      </c>
      <c r="G57" s="11" t="s">
        <v>212</v>
      </c>
    </row>
    <row r="58" spans="2:30" x14ac:dyDescent="0.25">
      <c r="B58" s="7">
        <v>1</v>
      </c>
      <c r="D58" s="7">
        <v>0</v>
      </c>
      <c r="E58" s="7">
        <v>0</v>
      </c>
      <c r="F58" s="15">
        <f>D58+E58</f>
        <v>0</v>
      </c>
      <c r="G58" s="15">
        <f>F58*2</f>
        <v>0</v>
      </c>
    </row>
    <row r="59" spans="2:30" x14ac:dyDescent="0.25">
      <c r="B59" s="7">
        <v>2</v>
      </c>
      <c r="D59" s="7">
        <v>0</v>
      </c>
      <c r="E59" s="7">
        <v>0</v>
      </c>
      <c r="F59" s="15">
        <f>F58+D59+E59</f>
        <v>0</v>
      </c>
      <c r="G59" s="15">
        <f>F59*2*365</f>
        <v>0</v>
      </c>
    </row>
    <row r="60" spans="2:30" x14ac:dyDescent="0.25">
      <c r="B60" s="7">
        <v>3</v>
      </c>
      <c r="D60" s="7">
        <v>0</v>
      </c>
      <c r="E60" s="7">
        <v>0</v>
      </c>
      <c r="F60" s="15">
        <f>F59+D60+E60</f>
        <v>0</v>
      </c>
      <c r="G60" s="15">
        <f>F60*2*365</f>
        <v>0</v>
      </c>
    </row>
    <row r="61" spans="2:30" x14ac:dyDescent="0.25">
      <c r="B61" s="7">
        <v>4</v>
      </c>
      <c r="D61" s="7">
        <v>0</v>
      </c>
      <c r="E61" s="7">
        <v>0</v>
      </c>
      <c r="F61" s="15">
        <f>F60+D61+E61</f>
        <v>0</v>
      </c>
      <c r="G61" s="15">
        <f>F61*2*365</f>
        <v>0</v>
      </c>
    </row>
    <row r="62" spans="2:30" x14ac:dyDescent="0.25">
      <c r="F62" s="6"/>
      <c r="G62" s="6"/>
    </row>
    <row r="64" spans="2:30" x14ac:dyDescent="0.25">
      <c r="B64" s="16" t="s">
        <v>213</v>
      </c>
      <c r="F64" s="16"/>
      <c r="H64" s="25"/>
      <c r="I64" s="25"/>
      <c r="L64" s="16"/>
      <c r="R64" s="16"/>
      <c r="X64" s="16"/>
      <c r="AD64" s="16"/>
    </row>
    <row r="65" spans="2:30" ht="12.6" thickBot="1" x14ac:dyDescent="0.3">
      <c r="B65" s="12" t="s">
        <v>214</v>
      </c>
      <c r="C65" s="12" t="s">
        <v>215</v>
      </c>
      <c r="D65" s="11" t="s">
        <v>70</v>
      </c>
      <c r="E65" s="11" t="s">
        <v>216</v>
      </c>
      <c r="F65" s="11" t="s">
        <v>71</v>
      </c>
      <c r="L65" s="26"/>
      <c r="N65" s="27"/>
      <c r="O65" s="27"/>
      <c r="P65" s="26"/>
      <c r="Q65" s="26"/>
      <c r="R65" s="26"/>
      <c r="T65" s="27"/>
      <c r="U65" s="27"/>
      <c r="V65" s="26"/>
      <c r="W65" s="26"/>
      <c r="X65" s="26"/>
      <c r="Z65" s="27"/>
      <c r="AA65" s="27"/>
      <c r="AB65" s="26"/>
      <c r="AC65" s="26"/>
      <c r="AD65" s="26"/>
    </row>
    <row r="66" spans="2:30" x14ac:dyDescent="0.25">
      <c r="B66" s="642" t="s">
        <v>569</v>
      </c>
      <c r="C66" s="505" t="s">
        <v>525</v>
      </c>
      <c r="D66" s="506">
        <f>+G66/1000</f>
        <v>0.03</v>
      </c>
      <c r="E66" s="507" t="s">
        <v>217</v>
      </c>
      <c r="F66" s="508" t="s">
        <v>72</v>
      </c>
      <c r="G66" s="509">
        <v>30</v>
      </c>
      <c r="L66" s="26"/>
      <c r="N66" s="27"/>
      <c r="O66" s="27"/>
      <c r="P66" s="26"/>
      <c r="Q66" s="26"/>
      <c r="R66" s="26"/>
      <c r="T66" s="27"/>
      <c r="U66" s="27"/>
      <c r="V66" s="26"/>
      <c r="W66" s="26"/>
      <c r="X66" s="26"/>
      <c r="Z66" s="27"/>
      <c r="AA66" s="27"/>
      <c r="AB66" s="26"/>
      <c r="AC66" s="26"/>
      <c r="AD66" s="26"/>
    </row>
    <row r="67" spans="2:30" x14ac:dyDescent="0.25">
      <c r="B67" s="643"/>
      <c r="C67" s="505" t="s">
        <v>570</v>
      </c>
      <c r="D67" s="510">
        <f t="shared" ref="D67:D68" si="20">+G67/1000</f>
        <v>0.13</v>
      </c>
      <c r="E67" s="511" t="s">
        <v>217</v>
      </c>
      <c r="F67" s="512" t="s">
        <v>72</v>
      </c>
      <c r="G67" s="509">
        <v>130</v>
      </c>
      <c r="L67" s="26"/>
      <c r="N67" s="27"/>
      <c r="O67" s="27"/>
      <c r="P67" s="26"/>
      <c r="Q67" s="26"/>
      <c r="R67" s="26"/>
      <c r="T67" s="27"/>
      <c r="U67" s="27"/>
      <c r="V67" s="26"/>
      <c r="W67" s="26"/>
      <c r="X67" s="26"/>
      <c r="Z67" s="27"/>
      <c r="AA67" s="27"/>
      <c r="AB67" s="26"/>
      <c r="AC67" s="26"/>
      <c r="AD67" s="26"/>
    </row>
    <row r="68" spans="2:30" x14ac:dyDescent="0.25">
      <c r="B68" s="643"/>
      <c r="C68" s="505" t="s">
        <v>571</v>
      </c>
      <c r="D68" s="510">
        <f t="shared" si="20"/>
        <v>0.25</v>
      </c>
      <c r="E68" s="511" t="s">
        <v>217</v>
      </c>
      <c r="F68" s="512" t="s">
        <v>72</v>
      </c>
      <c r="G68" s="509">
        <v>250</v>
      </c>
      <c r="L68" s="26"/>
      <c r="N68" s="27"/>
      <c r="O68" s="27"/>
      <c r="P68" s="26"/>
      <c r="Q68" s="26"/>
      <c r="R68" s="26"/>
      <c r="T68" s="27"/>
      <c r="U68" s="27"/>
      <c r="V68" s="26"/>
      <c r="W68" s="26"/>
      <c r="X68" s="26"/>
      <c r="Z68" s="27"/>
      <c r="AA68" s="27"/>
      <c r="AB68" s="26"/>
      <c r="AC68" s="26"/>
      <c r="AD68" s="26"/>
    </row>
    <row r="69" spans="2:30" x14ac:dyDescent="0.25">
      <c r="B69" s="643"/>
      <c r="C69" s="513" t="s">
        <v>572</v>
      </c>
      <c r="D69" s="510">
        <f>+G69/1000</f>
        <v>0.25</v>
      </c>
      <c r="E69" s="511" t="s">
        <v>217</v>
      </c>
      <c r="F69" s="512" t="s">
        <v>72</v>
      </c>
      <c r="G69" s="509">
        <v>250</v>
      </c>
      <c r="L69" s="26"/>
      <c r="N69" s="27"/>
      <c r="O69" s="27"/>
      <c r="P69" s="26"/>
      <c r="Q69" s="26"/>
      <c r="R69" s="26"/>
      <c r="T69" s="27"/>
      <c r="U69" s="27"/>
      <c r="V69" s="26"/>
      <c r="W69" s="26"/>
      <c r="X69" s="26"/>
      <c r="Z69" s="27"/>
      <c r="AA69" s="27"/>
      <c r="AB69" s="26"/>
      <c r="AC69" s="26"/>
      <c r="AD69" s="26"/>
    </row>
    <row r="70" spans="2:30" x14ac:dyDescent="0.25">
      <c r="B70" s="643"/>
      <c r="C70" s="513" t="s">
        <v>573</v>
      </c>
      <c r="D70" s="514">
        <f t="shared" ref="D70:D74" si="21">+G70/1000</f>
        <v>0.21</v>
      </c>
      <c r="E70" s="515" t="s">
        <v>217</v>
      </c>
      <c r="F70" s="512" t="s">
        <v>72</v>
      </c>
      <c r="G70" s="509">
        <v>210</v>
      </c>
      <c r="L70" s="26"/>
      <c r="N70" s="27"/>
      <c r="O70" s="27"/>
      <c r="P70" s="26"/>
      <c r="Q70" s="26"/>
      <c r="R70" s="26"/>
      <c r="T70" s="27"/>
      <c r="U70" s="27"/>
      <c r="V70" s="26"/>
      <c r="W70" s="26"/>
      <c r="X70" s="26"/>
      <c r="Z70" s="27"/>
      <c r="AA70" s="27"/>
      <c r="AB70" s="26"/>
      <c r="AC70" s="26"/>
      <c r="AD70" s="26"/>
    </row>
    <row r="71" spans="2:30" x14ac:dyDescent="0.25">
      <c r="B71" s="643"/>
      <c r="C71" s="513" t="s">
        <v>574</v>
      </c>
      <c r="D71" s="514">
        <f t="shared" si="21"/>
        <v>3.1</v>
      </c>
      <c r="E71" s="515" t="s">
        <v>217</v>
      </c>
      <c r="F71" s="512" t="s">
        <v>72</v>
      </c>
      <c r="G71" s="509">
        <v>3100</v>
      </c>
      <c r="L71" s="26"/>
      <c r="N71" s="27"/>
      <c r="O71" s="27"/>
      <c r="P71" s="26"/>
      <c r="Q71" s="26"/>
      <c r="R71" s="26"/>
      <c r="T71" s="27"/>
      <c r="U71" s="27"/>
      <c r="V71" s="26"/>
      <c r="W71" s="26"/>
      <c r="X71" s="26"/>
      <c r="Z71" s="27"/>
      <c r="AA71" s="27"/>
      <c r="AB71" s="26"/>
      <c r="AC71" s="26"/>
      <c r="AD71" s="26"/>
    </row>
    <row r="72" spans="2:30" ht="11.4" customHeight="1" x14ac:dyDescent="0.25">
      <c r="B72" s="643"/>
      <c r="C72" s="513" t="s">
        <v>575</v>
      </c>
      <c r="D72" s="514">
        <f t="shared" si="21"/>
        <v>3.5</v>
      </c>
      <c r="E72" s="515" t="s">
        <v>217</v>
      </c>
      <c r="F72" s="512" t="s">
        <v>72</v>
      </c>
      <c r="G72" s="509">
        <v>3500</v>
      </c>
      <c r="L72" s="26"/>
      <c r="N72" s="27"/>
      <c r="O72" s="27"/>
      <c r="P72" s="26"/>
      <c r="Q72" s="26"/>
      <c r="R72" s="26"/>
      <c r="T72" s="27"/>
      <c r="U72" s="27"/>
      <c r="V72" s="26"/>
      <c r="W72" s="26"/>
      <c r="X72" s="26"/>
      <c r="Z72" s="27"/>
      <c r="AA72" s="27"/>
      <c r="AB72" s="26"/>
      <c r="AC72" s="26"/>
      <c r="AD72" s="26"/>
    </row>
    <row r="73" spans="2:30" ht="11.4" customHeight="1" x14ac:dyDescent="0.25">
      <c r="B73" s="643"/>
      <c r="C73" s="513" t="s">
        <v>576</v>
      </c>
      <c r="D73" s="514">
        <f t="shared" si="21"/>
        <v>2.9</v>
      </c>
      <c r="E73" s="515" t="s">
        <v>217</v>
      </c>
      <c r="F73" s="512" t="s">
        <v>72</v>
      </c>
      <c r="G73" s="509">
        <v>2900</v>
      </c>
      <c r="L73" s="26"/>
      <c r="N73" s="27"/>
      <c r="O73" s="27"/>
      <c r="P73" s="26"/>
      <c r="Q73" s="26"/>
      <c r="R73" s="26"/>
      <c r="T73" s="27"/>
      <c r="U73" s="27"/>
      <c r="V73" s="26"/>
      <c r="W73" s="26"/>
      <c r="X73" s="26"/>
      <c r="Z73" s="27"/>
      <c r="AA73" s="27"/>
      <c r="AB73" s="26"/>
      <c r="AC73" s="26"/>
      <c r="AD73" s="26"/>
    </row>
    <row r="74" spans="2:30" ht="10.8" customHeight="1" thickBot="1" x14ac:dyDescent="0.3">
      <c r="B74" s="643"/>
      <c r="C74" s="513" t="s">
        <v>577</v>
      </c>
      <c r="D74" s="514">
        <f t="shared" si="21"/>
        <v>20.100000000000001</v>
      </c>
      <c r="E74" s="515" t="s">
        <v>217</v>
      </c>
      <c r="F74" s="512" t="s">
        <v>72</v>
      </c>
      <c r="G74" s="509">
        <v>20100</v>
      </c>
      <c r="L74" s="26"/>
      <c r="N74" s="27"/>
      <c r="O74" s="27"/>
      <c r="P74" s="26"/>
      <c r="Q74" s="26"/>
      <c r="R74" s="26"/>
      <c r="T74" s="27"/>
      <c r="U74" s="27"/>
      <c r="V74" s="26"/>
      <c r="W74" s="26"/>
      <c r="X74" s="26"/>
      <c r="Z74" s="27"/>
      <c r="AA74" s="27"/>
      <c r="AB74" s="26"/>
      <c r="AC74" s="26"/>
      <c r="AD74" s="26"/>
    </row>
    <row r="75" spans="2:30" hidden="1" x14ac:dyDescent="0.25">
      <c r="B75" s="647" t="s">
        <v>57</v>
      </c>
      <c r="C75" s="241" t="s">
        <v>390</v>
      </c>
      <c r="D75" s="252">
        <v>7.6999999999999999E-2</v>
      </c>
      <c r="E75" s="253" t="s">
        <v>217</v>
      </c>
      <c r="F75" s="244" t="s">
        <v>72</v>
      </c>
      <c r="L75" s="26"/>
      <c r="N75" s="27"/>
      <c r="O75" s="27"/>
      <c r="P75" s="26"/>
      <c r="Q75" s="26"/>
      <c r="R75" s="26"/>
      <c r="T75" s="27"/>
      <c r="U75" s="27"/>
      <c r="V75" s="26"/>
      <c r="W75" s="26"/>
      <c r="X75" s="26"/>
      <c r="Z75" s="27"/>
      <c r="AA75" s="27"/>
      <c r="AB75" s="26"/>
      <c r="AC75" s="26"/>
      <c r="AD75" s="26"/>
    </row>
    <row r="76" spans="2:30" hidden="1" x14ac:dyDescent="0.25">
      <c r="B76" s="648"/>
      <c r="C76" s="254" t="s">
        <v>391</v>
      </c>
      <c r="D76" s="233">
        <v>6.9000000000000006E-2</v>
      </c>
      <c r="E76" s="255" t="s">
        <v>217</v>
      </c>
      <c r="F76" s="247" t="s">
        <v>72</v>
      </c>
      <c r="L76" s="26"/>
      <c r="N76" s="27"/>
      <c r="O76" s="27"/>
      <c r="P76" s="26"/>
      <c r="Q76" s="26"/>
      <c r="R76" s="26"/>
      <c r="T76" s="27"/>
      <c r="U76" s="27"/>
      <c r="V76" s="26"/>
      <c r="W76" s="26"/>
      <c r="X76" s="26"/>
      <c r="Z76" s="27"/>
      <c r="AA76" s="27"/>
      <c r="AB76" s="26"/>
      <c r="AC76" s="26"/>
      <c r="AD76" s="26"/>
    </row>
    <row r="77" spans="2:30" hidden="1" x14ac:dyDescent="0.25">
      <c r="B77" s="648"/>
      <c r="C77" s="254" t="s">
        <v>392</v>
      </c>
      <c r="D77" s="233">
        <v>1.9</v>
      </c>
      <c r="E77" s="255" t="s">
        <v>217</v>
      </c>
      <c r="F77" s="247" t="s">
        <v>72</v>
      </c>
      <c r="L77" s="26"/>
      <c r="N77" s="27"/>
      <c r="O77" s="27"/>
      <c r="P77" s="26"/>
      <c r="Q77" s="26"/>
      <c r="R77" s="26"/>
      <c r="T77" s="27"/>
      <c r="U77" s="27"/>
      <c r="V77" s="26"/>
      <c r="W77" s="26"/>
      <c r="X77" s="26"/>
      <c r="Z77" s="27"/>
      <c r="AA77" s="27"/>
      <c r="AB77" s="26"/>
      <c r="AC77" s="26"/>
      <c r="AD77" s="26"/>
    </row>
    <row r="78" spans="2:30" hidden="1" x14ac:dyDescent="0.25">
      <c r="B78" s="648"/>
      <c r="C78" s="254" t="s">
        <v>393</v>
      </c>
      <c r="D78" s="233">
        <f>0.13+0.35</f>
        <v>0.48</v>
      </c>
      <c r="E78" s="255" t="s">
        <v>217</v>
      </c>
      <c r="F78" s="247" t="s">
        <v>72</v>
      </c>
      <c r="L78" s="26"/>
      <c r="N78" s="27"/>
      <c r="O78" s="27"/>
      <c r="P78" s="26"/>
      <c r="Q78" s="26"/>
      <c r="R78" s="26"/>
      <c r="T78" s="27"/>
      <c r="U78" s="27"/>
      <c r="V78" s="26"/>
      <c r="W78" s="26"/>
      <c r="X78" s="26"/>
      <c r="Z78" s="27"/>
      <c r="AA78" s="27"/>
      <c r="AB78" s="26"/>
      <c r="AC78" s="26"/>
      <c r="AD78" s="26"/>
    </row>
    <row r="79" spans="2:30" hidden="1" x14ac:dyDescent="0.25">
      <c r="B79" s="648"/>
      <c r="C79" s="254" t="s">
        <v>394</v>
      </c>
      <c r="D79" s="233">
        <v>1</v>
      </c>
      <c r="E79" s="255" t="s">
        <v>217</v>
      </c>
      <c r="F79" s="247" t="s">
        <v>72</v>
      </c>
      <c r="L79" s="26"/>
      <c r="N79" s="27"/>
      <c r="O79" s="27"/>
      <c r="P79" s="26"/>
      <c r="Q79" s="26"/>
      <c r="R79" s="26"/>
      <c r="T79" s="27"/>
      <c r="U79" s="27"/>
      <c r="V79" s="26"/>
      <c r="W79" s="26"/>
      <c r="X79" s="26"/>
      <c r="Z79" s="27"/>
      <c r="AA79" s="27"/>
      <c r="AB79" s="26"/>
      <c r="AC79" s="26"/>
      <c r="AD79" s="26"/>
    </row>
    <row r="80" spans="2:30" hidden="1" x14ac:dyDescent="0.25">
      <c r="B80" s="648"/>
      <c r="C80" s="254" t="s">
        <v>371</v>
      </c>
      <c r="D80" s="233">
        <f>12+0.45</f>
        <v>12.45</v>
      </c>
      <c r="E80" s="255" t="s">
        <v>217</v>
      </c>
      <c r="F80" s="247" t="s">
        <v>72</v>
      </c>
      <c r="L80" s="26"/>
      <c r="N80" s="27"/>
      <c r="O80" s="27"/>
      <c r="P80" s="26"/>
      <c r="Q80" s="26"/>
      <c r="R80" s="26"/>
      <c r="T80" s="27"/>
      <c r="U80" s="27"/>
      <c r="V80" s="26"/>
      <c r="W80" s="26"/>
      <c r="X80" s="26"/>
      <c r="Z80" s="27"/>
      <c r="AA80" s="27"/>
      <c r="AB80" s="26"/>
      <c r="AC80" s="26"/>
      <c r="AD80" s="26"/>
    </row>
    <row r="81" spans="2:30" hidden="1" x14ac:dyDescent="0.25">
      <c r="B81" s="648"/>
      <c r="C81" s="254" t="s">
        <v>395</v>
      </c>
      <c r="D81" s="234">
        <v>0.22</v>
      </c>
      <c r="E81" s="255" t="s">
        <v>217</v>
      </c>
      <c r="F81" s="247" t="s">
        <v>72</v>
      </c>
      <c r="L81" s="26"/>
      <c r="N81" s="27"/>
      <c r="O81" s="27"/>
      <c r="P81" s="26"/>
      <c r="Q81" s="26"/>
      <c r="R81" s="26"/>
      <c r="T81" s="27"/>
      <c r="U81" s="27"/>
      <c r="V81" s="26"/>
      <c r="W81" s="26"/>
      <c r="X81" s="26"/>
      <c r="Z81" s="27"/>
      <c r="AA81" s="27"/>
      <c r="AB81" s="26"/>
      <c r="AC81" s="26"/>
      <c r="AD81" s="26"/>
    </row>
    <row r="82" spans="2:30" hidden="1" x14ac:dyDescent="0.25">
      <c r="B82" s="648"/>
      <c r="C82" s="254" t="s">
        <v>396</v>
      </c>
      <c r="D82" s="234">
        <v>0.28999999999999998</v>
      </c>
      <c r="E82" s="255" t="s">
        <v>217</v>
      </c>
      <c r="F82" s="247" t="s">
        <v>72</v>
      </c>
      <c r="L82" s="26"/>
      <c r="N82" s="27"/>
      <c r="O82" s="27"/>
      <c r="P82" s="26"/>
      <c r="Q82" s="26"/>
      <c r="R82" s="26"/>
      <c r="T82" s="27"/>
      <c r="U82" s="27"/>
      <c r="V82" s="26"/>
      <c r="W82" s="26"/>
      <c r="X82" s="26"/>
      <c r="Z82" s="27"/>
      <c r="AA82" s="27"/>
      <c r="AB82" s="26"/>
      <c r="AC82" s="26"/>
      <c r="AD82" s="26"/>
    </row>
    <row r="83" spans="2:30" ht="12.6" hidden="1" thickBot="1" x14ac:dyDescent="0.3">
      <c r="B83" s="649"/>
      <c r="C83" s="256" t="s">
        <v>397</v>
      </c>
      <c r="D83" s="257">
        <f>0.4+0.098+0.15</f>
        <v>0.64800000000000002</v>
      </c>
      <c r="E83" s="258" t="s">
        <v>217</v>
      </c>
      <c r="F83" s="251" t="s">
        <v>72</v>
      </c>
      <c r="L83" s="26"/>
      <c r="N83" s="27"/>
      <c r="O83" s="27"/>
      <c r="P83" s="26"/>
      <c r="Q83" s="26"/>
      <c r="R83" s="26"/>
      <c r="T83" s="27"/>
      <c r="U83" s="27"/>
      <c r="V83" s="26"/>
      <c r="W83" s="26"/>
      <c r="X83" s="26"/>
      <c r="Z83" s="27"/>
      <c r="AA83" s="27"/>
      <c r="AB83" s="26"/>
      <c r="AC83" s="26"/>
      <c r="AD83" s="26"/>
    </row>
    <row r="84" spans="2:30" x14ac:dyDescent="0.25">
      <c r="B84" s="644" t="s">
        <v>398</v>
      </c>
      <c r="C84" s="516"/>
      <c r="D84" s="517">
        <f>+G84/1000</f>
        <v>0</v>
      </c>
      <c r="E84" s="517" t="s">
        <v>217</v>
      </c>
      <c r="F84" s="518" t="s">
        <v>72</v>
      </c>
      <c r="G84" s="519"/>
      <c r="L84" s="26"/>
      <c r="N84" s="27"/>
      <c r="O84" s="27"/>
      <c r="P84" s="26"/>
      <c r="Q84" s="26"/>
      <c r="R84" s="26"/>
      <c r="T84" s="27"/>
      <c r="U84" s="27"/>
      <c r="V84" s="26"/>
      <c r="W84" s="26"/>
      <c r="X84" s="26"/>
      <c r="Z84" s="27"/>
      <c r="AA84" s="27"/>
      <c r="AB84" s="26"/>
      <c r="AC84" s="26"/>
      <c r="AD84" s="26"/>
    </row>
    <row r="85" spans="2:30" x14ac:dyDescent="0.25">
      <c r="B85" s="645"/>
      <c r="C85" s="520"/>
      <c r="D85" s="521">
        <f t="shared" ref="D85:D86" si="22">+G85/1000</f>
        <v>0</v>
      </c>
      <c r="E85" s="522" t="s">
        <v>217</v>
      </c>
      <c r="F85" s="523" t="s">
        <v>72</v>
      </c>
      <c r="G85" s="519"/>
      <c r="L85" s="26"/>
      <c r="N85" s="27"/>
      <c r="O85" s="27"/>
      <c r="P85" s="26"/>
      <c r="Q85" s="26"/>
      <c r="R85" s="26"/>
      <c r="T85" s="27"/>
      <c r="U85" s="27"/>
      <c r="V85" s="26"/>
      <c r="W85" s="26"/>
      <c r="X85" s="26"/>
      <c r="Z85" s="27"/>
      <c r="AA85" s="27"/>
      <c r="AB85" s="26"/>
      <c r="AC85" s="26"/>
      <c r="AD85" s="26"/>
    </row>
    <row r="86" spans="2:30" x14ac:dyDescent="0.25">
      <c r="B86" s="645"/>
      <c r="C86" s="520"/>
      <c r="D86" s="521">
        <f t="shared" si="22"/>
        <v>0</v>
      </c>
      <c r="E86" s="522" t="s">
        <v>435</v>
      </c>
      <c r="F86" s="523" t="s">
        <v>72</v>
      </c>
      <c r="G86" s="519"/>
      <c r="L86" s="26"/>
      <c r="N86" s="27"/>
      <c r="O86" s="27"/>
      <c r="P86" s="26"/>
      <c r="Q86" s="26"/>
      <c r="R86" s="26"/>
      <c r="T86" s="27"/>
      <c r="U86" s="27"/>
      <c r="V86" s="26"/>
      <c r="W86" s="26"/>
      <c r="X86" s="26"/>
      <c r="Z86" s="27"/>
      <c r="AA86" s="27"/>
      <c r="AB86" s="26"/>
      <c r="AC86" s="26"/>
      <c r="AD86" s="26"/>
    </row>
    <row r="87" spans="2:30" x14ac:dyDescent="0.25">
      <c r="B87" s="645"/>
      <c r="C87" s="524"/>
      <c r="D87" s="521">
        <f>+G87/1000</f>
        <v>0</v>
      </c>
      <c r="E87" s="522" t="s">
        <v>217</v>
      </c>
      <c r="F87" s="523" t="s">
        <v>72</v>
      </c>
      <c r="G87" s="519"/>
      <c r="L87" s="26"/>
      <c r="N87" s="27"/>
      <c r="O87" s="27"/>
      <c r="P87" s="26"/>
      <c r="Q87" s="26"/>
      <c r="R87" s="26"/>
      <c r="T87" s="27"/>
      <c r="U87" s="27"/>
      <c r="V87" s="26"/>
      <c r="W87" s="26"/>
      <c r="X87" s="26"/>
      <c r="Z87" s="27"/>
      <c r="AA87" s="27"/>
      <c r="AB87" s="26"/>
      <c r="AC87" s="26"/>
      <c r="AD87" s="26"/>
    </row>
    <row r="88" spans="2:30" x14ac:dyDescent="0.25">
      <c r="B88" s="645"/>
      <c r="C88" s="524"/>
      <c r="D88" s="521">
        <f t="shared" ref="D88:D93" si="23">+G88/1000</f>
        <v>0</v>
      </c>
      <c r="E88" s="522" t="s">
        <v>217</v>
      </c>
      <c r="F88" s="523" t="s">
        <v>72</v>
      </c>
      <c r="G88" s="519"/>
      <c r="L88" s="26"/>
      <c r="N88" s="27"/>
      <c r="O88" s="27"/>
      <c r="P88" s="26"/>
      <c r="Q88" s="26"/>
      <c r="R88" s="26"/>
      <c r="T88" s="27"/>
      <c r="U88" s="27"/>
      <c r="V88" s="26"/>
      <c r="W88" s="26"/>
      <c r="X88" s="26"/>
      <c r="Z88" s="27"/>
      <c r="AA88" s="27"/>
      <c r="AB88" s="26"/>
      <c r="AC88" s="26"/>
      <c r="AD88" s="26"/>
    </row>
    <row r="89" spans="2:30" x14ac:dyDescent="0.25">
      <c r="B89" s="645"/>
      <c r="C89" s="524"/>
      <c r="D89" s="521">
        <f t="shared" si="23"/>
        <v>0</v>
      </c>
      <c r="E89" s="522" t="s">
        <v>217</v>
      </c>
      <c r="F89" s="523" t="s">
        <v>72</v>
      </c>
      <c r="G89" s="519"/>
      <c r="L89" s="26"/>
      <c r="N89" s="27"/>
      <c r="O89" s="27"/>
      <c r="P89" s="26"/>
      <c r="Q89" s="26"/>
      <c r="R89" s="26"/>
      <c r="T89" s="27"/>
      <c r="U89" s="27"/>
      <c r="V89" s="26"/>
      <c r="W89" s="26"/>
      <c r="X89" s="26"/>
      <c r="Z89" s="27"/>
      <c r="AA89" s="27"/>
      <c r="AB89" s="26"/>
      <c r="AC89" s="26"/>
      <c r="AD89" s="26"/>
    </row>
    <row r="90" spans="2:30" x14ac:dyDescent="0.25">
      <c r="B90" s="645"/>
      <c r="C90" s="524"/>
      <c r="D90" s="521">
        <f t="shared" si="23"/>
        <v>0</v>
      </c>
      <c r="E90" s="522" t="s">
        <v>217</v>
      </c>
      <c r="F90" s="523" t="s">
        <v>72</v>
      </c>
      <c r="G90" s="519"/>
      <c r="L90" s="26"/>
      <c r="N90" s="27"/>
      <c r="O90" s="27"/>
      <c r="P90" s="26"/>
      <c r="Q90" s="26"/>
      <c r="R90" s="26"/>
      <c r="T90" s="27"/>
      <c r="U90" s="27"/>
      <c r="V90" s="26"/>
      <c r="W90" s="26"/>
      <c r="X90" s="26"/>
      <c r="Z90" s="27"/>
      <c r="AA90" s="27"/>
      <c r="AB90" s="26"/>
      <c r="AC90" s="26"/>
      <c r="AD90" s="26"/>
    </row>
    <row r="91" spans="2:30" x14ac:dyDescent="0.25">
      <c r="B91" s="645"/>
      <c r="C91" s="524"/>
      <c r="D91" s="521">
        <f t="shared" si="23"/>
        <v>0</v>
      </c>
      <c r="E91" s="522" t="s">
        <v>217</v>
      </c>
      <c r="F91" s="523" t="s">
        <v>72</v>
      </c>
      <c r="G91" s="519"/>
      <c r="L91" s="26"/>
      <c r="N91" s="27"/>
      <c r="O91" s="27"/>
      <c r="P91" s="26"/>
      <c r="Q91" s="26"/>
      <c r="R91" s="26"/>
      <c r="T91" s="27"/>
      <c r="U91" s="27"/>
      <c r="V91" s="26"/>
      <c r="W91" s="26"/>
      <c r="X91" s="26"/>
      <c r="Z91" s="27"/>
      <c r="AA91" s="27"/>
      <c r="AB91" s="26"/>
      <c r="AC91" s="26"/>
      <c r="AD91" s="26"/>
    </row>
    <row r="92" spans="2:30" x14ac:dyDescent="0.25">
      <c r="B92" s="645"/>
      <c r="C92" s="524"/>
      <c r="D92" s="521">
        <f t="shared" si="23"/>
        <v>0</v>
      </c>
      <c r="E92" s="522" t="s">
        <v>217</v>
      </c>
      <c r="F92" s="523" t="s">
        <v>72</v>
      </c>
      <c r="G92" s="519"/>
      <c r="L92" s="26"/>
      <c r="N92" s="27"/>
      <c r="O92" s="27"/>
      <c r="P92" s="26"/>
      <c r="Q92" s="26"/>
      <c r="R92" s="26"/>
      <c r="T92" s="27"/>
      <c r="U92" s="27"/>
      <c r="V92" s="26"/>
      <c r="W92" s="26"/>
      <c r="X92" s="26"/>
      <c r="Z92" s="27"/>
      <c r="AA92" s="27"/>
      <c r="AB92" s="26"/>
      <c r="AC92" s="26"/>
      <c r="AD92" s="26"/>
    </row>
    <row r="93" spans="2:30" ht="12.6" thickBot="1" x14ac:dyDescent="0.3">
      <c r="B93" s="645"/>
      <c r="C93" s="524"/>
      <c r="D93" s="521">
        <f t="shared" si="23"/>
        <v>0</v>
      </c>
      <c r="E93" s="522" t="s">
        <v>217</v>
      </c>
      <c r="F93" s="523" t="s">
        <v>72</v>
      </c>
      <c r="G93" s="519"/>
      <c r="L93" s="26"/>
      <c r="N93" s="27"/>
      <c r="O93" s="27"/>
      <c r="P93" s="26"/>
      <c r="Q93" s="26"/>
      <c r="R93" s="26"/>
      <c r="T93" s="27"/>
      <c r="U93" s="27"/>
      <c r="V93" s="26"/>
      <c r="W93" s="26"/>
      <c r="X93" s="26"/>
      <c r="Z93" s="27"/>
      <c r="AA93" s="27"/>
      <c r="AB93" s="26"/>
      <c r="AC93" s="26"/>
      <c r="AD93" s="26"/>
    </row>
    <row r="94" spans="2:30" x14ac:dyDescent="0.25">
      <c r="B94" s="653" t="s">
        <v>509</v>
      </c>
      <c r="C94" s="413" t="s">
        <v>510</v>
      </c>
      <c r="D94" s="414">
        <f>+G94/1000</f>
        <v>10.1</v>
      </c>
      <c r="E94" s="414" t="s">
        <v>217</v>
      </c>
      <c r="F94" s="415" t="s">
        <v>72</v>
      </c>
      <c r="G94" s="416">
        <v>10100</v>
      </c>
      <c r="L94" s="26"/>
      <c r="N94" s="27"/>
      <c r="O94" s="27"/>
      <c r="P94" s="26"/>
      <c r="Q94" s="26"/>
      <c r="R94" s="26"/>
      <c r="T94" s="27"/>
      <c r="U94" s="27"/>
      <c r="V94" s="26"/>
      <c r="W94" s="26"/>
      <c r="X94" s="26"/>
      <c r="Z94" s="27"/>
      <c r="AA94" s="27"/>
      <c r="AB94" s="28"/>
      <c r="AC94" s="26"/>
      <c r="AD94" s="26"/>
    </row>
    <row r="95" spans="2:30" x14ac:dyDescent="0.25">
      <c r="B95" s="654"/>
      <c r="C95" s="419" t="s">
        <v>511</v>
      </c>
      <c r="D95" s="420">
        <f>+G95/1000</f>
        <v>12.6</v>
      </c>
      <c r="E95" s="417" t="s">
        <v>217</v>
      </c>
      <c r="F95" s="418" t="s">
        <v>72</v>
      </c>
      <c r="G95" s="416">
        <v>12600</v>
      </c>
      <c r="L95" s="26"/>
      <c r="N95" s="27"/>
      <c r="O95" s="27"/>
      <c r="P95" s="26"/>
      <c r="Q95" s="26"/>
      <c r="R95" s="26"/>
      <c r="T95" s="27"/>
      <c r="U95" s="27"/>
      <c r="V95" s="26"/>
      <c r="W95" s="26"/>
      <c r="X95" s="26"/>
      <c r="Z95" s="27"/>
      <c r="AA95" s="27"/>
      <c r="AB95" s="28"/>
      <c r="AC95" s="26"/>
      <c r="AD95" s="26"/>
    </row>
    <row r="96" spans="2:30" x14ac:dyDescent="0.25">
      <c r="B96" s="654"/>
      <c r="C96" s="421" t="s">
        <v>512</v>
      </c>
      <c r="D96" s="420">
        <f t="shared" ref="D96:D97" si="24">+G96/1000</f>
        <v>41.05</v>
      </c>
      <c r="E96" s="417" t="s">
        <v>435</v>
      </c>
      <c r="F96" s="418" t="s">
        <v>72</v>
      </c>
      <c r="G96" s="416">
        <f>300+550+39500+700</f>
        <v>41050</v>
      </c>
      <c r="L96" s="26"/>
      <c r="N96" s="27"/>
      <c r="O96" s="27"/>
      <c r="P96" s="26"/>
      <c r="Q96" s="26"/>
      <c r="R96" s="26"/>
      <c r="T96" s="27"/>
      <c r="U96" s="27"/>
      <c r="V96" s="26"/>
      <c r="W96" s="26"/>
      <c r="X96" s="26"/>
      <c r="Z96" s="27"/>
      <c r="AA96" s="27"/>
      <c r="AB96" s="28"/>
      <c r="AC96" s="26"/>
      <c r="AD96" s="26"/>
    </row>
    <row r="97" spans="2:30" x14ac:dyDescent="0.25">
      <c r="B97" s="654"/>
      <c r="C97" s="421" t="s">
        <v>501</v>
      </c>
      <c r="D97" s="420">
        <f t="shared" si="24"/>
        <v>72.8</v>
      </c>
      <c r="E97" s="417" t="s">
        <v>435</v>
      </c>
      <c r="F97" s="418" t="s">
        <v>72</v>
      </c>
      <c r="G97" s="416">
        <f>19100+53200+500</f>
        <v>72800</v>
      </c>
      <c r="L97" s="26"/>
      <c r="N97" s="27"/>
      <c r="O97" s="27"/>
      <c r="P97" s="26"/>
      <c r="Q97" s="26"/>
      <c r="R97" s="26"/>
      <c r="T97" s="27"/>
      <c r="U97" s="27"/>
      <c r="V97" s="26"/>
      <c r="W97" s="26"/>
      <c r="X97" s="26"/>
      <c r="Z97" s="27"/>
      <c r="AA97" s="27"/>
      <c r="AB97" s="28"/>
      <c r="AC97" s="26"/>
      <c r="AD97" s="26"/>
    </row>
    <row r="98" spans="2:30" x14ac:dyDescent="0.25">
      <c r="B98" s="654"/>
      <c r="C98" s="419" t="s">
        <v>502</v>
      </c>
      <c r="D98" s="420">
        <f>+G98/1000</f>
        <v>5.01</v>
      </c>
      <c r="E98" s="417" t="s">
        <v>217</v>
      </c>
      <c r="F98" s="418" t="s">
        <v>72</v>
      </c>
      <c r="G98" s="416">
        <f>4900+110</f>
        <v>5010</v>
      </c>
      <c r="L98" s="26"/>
      <c r="N98" s="27"/>
      <c r="O98" s="29"/>
      <c r="P98" s="28"/>
      <c r="Q98" s="26"/>
      <c r="R98" s="26"/>
      <c r="T98" s="27"/>
      <c r="U98" s="29"/>
      <c r="V98" s="28"/>
      <c r="W98" s="26"/>
      <c r="X98" s="26"/>
      <c r="Z98" s="27"/>
      <c r="AA98" s="29"/>
      <c r="AB98" s="28"/>
      <c r="AC98" s="26"/>
      <c r="AD98" s="26"/>
    </row>
    <row r="99" spans="2:30" x14ac:dyDescent="0.25">
      <c r="B99" s="654"/>
      <c r="C99" s="419" t="s">
        <v>503</v>
      </c>
      <c r="D99" s="420">
        <f t="shared" ref="D99:D104" si="25">+G99/1000</f>
        <v>1.7</v>
      </c>
      <c r="E99" s="417" t="s">
        <v>217</v>
      </c>
      <c r="F99" s="418" t="s">
        <v>72</v>
      </c>
      <c r="G99" s="416">
        <v>1700</v>
      </c>
      <c r="L99" s="26"/>
      <c r="N99" s="27"/>
      <c r="O99" s="29"/>
      <c r="P99" s="28"/>
      <c r="Q99" s="26"/>
      <c r="R99" s="26"/>
      <c r="T99" s="27"/>
      <c r="U99" s="29"/>
      <c r="V99" s="28"/>
      <c r="W99" s="26"/>
      <c r="X99" s="26"/>
      <c r="Z99" s="27"/>
      <c r="AA99" s="29"/>
      <c r="AB99" s="28"/>
      <c r="AC99" s="26"/>
      <c r="AD99" s="26"/>
    </row>
    <row r="100" spans="2:30" x14ac:dyDescent="0.25">
      <c r="B100" s="654"/>
      <c r="C100" s="419" t="s">
        <v>504</v>
      </c>
      <c r="D100" s="420">
        <f t="shared" si="25"/>
        <v>2.2000000000000002</v>
      </c>
      <c r="E100" s="417" t="s">
        <v>217</v>
      </c>
      <c r="F100" s="418" t="s">
        <v>72</v>
      </c>
      <c r="G100" s="416">
        <v>2200</v>
      </c>
      <c r="L100" s="26"/>
      <c r="N100" s="27"/>
      <c r="O100" s="29"/>
      <c r="P100" s="28"/>
      <c r="Q100" s="26"/>
      <c r="R100" s="26"/>
      <c r="T100" s="27"/>
      <c r="U100" s="29"/>
      <c r="V100" s="28"/>
      <c r="W100" s="26"/>
      <c r="X100" s="26"/>
      <c r="Z100" s="27"/>
      <c r="AA100" s="29"/>
      <c r="AB100" s="28"/>
      <c r="AC100" s="26"/>
      <c r="AD100" s="26"/>
    </row>
    <row r="101" spans="2:30" x14ac:dyDescent="0.25">
      <c r="B101" s="654"/>
      <c r="C101" s="419" t="s">
        <v>505</v>
      </c>
      <c r="D101" s="420">
        <f t="shared" si="25"/>
        <v>4.3</v>
      </c>
      <c r="E101" s="417" t="s">
        <v>217</v>
      </c>
      <c r="F101" s="418" t="s">
        <v>72</v>
      </c>
      <c r="G101" s="416">
        <f>500+2400+1400</f>
        <v>4300</v>
      </c>
      <c r="L101" s="26"/>
      <c r="N101" s="27"/>
      <c r="O101" s="29"/>
      <c r="P101" s="28"/>
      <c r="Q101" s="26"/>
      <c r="R101" s="26"/>
      <c r="T101" s="27"/>
      <c r="U101" s="29"/>
      <c r="V101" s="28"/>
      <c r="W101" s="26"/>
      <c r="X101" s="26"/>
      <c r="Z101" s="27"/>
      <c r="AA101" s="29"/>
      <c r="AB101" s="28"/>
      <c r="AC101" s="26"/>
      <c r="AD101" s="26"/>
    </row>
    <row r="102" spans="2:30" x14ac:dyDescent="0.25">
      <c r="B102" s="654"/>
      <c r="C102" s="419" t="s">
        <v>506</v>
      </c>
      <c r="D102" s="420">
        <f t="shared" si="25"/>
        <v>1.3</v>
      </c>
      <c r="E102" s="417" t="s">
        <v>217</v>
      </c>
      <c r="F102" s="418" t="s">
        <v>72</v>
      </c>
      <c r="G102" s="416">
        <v>1300</v>
      </c>
      <c r="L102" s="26"/>
      <c r="N102" s="27"/>
      <c r="O102" s="29"/>
      <c r="P102" s="28"/>
      <c r="Q102" s="30"/>
      <c r="R102" s="26"/>
      <c r="T102" s="27"/>
      <c r="U102" s="29"/>
      <c r="V102" s="28"/>
      <c r="W102" s="30"/>
      <c r="X102" s="26"/>
      <c r="Z102" s="27"/>
      <c r="AA102" s="29"/>
      <c r="AB102" s="28"/>
      <c r="AC102" s="30"/>
      <c r="AD102" s="26"/>
    </row>
    <row r="103" spans="2:30" x14ac:dyDescent="0.25">
      <c r="B103" s="654"/>
      <c r="C103" s="419" t="s">
        <v>507</v>
      </c>
      <c r="D103" s="420">
        <f t="shared" si="25"/>
        <v>1.4</v>
      </c>
      <c r="E103" s="417" t="s">
        <v>217</v>
      </c>
      <c r="F103" s="418" t="s">
        <v>72</v>
      </c>
      <c r="G103" s="416">
        <v>1400</v>
      </c>
      <c r="L103" s="26"/>
      <c r="N103" s="27"/>
      <c r="O103" s="29"/>
      <c r="P103" s="28"/>
      <c r="Q103" s="30"/>
      <c r="R103" s="26"/>
      <c r="T103" s="27"/>
      <c r="U103" s="29"/>
      <c r="V103" s="28"/>
      <c r="W103" s="30"/>
      <c r="X103" s="26"/>
      <c r="Z103" s="27"/>
      <c r="AA103" s="29"/>
      <c r="AB103" s="28"/>
      <c r="AC103" s="30"/>
      <c r="AD103" s="26"/>
    </row>
    <row r="104" spans="2:30" ht="12.6" thickBot="1" x14ac:dyDescent="0.3">
      <c r="B104" s="654"/>
      <c r="C104" s="419" t="s">
        <v>508</v>
      </c>
      <c r="D104" s="420">
        <f t="shared" si="25"/>
        <v>0.17</v>
      </c>
      <c r="E104" s="417" t="s">
        <v>217</v>
      </c>
      <c r="F104" s="418" t="s">
        <v>72</v>
      </c>
      <c r="G104" s="416">
        <v>170</v>
      </c>
      <c r="L104" s="26"/>
      <c r="N104" s="27"/>
      <c r="O104" s="29"/>
      <c r="P104" s="28"/>
      <c r="Q104" s="30"/>
      <c r="R104" s="26"/>
      <c r="T104" s="27"/>
      <c r="U104" s="29"/>
      <c r="V104" s="28"/>
      <c r="W104" s="30"/>
      <c r="X104" s="26"/>
      <c r="Z104" s="27"/>
      <c r="AA104" s="29"/>
      <c r="AB104" s="28"/>
      <c r="AC104" s="30"/>
      <c r="AD104" s="26"/>
    </row>
    <row r="105" spans="2:30" hidden="1" x14ac:dyDescent="0.25">
      <c r="B105" s="666" t="s">
        <v>220</v>
      </c>
      <c r="C105" s="235"/>
      <c r="D105" s="236"/>
      <c r="E105" s="237"/>
      <c r="F105" s="238" t="s">
        <v>72</v>
      </c>
      <c r="H105" s="31"/>
      <c r="I105" s="27"/>
      <c r="J105" s="28"/>
      <c r="K105" s="26"/>
      <c r="L105" s="26"/>
      <c r="N105" s="31"/>
      <c r="O105" s="27"/>
      <c r="P105" s="26"/>
      <c r="Q105" s="26"/>
      <c r="R105" s="26"/>
      <c r="T105" s="31"/>
      <c r="U105" s="27"/>
      <c r="V105" s="26"/>
      <c r="W105" s="26"/>
      <c r="X105" s="26"/>
      <c r="Z105" s="31"/>
      <c r="AA105" s="27"/>
      <c r="AB105" s="28"/>
      <c r="AC105" s="26"/>
      <c r="AD105" s="26"/>
    </row>
    <row r="106" spans="2:30" hidden="1" x14ac:dyDescent="0.25">
      <c r="B106" s="666"/>
      <c r="C106" s="239"/>
      <c r="D106" s="236"/>
      <c r="E106" s="237"/>
      <c r="F106" s="238" t="s">
        <v>72</v>
      </c>
      <c r="H106" s="31"/>
      <c r="I106" s="29"/>
      <c r="J106" s="28"/>
      <c r="K106" s="26"/>
      <c r="L106" s="26"/>
      <c r="N106" s="31"/>
      <c r="O106" s="29"/>
      <c r="P106" s="28"/>
      <c r="Q106" s="26"/>
      <c r="R106" s="26"/>
      <c r="T106" s="31"/>
      <c r="U106" s="29"/>
      <c r="V106" s="28"/>
      <c r="W106" s="26"/>
      <c r="X106" s="26"/>
      <c r="Z106" s="31"/>
      <c r="AA106" s="29"/>
      <c r="AB106" s="28"/>
      <c r="AC106" s="26"/>
      <c r="AD106" s="26"/>
    </row>
    <row r="107" spans="2:30" hidden="1" x14ac:dyDescent="0.25">
      <c r="B107" s="666"/>
      <c r="C107" s="240"/>
      <c r="D107" s="236"/>
      <c r="E107" s="237"/>
      <c r="F107" s="238" t="s">
        <v>72</v>
      </c>
      <c r="H107" s="31"/>
      <c r="I107" s="29"/>
      <c r="J107" s="28"/>
      <c r="K107" s="26"/>
      <c r="L107" s="26"/>
      <c r="N107" s="31"/>
      <c r="O107" s="29"/>
      <c r="P107" s="28"/>
      <c r="Q107" s="30"/>
      <c r="R107" s="26"/>
      <c r="T107" s="31"/>
      <c r="U107" s="29"/>
      <c r="V107" s="28"/>
      <c r="W107" s="30"/>
      <c r="X107" s="26"/>
      <c r="Z107" s="31"/>
      <c r="AA107" s="29"/>
      <c r="AB107" s="28"/>
      <c r="AC107" s="30"/>
      <c r="AD107" s="26"/>
    </row>
    <row r="108" spans="2:30" hidden="1" x14ac:dyDescent="0.25">
      <c r="B108" s="657" t="s">
        <v>370</v>
      </c>
      <c r="C108" s="235" t="s">
        <v>369</v>
      </c>
      <c r="D108" s="237">
        <v>8.3699999999999992</v>
      </c>
      <c r="E108" s="237" t="s">
        <v>217</v>
      </c>
      <c r="F108" s="238" t="s">
        <v>72</v>
      </c>
      <c r="H108" s="27"/>
      <c r="I108" s="27"/>
      <c r="J108" s="28"/>
      <c r="K108" s="26"/>
      <c r="L108" s="26"/>
      <c r="N108" s="27"/>
      <c r="O108" s="27"/>
      <c r="P108" s="26"/>
      <c r="Q108" s="26"/>
      <c r="R108" s="26"/>
      <c r="T108" s="27"/>
      <c r="U108" s="27"/>
      <c r="V108" s="26"/>
      <c r="W108" s="26"/>
      <c r="X108" s="26"/>
      <c r="Z108" s="27"/>
      <c r="AA108" s="27"/>
      <c r="AB108" s="28"/>
      <c r="AC108" s="26"/>
      <c r="AD108" s="26"/>
    </row>
    <row r="109" spans="2:30" ht="12.6" hidden="1" thickBot="1" x14ac:dyDescent="0.3">
      <c r="B109" s="657"/>
      <c r="C109" s="240"/>
      <c r="D109" s="236"/>
      <c r="E109" s="237"/>
      <c r="F109" s="238" t="s">
        <v>72</v>
      </c>
      <c r="H109" s="27"/>
      <c r="I109" s="29"/>
      <c r="J109" s="28"/>
      <c r="K109" s="26"/>
      <c r="L109" s="26"/>
      <c r="N109" s="27"/>
      <c r="O109" s="27"/>
      <c r="P109" s="26"/>
      <c r="Q109" s="26"/>
      <c r="R109" s="26"/>
      <c r="T109" s="27"/>
      <c r="U109" s="27"/>
      <c r="V109" s="26"/>
      <c r="W109" s="26"/>
      <c r="X109" s="26"/>
      <c r="Z109" s="27"/>
      <c r="AA109" s="27"/>
      <c r="AB109" s="28"/>
      <c r="AC109" s="26"/>
      <c r="AD109" s="26"/>
    </row>
    <row r="110" spans="2:30" x14ac:dyDescent="0.25">
      <c r="B110" s="658" t="s">
        <v>513</v>
      </c>
      <c r="C110" s="422" t="s">
        <v>514</v>
      </c>
      <c r="D110" s="423">
        <f>+G110/1000</f>
        <v>1.772</v>
      </c>
      <c r="E110" s="437" t="s">
        <v>217</v>
      </c>
      <c r="F110" s="425" t="s">
        <v>72</v>
      </c>
      <c r="G110" s="426">
        <f>72+1300+400</f>
        <v>1772</v>
      </c>
      <c r="H110" s="27"/>
      <c r="I110" s="27"/>
      <c r="J110" s="28"/>
      <c r="K110" s="26"/>
      <c r="L110" s="26"/>
      <c r="N110" s="27"/>
      <c r="O110" s="27"/>
      <c r="P110" s="28"/>
      <c r="Q110" s="26"/>
      <c r="R110" s="26"/>
      <c r="T110" s="27"/>
      <c r="U110" s="27"/>
      <c r="V110" s="28"/>
      <c r="W110" s="26"/>
      <c r="X110" s="26"/>
      <c r="Z110" s="27"/>
      <c r="AA110" s="27"/>
      <c r="AB110" s="28"/>
      <c r="AC110" s="26"/>
      <c r="AD110" s="26"/>
    </row>
    <row r="111" spans="2:30" x14ac:dyDescent="0.25">
      <c r="B111" s="659"/>
      <c r="C111" s="427" t="s">
        <v>515</v>
      </c>
      <c r="D111" s="428">
        <f t="shared" ref="D111:D112" si="26">+G111/1000</f>
        <v>91.85</v>
      </c>
      <c r="E111" s="429" t="s">
        <v>435</v>
      </c>
      <c r="F111" s="430" t="s">
        <v>72</v>
      </c>
      <c r="G111" s="426">
        <f>47000+34400+10100+350</f>
        <v>91850</v>
      </c>
      <c r="H111" s="27"/>
      <c r="I111" s="27"/>
      <c r="J111" s="28"/>
      <c r="K111" s="26"/>
      <c r="L111" s="26"/>
      <c r="N111" s="27"/>
      <c r="O111" s="27"/>
      <c r="P111" s="28"/>
      <c r="Q111" s="26"/>
      <c r="R111" s="26"/>
      <c r="T111" s="27"/>
      <c r="U111" s="27"/>
      <c r="V111" s="28"/>
      <c r="W111" s="26"/>
      <c r="X111" s="26"/>
      <c r="Z111" s="27"/>
      <c r="AA111" s="27"/>
      <c r="AB111" s="28"/>
      <c r="AC111" s="26"/>
      <c r="AD111" s="26"/>
    </row>
    <row r="112" spans="2:30" x14ac:dyDescent="0.25">
      <c r="B112" s="659"/>
      <c r="C112" s="427" t="s">
        <v>516</v>
      </c>
      <c r="D112" s="428">
        <f t="shared" si="26"/>
        <v>3.35</v>
      </c>
      <c r="E112" s="424" t="s">
        <v>217</v>
      </c>
      <c r="F112" s="430" t="s">
        <v>72</v>
      </c>
      <c r="G112" s="426">
        <f>3100+250</f>
        <v>3350</v>
      </c>
      <c r="H112" s="27"/>
      <c r="I112" s="27"/>
      <c r="J112" s="28"/>
      <c r="K112" s="26"/>
      <c r="L112" s="26"/>
      <c r="N112" s="27"/>
      <c r="O112" s="27"/>
      <c r="P112" s="28"/>
      <c r="Q112" s="26"/>
      <c r="R112" s="26"/>
      <c r="T112" s="27"/>
      <c r="U112" s="27"/>
      <c r="V112" s="28"/>
      <c r="W112" s="26"/>
      <c r="X112" s="26"/>
      <c r="Z112" s="27"/>
      <c r="AA112" s="27"/>
      <c r="AB112" s="28"/>
      <c r="AC112" s="26"/>
      <c r="AD112" s="26"/>
    </row>
    <row r="113" spans="2:30" x14ac:dyDescent="0.25">
      <c r="B113" s="659"/>
      <c r="C113" s="427" t="s">
        <v>517</v>
      </c>
      <c r="D113" s="428">
        <f>+G113/1000</f>
        <v>6.7</v>
      </c>
      <c r="E113" s="424" t="s">
        <v>217</v>
      </c>
      <c r="F113" s="430" t="s">
        <v>72</v>
      </c>
      <c r="G113" s="426">
        <f>2500+4200</f>
        <v>6700</v>
      </c>
      <c r="H113" s="27"/>
      <c r="I113" s="27"/>
      <c r="J113" s="28"/>
      <c r="K113" s="26"/>
      <c r="L113" s="26"/>
      <c r="N113" s="27"/>
      <c r="O113" s="27"/>
      <c r="P113" s="28"/>
      <c r="Q113" s="26"/>
      <c r="R113" s="26"/>
      <c r="T113" s="27"/>
      <c r="U113" s="27"/>
      <c r="V113" s="28"/>
      <c r="W113" s="26"/>
      <c r="X113" s="26"/>
      <c r="Z113" s="27"/>
      <c r="AA113" s="27"/>
      <c r="AB113" s="28"/>
      <c r="AC113" s="26"/>
      <c r="AD113" s="26"/>
    </row>
    <row r="114" spans="2:30" x14ac:dyDescent="0.25">
      <c r="B114" s="659"/>
      <c r="C114" s="427" t="s">
        <v>505</v>
      </c>
      <c r="D114" s="428">
        <f t="shared" ref="D114:D116" si="27">+G114/1000</f>
        <v>3.927</v>
      </c>
      <c r="E114" s="424" t="s">
        <v>217</v>
      </c>
      <c r="F114" s="430" t="s">
        <v>72</v>
      </c>
      <c r="G114" s="426">
        <f>2300+1400+180+47</f>
        <v>3927</v>
      </c>
      <c r="H114" s="27"/>
      <c r="I114" s="27"/>
      <c r="J114" s="28"/>
      <c r="K114" s="26"/>
      <c r="L114" s="26"/>
      <c r="N114" s="27"/>
      <c r="O114" s="27"/>
      <c r="P114" s="28"/>
      <c r="Q114" s="26"/>
      <c r="R114" s="26"/>
      <c r="T114" s="27"/>
      <c r="U114" s="27"/>
      <c r="V114" s="28"/>
      <c r="W114" s="26"/>
      <c r="X114" s="26"/>
      <c r="Z114" s="27"/>
      <c r="AA114" s="27"/>
      <c r="AB114" s="28"/>
      <c r="AC114" s="26"/>
      <c r="AD114" s="26"/>
    </row>
    <row r="115" spans="2:30" x14ac:dyDescent="0.25">
      <c r="B115" s="659"/>
      <c r="C115" s="427" t="s">
        <v>506</v>
      </c>
      <c r="D115" s="428">
        <f t="shared" si="27"/>
        <v>1.3</v>
      </c>
      <c r="E115" s="424" t="s">
        <v>217</v>
      </c>
      <c r="F115" s="430" t="s">
        <v>72</v>
      </c>
      <c r="G115" s="426">
        <v>1300</v>
      </c>
      <c r="H115" s="27"/>
      <c r="I115" s="27"/>
      <c r="J115" s="28"/>
      <c r="K115" s="26"/>
      <c r="L115" s="26"/>
      <c r="N115" s="27"/>
      <c r="O115" s="27"/>
      <c r="P115" s="28"/>
      <c r="Q115" s="26"/>
      <c r="R115" s="26"/>
      <c r="T115" s="27"/>
      <c r="U115" s="27"/>
      <c r="V115" s="28"/>
      <c r="W115" s="26"/>
      <c r="X115" s="26"/>
      <c r="Z115" s="27"/>
      <c r="AA115" s="27"/>
      <c r="AB115" s="28"/>
      <c r="AC115" s="26"/>
      <c r="AD115" s="26"/>
    </row>
    <row r="116" spans="2:30" x14ac:dyDescent="0.25">
      <c r="B116" s="659"/>
      <c r="C116" s="427" t="s">
        <v>507</v>
      </c>
      <c r="D116" s="428">
        <f t="shared" si="27"/>
        <v>1.4</v>
      </c>
      <c r="E116" s="424" t="s">
        <v>217</v>
      </c>
      <c r="F116" s="430" t="s">
        <v>72</v>
      </c>
      <c r="G116" s="426">
        <v>1400</v>
      </c>
      <c r="H116" s="27"/>
      <c r="I116" s="27"/>
      <c r="J116" s="28"/>
      <c r="K116" s="26"/>
      <c r="L116" s="26"/>
      <c r="N116" s="27"/>
      <c r="O116" s="27"/>
      <c r="P116" s="28"/>
      <c r="Q116" s="26"/>
      <c r="R116" s="26"/>
      <c r="T116" s="27"/>
      <c r="U116" s="27"/>
      <c r="V116" s="28"/>
      <c r="W116" s="26"/>
      <c r="X116" s="26"/>
      <c r="Z116" s="27"/>
      <c r="AA116" s="27"/>
      <c r="AB116" s="28"/>
      <c r="AC116" s="26"/>
      <c r="AD116" s="26"/>
    </row>
    <row r="117" spans="2:30" ht="12.6" thickBot="1" x14ac:dyDescent="0.3">
      <c r="B117" s="659"/>
      <c r="C117" s="427" t="s">
        <v>508</v>
      </c>
      <c r="D117" s="431">
        <f t="shared" ref="D117" si="28">+G117/1000</f>
        <v>0.17</v>
      </c>
      <c r="E117" s="424" t="s">
        <v>217</v>
      </c>
      <c r="F117" s="430" t="s">
        <v>72</v>
      </c>
      <c r="G117" s="426">
        <v>170</v>
      </c>
      <c r="H117" s="27"/>
      <c r="I117" s="27"/>
      <c r="J117" s="28"/>
      <c r="K117" s="26"/>
      <c r="L117" s="26"/>
      <c r="N117" s="27"/>
      <c r="O117" s="27"/>
      <c r="P117" s="28"/>
      <c r="Q117" s="26"/>
      <c r="R117" s="26"/>
      <c r="T117" s="27"/>
      <c r="U117" s="27"/>
      <c r="V117" s="28"/>
      <c r="W117" s="26"/>
      <c r="X117" s="26"/>
      <c r="Z117" s="27"/>
      <c r="AA117" s="27"/>
      <c r="AB117" s="28"/>
      <c r="AC117" s="26"/>
      <c r="AD117" s="26"/>
    </row>
    <row r="118" spans="2:30" hidden="1" x14ac:dyDescent="0.25">
      <c r="B118" s="659"/>
      <c r="C118" s="427"/>
      <c r="D118" s="428"/>
      <c r="E118" s="429"/>
      <c r="F118" s="430"/>
      <c r="G118" s="432"/>
      <c r="H118" s="27"/>
      <c r="I118" s="27"/>
      <c r="J118" s="28"/>
      <c r="K118" s="26"/>
      <c r="L118" s="26"/>
      <c r="N118" s="27"/>
      <c r="O118" s="27"/>
      <c r="P118" s="28"/>
      <c r="Q118" s="26"/>
      <c r="R118" s="26"/>
      <c r="T118" s="27"/>
      <c r="U118" s="27"/>
      <c r="V118" s="28"/>
      <c r="W118" s="26"/>
      <c r="X118" s="26"/>
      <c r="Z118" s="27"/>
      <c r="AA118" s="27"/>
      <c r="AB118" s="28"/>
      <c r="AC118" s="26"/>
      <c r="AD118" s="26"/>
    </row>
    <row r="119" spans="2:30" ht="12.6" hidden="1" thickBot="1" x14ac:dyDescent="0.3">
      <c r="B119" s="660"/>
      <c r="C119" s="433"/>
      <c r="D119" s="434"/>
      <c r="E119" s="435"/>
      <c r="F119" s="436"/>
      <c r="G119" s="432"/>
      <c r="H119" s="27"/>
      <c r="I119" s="29"/>
      <c r="J119" s="28"/>
      <c r="K119" s="26"/>
      <c r="L119" s="26"/>
      <c r="N119" s="27"/>
      <c r="O119" s="29"/>
      <c r="P119" s="28"/>
      <c r="Q119" s="26"/>
      <c r="R119" s="26"/>
      <c r="T119" s="27"/>
      <c r="U119" s="29"/>
      <c r="V119" s="28"/>
      <c r="W119" s="26"/>
      <c r="X119" s="26"/>
      <c r="Z119" s="27"/>
      <c r="AA119" s="29"/>
      <c r="AB119" s="28"/>
      <c r="AC119" s="26"/>
      <c r="AD119" s="26"/>
    </row>
    <row r="120" spans="2:30" x14ac:dyDescent="0.25">
      <c r="B120" s="661" t="s">
        <v>518</v>
      </c>
      <c r="C120" s="438" t="s">
        <v>508</v>
      </c>
      <c r="D120" s="439">
        <f>+G120/1000</f>
        <v>1.4999999999999999E-2</v>
      </c>
      <c r="E120" s="440" t="s">
        <v>217</v>
      </c>
      <c r="F120" s="441" t="s">
        <v>72</v>
      </c>
      <c r="G120" s="442">
        <v>15</v>
      </c>
      <c r="H120" s="27"/>
      <c r="I120" s="29"/>
      <c r="J120" s="28"/>
      <c r="K120" s="26"/>
      <c r="L120" s="26"/>
      <c r="N120" s="27"/>
      <c r="O120" s="29"/>
      <c r="P120" s="26"/>
      <c r="Q120" s="26"/>
      <c r="R120" s="26"/>
      <c r="T120" s="27"/>
      <c r="U120" s="29"/>
      <c r="V120" s="26"/>
      <c r="W120" s="26"/>
      <c r="X120" s="26"/>
      <c r="Z120" s="27"/>
      <c r="AA120" s="29"/>
      <c r="AB120" s="28"/>
      <c r="AC120" s="26"/>
      <c r="AD120" s="26"/>
    </row>
    <row r="121" spans="2:30" x14ac:dyDescent="0.25">
      <c r="B121" s="662"/>
      <c r="C121" s="443" t="s">
        <v>519</v>
      </c>
      <c r="D121" s="444">
        <f>+G121/1000</f>
        <v>0.13</v>
      </c>
      <c r="E121" s="445" t="s">
        <v>217</v>
      </c>
      <c r="F121" s="446" t="s">
        <v>72</v>
      </c>
      <c r="G121" s="442">
        <v>130</v>
      </c>
      <c r="H121" s="27"/>
      <c r="I121" s="29"/>
      <c r="J121" s="28"/>
      <c r="K121" s="26"/>
      <c r="L121" s="26"/>
      <c r="N121" s="27"/>
      <c r="O121" s="29"/>
      <c r="P121" s="26"/>
      <c r="Q121" s="26"/>
      <c r="R121" s="26"/>
      <c r="T121" s="27"/>
      <c r="U121" s="29"/>
      <c r="V121" s="26"/>
      <c r="W121" s="26"/>
      <c r="X121" s="26"/>
      <c r="Z121" s="27"/>
      <c r="AA121" s="29"/>
      <c r="AB121" s="28"/>
      <c r="AC121" s="26"/>
      <c r="AD121" s="26"/>
    </row>
    <row r="122" spans="2:30" x14ac:dyDescent="0.25">
      <c r="B122" s="662"/>
      <c r="C122" s="443" t="s">
        <v>520</v>
      </c>
      <c r="D122" s="444">
        <f t="shared" ref="D122:D126" si="29">+G122/1000</f>
        <v>1.1000000000000001</v>
      </c>
      <c r="E122" s="445" t="s">
        <v>217</v>
      </c>
      <c r="F122" s="446" t="s">
        <v>72</v>
      </c>
      <c r="G122" s="442">
        <v>1100</v>
      </c>
      <c r="H122" s="27"/>
      <c r="I122" s="29"/>
      <c r="J122" s="28"/>
      <c r="K122" s="26"/>
      <c r="L122" s="26"/>
      <c r="N122" s="27"/>
      <c r="O122" s="29"/>
      <c r="P122" s="26"/>
      <c r="Q122" s="26"/>
      <c r="R122" s="26"/>
      <c r="T122" s="27"/>
      <c r="U122" s="29"/>
      <c r="V122" s="26"/>
      <c r="W122" s="26"/>
      <c r="X122" s="26"/>
      <c r="Z122" s="27"/>
      <c r="AA122" s="29"/>
      <c r="AB122" s="28"/>
      <c r="AC122" s="26"/>
      <c r="AD122" s="26"/>
    </row>
    <row r="123" spans="2:30" x14ac:dyDescent="0.25">
      <c r="B123" s="662"/>
      <c r="C123" s="447" t="s">
        <v>521</v>
      </c>
      <c r="D123" s="444">
        <f t="shared" si="29"/>
        <v>8.4000000000000005E-2</v>
      </c>
      <c r="E123" s="445" t="s">
        <v>217</v>
      </c>
      <c r="F123" s="446" t="s">
        <v>72</v>
      </c>
      <c r="G123" s="442">
        <v>84</v>
      </c>
      <c r="H123" s="27"/>
      <c r="I123" s="29"/>
      <c r="J123" s="28"/>
      <c r="K123" s="26"/>
      <c r="L123" s="26"/>
      <c r="N123" s="27"/>
      <c r="O123" s="29"/>
      <c r="P123" s="26"/>
      <c r="Q123" s="26"/>
      <c r="R123" s="26"/>
      <c r="T123" s="27"/>
      <c r="U123" s="29"/>
      <c r="V123" s="26"/>
      <c r="W123" s="26"/>
      <c r="X123" s="26"/>
      <c r="Z123" s="27"/>
      <c r="AA123" s="29"/>
      <c r="AB123" s="28"/>
      <c r="AC123" s="26"/>
      <c r="AD123" s="26"/>
    </row>
    <row r="124" spans="2:30" x14ac:dyDescent="0.25">
      <c r="B124" s="662"/>
      <c r="C124" s="447" t="s">
        <v>522</v>
      </c>
      <c r="D124" s="444">
        <f t="shared" si="29"/>
        <v>0.85</v>
      </c>
      <c r="E124" s="445" t="s">
        <v>217</v>
      </c>
      <c r="F124" s="446" t="s">
        <v>72</v>
      </c>
      <c r="G124" s="442">
        <v>850</v>
      </c>
      <c r="H124" s="27"/>
      <c r="I124" s="29"/>
      <c r="J124" s="28"/>
      <c r="K124" s="26"/>
      <c r="L124" s="26"/>
      <c r="N124" s="27"/>
      <c r="O124" s="29"/>
      <c r="P124" s="26"/>
      <c r="Q124" s="26"/>
      <c r="R124" s="26"/>
      <c r="T124" s="27"/>
      <c r="U124" s="29"/>
      <c r="V124" s="26"/>
      <c r="W124" s="26"/>
      <c r="X124" s="26"/>
      <c r="Z124" s="27"/>
      <c r="AA124" s="29"/>
      <c r="AB124" s="28"/>
      <c r="AC124" s="26"/>
      <c r="AD124" s="26"/>
    </row>
    <row r="125" spans="2:30" x14ac:dyDescent="0.25">
      <c r="B125" s="662"/>
      <c r="C125" s="447" t="s">
        <v>523</v>
      </c>
      <c r="D125" s="444">
        <f t="shared" si="29"/>
        <v>0.65</v>
      </c>
      <c r="E125" s="445" t="s">
        <v>217</v>
      </c>
      <c r="F125" s="446" t="s">
        <v>72</v>
      </c>
      <c r="G125" s="442">
        <v>650</v>
      </c>
      <c r="H125" s="27"/>
      <c r="I125" s="29"/>
      <c r="J125" s="28"/>
      <c r="K125" s="26"/>
      <c r="L125" s="26"/>
      <c r="N125" s="27"/>
      <c r="O125" s="29"/>
      <c r="P125" s="26"/>
      <c r="Q125" s="26"/>
      <c r="R125" s="26"/>
      <c r="T125" s="27"/>
      <c r="U125" s="29"/>
      <c r="V125" s="26"/>
      <c r="W125" s="26"/>
      <c r="X125" s="26"/>
      <c r="Z125" s="27"/>
      <c r="AA125" s="29"/>
      <c r="AB125" s="28"/>
      <c r="AC125" s="26"/>
      <c r="AD125" s="26"/>
    </row>
    <row r="126" spans="2:30" x14ac:dyDescent="0.25">
      <c r="B126" s="662"/>
      <c r="C126" s="443" t="s">
        <v>524</v>
      </c>
      <c r="D126" s="444">
        <f t="shared" si="29"/>
        <v>0.25</v>
      </c>
      <c r="E126" s="445" t="s">
        <v>217</v>
      </c>
      <c r="F126" s="446" t="s">
        <v>72</v>
      </c>
      <c r="G126" s="442">
        <v>250</v>
      </c>
      <c r="H126" s="27"/>
      <c r="I126" s="29"/>
      <c r="J126" s="28"/>
      <c r="K126" s="26"/>
      <c r="L126" s="26"/>
      <c r="N126" s="27"/>
      <c r="O126" s="29"/>
      <c r="P126" s="26"/>
      <c r="Q126" s="26"/>
      <c r="R126" s="26"/>
      <c r="T126" s="27"/>
      <c r="U126" s="29"/>
      <c r="V126" s="26"/>
      <c r="W126" s="26"/>
      <c r="X126" s="26"/>
      <c r="Z126" s="27"/>
      <c r="AA126" s="29"/>
      <c r="AB126" s="28"/>
      <c r="AC126" s="26"/>
      <c r="AD126" s="26"/>
    </row>
    <row r="127" spans="2:30" hidden="1" x14ac:dyDescent="0.25">
      <c r="B127" s="663" t="s">
        <v>39</v>
      </c>
      <c r="C127" s="306" t="s">
        <v>431</v>
      </c>
      <c r="D127" s="307">
        <f>+G127/1000</f>
        <v>3.8809999999999998</v>
      </c>
      <c r="E127" s="308" t="s">
        <v>217</v>
      </c>
      <c r="F127" s="309" t="s">
        <v>72</v>
      </c>
      <c r="G127" s="1">
        <f>81+3800</f>
        <v>3881</v>
      </c>
      <c r="H127" s="27"/>
      <c r="I127" s="29"/>
      <c r="J127" s="28"/>
      <c r="K127" s="26"/>
      <c r="L127" s="26"/>
      <c r="N127" s="27"/>
      <c r="O127" s="29"/>
      <c r="P127" s="28"/>
      <c r="Q127" s="26"/>
      <c r="R127" s="26"/>
      <c r="T127" s="26"/>
      <c r="U127" s="29"/>
      <c r="V127" s="28"/>
      <c r="W127" s="26"/>
      <c r="X127" s="26"/>
      <c r="Z127" s="27"/>
      <c r="AA127" s="29"/>
      <c r="AB127" s="28"/>
      <c r="AC127" s="26"/>
      <c r="AD127" s="26"/>
    </row>
    <row r="128" spans="2:30" hidden="1" x14ac:dyDescent="0.25">
      <c r="B128" s="664"/>
      <c r="C128" s="310" t="s">
        <v>432</v>
      </c>
      <c r="D128" s="311">
        <f>+G128/1000</f>
        <v>27.92</v>
      </c>
      <c r="E128" s="312" t="s">
        <v>435</v>
      </c>
      <c r="F128" s="313" t="s">
        <v>72</v>
      </c>
      <c r="G128" s="1">
        <f>27700+220</f>
        <v>27920</v>
      </c>
      <c r="H128" s="27"/>
      <c r="I128" s="29"/>
      <c r="J128" s="28"/>
      <c r="K128" s="26"/>
      <c r="L128" s="26"/>
      <c r="N128" s="27"/>
      <c r="O128" s="29"/>
      <c r="P128" s="28"/>
      <c r="Q128" s="26"/>
      <c r="R128" s="26"/>
      <c r="T128" s="26"/>
      <c r="U128" s="29"/>
      <c r="V128" s="28"/>
      <c r="W128" s="26"/>
      <c r="X128" s="26"/>
      <c r="Z128" s="27"/>
      <c r="AA128" s="29"/>
      <c r="AB128" s="28"/>
      <c r="AC128" s="26"/>
      <c r="AD128" s="26"/>
    </row>
    <row r="129" spans="2:30" hidden="1" x14ac:dyDescent="0.25">
      <c r="B129" s="664"/>
      <c r="C129" s="310" t="s">
        <v>433</v>
      </c>
      <c r="D129" s="311">
        <f t="shared" ref="D129:D130" si="30">+G129/1000</f>
        <v>4.2690000000000001</v>
      </c>
      <c r="E129" s="312" t="s">
        <v>435</v>
      </c>
      <c r="F129" s="313" t="s">
        <v>72</v>
      </c>
      <c r="G129" s="1">
        <f>850+2500+86+800+33</f>
        <v>4269</v>
      </c>
      <c r="H129" s="27"/>
      <c r="I129" s="29"/>
      <c r="J129" s="28"/>
      <c r="K129" s="26"/>
      <c r="L129" s="26"/>
      <c r="N129" s="27"/>
      <c r="O129" s="29"/>
      <c r="P129" s="28"/>
      <c r="Q129" s="26"/>
      <c r="R129" s="26"/>
      <c r="T129" s="26"/>
      <c r="U129" s="29"/>
      <c r="V129" s="28"/>
      <c r="W129" s="26"/>
      <c r="X129" s="26"/>
      <c r="Z129" s="27"/>
      <c r="AA129" s="29"/>
      <c r="AB129" s="28"/>
      <c r="AC129" s="26"/>
      <c r="AD129" s="26"/>
    </row>
    <row r="130" spans="2:30" ht="12.6" hidden="1" thickBot="1" x14ac:dyDescent="0.3">
      <c r="B130" s="665"/>
      <c r="C130" s="314" t="s">
        <v>434</v>
      </c>
      <c r="D130" s="311">
        <f t="shared" si="30"/>
        <v>1.75</v>
      </c>
      <c r="E130" s="316" t="s">
        <v>217</v>
      </c>
      <c r="F130" s="317" t="s">
        <v>72</v>
      </c>
      <c r="G130" s="1">
        <f>1100+650</f>
        <v>1750</v>
      </c>
      <c r="H130" s="27"/>
      <c r="I130" s="29"/>
      <c r="J130" s="28"/>
      <c r="K130" s="26"/>
      <c r="L130" s="26"/>
      <c r="N130" s="27"/>
      <c r="O130" s="29"/>
      <c r="P130" s="28"/>
      <c r="Q130" s="26"/>
      <c r="R130" s="26"/>
      <c r="T130" s="26"/>
      <c r="U130" s="29"/>
      <c r="V130" s="28"/>
      <c r="W130" s="26"/>
      <c r="X130" s="26"/>
      <c r="Z130" s="27"/>
      <c r="AA130" s="29"/>
      <c r="AB130" s="28"/>
      <c r="AC130" s="26"/>
      <c r="AD130" s="26"/>
    </row>
    <row r="131" spans="2:30" hidden="1" x14ac:dyDescent="0.25">
      <c r="B131" s="655" t="s">
        <v>468</v>
      </c>
      <c r="C131" s="340" t="s">
        <v>451</v>
      </c>
      <c r="D131" s="307">
        <f>+G131/1000</f>
        <v>4.1189999999999998</v>
      </c>
      <c r="E131" s="312" t="s">
        <v>435</v>
      </c>
      <c r="F131" s="309" t="s">
        <v>72</v>
      </c>
      <c r="G131" s="1">
        <f>3200+86+800+33</f>
        <v>4119</v>
      </c>
      <c r="H131" s="27"/>
      <c r="I131" s="27"/>
      <c r="J131" s="28"/>
      <c r="K131" s="26"/>
      <c r="L131" s="26"/>
      <c r="N131" s="27"/>
      <c r="O131" s="27"/>
      <c r="P131" s="26"/>
      <c r="Q131" s="26"/>
      <c r="R131" s="26"/>
      <c r="U131" s="27"/>
      <c r="V131" s="26"/>
      <c r="W131" s="26"/>
      <c r="X131" s="26"/>
      <c r="Z131" s="27"/>
      <c r="AA131" s="27"/>
      <c r="AB131" s="28"/>
      <c r="AC131" s="26"/>
      <c r="AD131" s="26"/>
    </row>
    <row r="132" spans="2:30" ht="12.6" hidden="1" thickBot="1" x14ac:dyDescent="0.3">
      <c r="B132" s="656"/>
      <c r="C132" s="310" t="s">
        <v>439</v>
      </c>
      <c r="D132" s="311">
        <f>+G132/1000</f>
        <v>1.75</v>
      </c>
      <c r="E132" s="322" t="s">
        <v>217</v>
      </c>
      <c r="F132" s="313" t="s">
        <v>72</v>
      </c>
      <c r="G132" s="1">
        <f>1100+650</f>
        <v>1750</v>
      </c>
      <c r="H132" s="27"/>
      <c r="I132" s="27"/>
      <c r="J132" s="28"/>
      <c r="K132" s="26"/>
      <c r="L132" s="26"/>
      <c r="N132" s="27"/>
      <c r="O132" s="27"/>
      <c r="P132" s="26"/>
      <c r="Q132" s="26"/>
      <c r="R132" s="26"/>
      <c r="U132" s="27"/>
      <c r="V132" s="26"/>
      <c r="W132" s="26"/>
      <c r="X132" s="26"/>
      <c r="Z132" s="27"/>
      <c r="AA132" s="27"/>
      <c r="AB132" s="28"/>
      <c r="AC132" s="26"/>
      <c r="AD132" s="26"/>
    </row>
    <row r="133" spans="2:30" hidden="1" x14ac:dyDescent="0.25">
      <c r="B133" s="650" t="s">
        <v>398</v>
      </c>
      <c r="C133" s="323" t="s">
        <v>439</v>
      </c>
      <c r="D133" s="307">
        <f>+G133/1000</f>
        <v>0.65</v>
      </c>
      <c r="E133" s="308" t="s">
        <v>217</v>
      </c>
      <c r="F133" s="309" t="s">
        <v>72</v>
      </c>
      <c r="G133" s="1">
        <v>650</v>
      </c>
      <c r="H133" s="27"/>
      <c r="I133" s="27"/>
      <c r="J133" s="28"/>
      <c r="K133" s="26"/>
      <c r="L133" s="26"/>
      <c r="N133" s="27"/>
      <c r="O133" s="27"/>
      <c r="P133" s="26"/>
      <c r="Q133" s="26"/>
      <c r="R133" s="26"/>
      <c r="U133" s="27"/>
      <c r="V133" s="26"/>
      <c r="W133" s="26"/>
      <c r="X133" s="26"/>
      <c r="Z133" s="27"/>
      <c r="AA133" s="27"/>
      <c r="AB133" s="28"/>
      <c r="AC133" s="26"/>
      <c r="AD133" s="26"/>
    </row>
    <row r="134" spans="2:30" hidden="1" x14ac:dyDescent="0.25">
      <c r="B134" s="651"/>
      <c r="C134" s="321" t="s">
        <v>438</v>
      </c>
      <c r="D134" s="311">
        <f>+G134/1000</f>
        <v>1.1000000000000001</v>
      </c>
      <c r="E134" s="312" t="s">
        <v>217</v>
      </c>
      <c r="F134" s="313" t="s">
        <v>72</v>
      </c>
      <c r="G134" s="1">
        <v>1100</v>
      </c>
      <c r="H134" s="27"/>
      <c r="I134" s="27"/>
      <c r="J134" s="28"/>
      <c r="K134" s="26"/>
      <c r="L134" s="26"/>
      <c r="N134" s="27"/>
      <c r="O134" s="27"/>
      <c r="P134" s="26"/>
      <c r="Q134" s="26"/>
      <c r="R134" s="26"/>
      <c r="U134" s="27"/>
      <c r="V134" s="26"/>
      <c r="W134" s="26"/>
      <c r="X134" s="26"/>
      <c r="Z134" s="27"/>
      <c r="AA134" s="27"/>
      <c r="AB134" s="28"/>
      <c r="AC134" s="26"/>
      <c r="AD134" s="26"/>
    </row>
    <row r="135" spans="2:30" hidden="1" x14ac:dyDescent="0.25">
      <c r="B135" s="651"/>
      <c r="C135" s="321" t="s">
        <v>433</v>
      </c>
      <c r="D135" s="311">
        <f t="shared" ref="D135:D141" si="31">+G135/1000</f>
        <v>5.53</v>
      </c>
      <c r="E135" s="312" t="s">
        <v>435</v>
      </c>
      <c r="F135" s="313" t="s">
        <v>72</v>
      </c>
      <c r="G135" s="1">
        <f>550+290+120+4300+270</f>
        <v>5530</v>
      </c>
      <c r="H135" s="27"/>
      <c r="I135" s="27"/>
      <c r="J135" s="28"/>
      <c r="K135" s="26"/>
      <c r="L135" s="26"/>
      <c r="N135" s="27"/>
      <c r="O135" s="27"/>
      <c r="P135" s="26"/>
      <c r="Q135" s="26"/>
      <c r="R135" s="26"/>
      <c r="U135" s="27"/>
      <c r="V135" s="26"/>
      <c r="W135" s="26"/>
      <c r="X135" s="26"/>
      <c r="Z135" s="27"/>
      <c r="AA135" s="27"/>
      <c r="AB135" s="28"/>
      <c r="AC135" s="26"/>
      <c r="AD135" s="26"/>
    </row>
    <row r="136" spans="2:30" hidden="1" x14ac:dyDescent="0.25">
      <c r="B136" s="651"/>
      <c r="C136" s="321" t="s">
        <v>432</v>
      </c>
      <c r="D136" s="311">
        <f t="shared" si="31"/>
        <v>1.4</v>
      </c>
      <c r="E136" s="312" t="s">
        <v>435</v>
      </c>
      <c r="F136" s="313" t="s">
        <v>72</v>
      </c>
      <c r="G136" s="1">
        <v>1400</v>
      </c>
      <c r="H136" s="27"/>
      <c r="I136" s="27"/>
      <c r="J136" s="28"/>
      <c r="K136" s="26"/>
      <c r="L136" s="26"/>
      <c r="N136" s="27"/>
      <c r="O136" s="27"/>
      <c r="P136" s="26"/>
      <c r="Q136" s="26"/>
      <c r="R136" s="26"/>
      <c r="U136" s="27"/>
      <c r="V136" s="26"/>
      <c r="W136" s="26"/>
      <c r="X136" s="26"/>
      <c r="Z136" s="27"/>
      <c r="AA136" s="27"/>
      <c r="AB136" s="28"/>
      <c r="AC136" s="26"/>
      <c r="AD136" s="26"/>
    </row>
    <row r="137" spans="2:30" hidden="1" x14ac:dyDescent="0.25">
      <c r="B137" s="651"/>
      <c r="C137" s="321" t="s">
        <v>440</v>
      </c>
      <c r="D137" s="311">
        <f t="shared" si="31"/>
        <v>10.586</v>
      </c>
      <c r="E137" s="312" t="s">
        <v>435</v>
      </c>
      <c r="F137" s="313" t="s">
        <v>72</v>
      </c>
      <c r="G137" s="1">
        <f>10500+86</f>
        <v>10586</v>
      </c>
      <c r="H137" s="27"/>
      <c r="I137" s="27"/>
      <c r="J137" s="28"/>
      <c r="K137" s="26"/>
      <c r="L137" s="26"/>
      <c r="N137" s="27"/>
      <c r="O137" s="27"/>
      <c r="P137" s="26"/>
      <c r="Q137" s="26"/>
      <c r="R137" s="26"/>
      <c r="U137" s="27"/>
      <c r="V137" s="26"/>
      <c r="W137" s="26"/>
      <c r="X137" s="26"/>
      <c r="Z137" s="27"/>
      <c r="AA137" s="27"/>
      <c r="AB137" s="28"/>
      <c r="AC137" s="26"/>
      <c r="AD137" s="26"/>
    </row>
    <row r="138" spans="2:30" hidden="1" x14ac:dyDescent="0.25">
      <c r="B138" s="651"/>
      <c r="C138" s="321" t="s">
        <v>441</v>
      </c>
      <c r="D138" s="311">
        <f t="shared" si="31"/>
        <v>0.496</v>
      </c>
      <c r="E138" s="312" t="s">
        <v>217</v>
      </c>
      <c r="F138" s="313" t="s">
        <v>72</v>
      </c>
      <c r="G138" s="1">
        <f>400+96</f>
        <v>496</v>
      </c>
      <c r="H138" s="27"/>
      <c r="I138" s="27"/>
      <c r="J138" s="28"/>
      <c r="K138" s="26"/>
      <c r="L138" s="26"/>
      <c r="N138" s="27"/>
      <c r="O138" s="27"/>
      <c r="P138" s="26"/>
      <c r="Q138" s="26"/>
      <c r="R138" s="26"/>
      <c r="U138" s="27"/>
      <c r="V138" s="26"/>
      <c r="W138" s="26"/>
      <c r="X138" s="26"/>
      <c r="Z138" s="27"/>
      <c r="AA138" s="27"/>
      <c r="AB138" s="28"/>
      <c r="AC138" s="26"/>
      <c r="AD138" s="26"/>
    </row>
    <row r="139" spans="2:30" hidden="1" x14ac:dyDescent="0.25">
      <c r="B139" s="651"/>
      <c r="C139" s="321" t="s">
        <v>442</v>
      </c>
      <c r="D139" s="311">
        <f t="shared" si="31"/>
        <v>1.4</v>
      </c>
      <c r="E139" s="312" t="s">
        <v>217</v>
      </c>
      <c r="F139" s="313" t="s">
        <v>72</v>
      </c>
      <c r="G139" s="1">
        <v>1400</v>
      </c>
      <c r="H139" s="27"/>
      <c r="I139" s="27"/>
      <c r="J139" s="28"/>
      <c r="K139" s="26"/>
      <c r="L139" s="26"/>
      <c r="N139" s="27"/>
      <c r="O139" s="27"/>
      <c r="P139" s="26"/>
      <c r="Q139" s="26"/>
      <c r="R139" s="26"/>
      <c r="U139" s="27"/>
      <c r="V139" s="26"/>
      <c r="W139" s="26"/>
      <c r="X139" s="26"/>
      <c r="Z139" s="27"/>
      <c r="AA139" s="27"/>
      <c r="AB139" s="28"/>
      <c r="AC139" s="26"/>
      <c r="AD139" s="26"/>
    </row>
    <row r="140" spans="2:30" hidden="1" x14ac:dyDescent="0.25">
      <c r="B140" s="651"/>
      <c r="C140" s="321" t="s">
        <v>443</v>
      </c>
      <c r="D140" s="311">
        <f t="shared" si="31"/>
        <v>0.9</v>
      </c>
      <c r="E140" s="312" t="s">
        <v>217</v>
      </c>
      <c r="F140" s="313" t="s">
        <v>72</v>
      </c>
      <c r="G140" s="1">
        <v>900</v>
      </c>
      <c r="H140" s="27"/>
      <c r="I140" s="27"/>
      <c r="J140" s="28"/>
      <c r="K140" s="26"/>
      <c r="L140" s="26"/>
      <c r="N140" s="27"/>
      <c r="O140" s="27"/>
      <c r="P140" s="26"/>
      <c r="Q140" s="26"/>
      <c r="R140" s="26"/>
      <c r="U140" s="27"/>
      <c r="V140" s="26"/>
      <c r="W140" s="26"/>
      <c r="X140" s="26"/>
      <c r="Z140" s="27"/>
      <c r="AA140" s="27"/>
      <c r="AB140" s="28"/>
      <c r="AC140" s="26"/>
      <c r="AD140" s="26"/>
    </row>
    <row r="141" spans="2:30" ht="11.4" hidden="1" customHeight="1" thickBot="1" x14ac:dyDescent="0.3">
      <c r="B141" s="652"/>
      <c r="C141" s="324" t="s">
        <v>444</v>
      </c>
      <c r="D141" s="311">
        <f t="shared" si="31"/>
        <v>0.28999999999999998</v>
      </c>
      <c r="E141" s="316" t="s">
        <v>217</v>
      </c>
      <c r="F141" s="317" t="s">
        <v>72</v>
      </c>
      <c r="G141" s="1">
        <v>290</v>
      </c>
      <c r="H141" s="27"/>
      <c r="I141" s="27"/>
      <c r="J141" s="28"/>
      <c r="K141" s="26"/>
      <c r="L141" s="26"/>
      <c r="N141" s="27"/>
      <c r="O141" s="27"/>
      <c r="P141" s="26"/>
      <c r="Q141" s="26"/>
      <c r="R141" s="26"/>
      <c r="U141" s="27"/>
      <c r="V141" s="26"/>
      <c r="W141" s="26"/>
      <c r="X141" s="26"/>
      <c r="Z141" s="27"/>
      <c r="AA141" s="27"/>
      <c r="AB141" s="28"/>
      <c r="AC141" s="26"/>
      <c r="AD141" s="26"/>
    </row>
    <row r="142" spans="2:30" ht="11.4" hidden="1" customHeight="1" x14ac:dyDescent="0.25">
      <c r="B142" s="650" t="s">
        <v>457</v>
      </c>
      <c r="C142" s="323" t="s">
        <v>470</v>
      </c>
      <c r="D142" s="307">
        <f>+G142/1000</f>
        <v>1</v>
      </c>
      <c r="E142" s="312" t="s">
        <v>435</v>
      </c>
      <c r="F142" s="309" t="s">
        <v>72</v>
      </c>
      <c r="G142" s="1">
        <v>1000</v>
      </c>
      <c r="H142" s="27"/>
      <c r="I142" s="27"/>
      <c r="J142" s="28"/>
      <c r="K142" s="26"/>
      <c r="L142" s="26"/>
      <c r="N142" s="27"/>
      <c r="O142" s="27"/>
      <c r="P142" s="26"/>
      <c r="Q142" s="26"/>
      <c r="R142" s="26"/>
      <c r="U142" s="27"/>
      <c r="V142" s="26"/>
      <c r="W142" s="26"/>
      <c r="X142" s="26"/>
      <c r="Z142" s="27"/>
      <c r="AA142" s="27"/>
      <c r="AB142" s="28"/>
      <c r="AC142" s="26"/>
      <c r="AD142" s="26"/>
    </row>
    <row r="143" spans="2:30" ht="11.4" hidden="1" customHeight="1" x14ac:dyDescent="0.25">
      <c r="B143" s="651"/>
      <c r="C143" s="321" t="s">
        <v>432</v>
      </c>
      <c r="D143" s="311">
        <f>+G143/1000</f>
        <v>8.9499999999999993</v>
      </c>
      <c r="E143" s="312" t="s">
        <v>435</v>
      </c>
      <c r="F143" s="313" t="s">
        <v>72</v>
      </c>
      <c r="G143" s="1">
        <f>150+8800</f>
        <v>8950</v>
      </c>
      <c r="H143" s="27"/>
      <c r="I143" s="27"/>
      <c r="J143" s="28"/>
      <c r="K143" s="26"/>
      <c r="L143" s="26"/>
      <c r="N143" s="27"/>
      <c r="O143" s="27"/>
      <c r="P143" s="26"/>
      <c r="Q143" s="26"/>
      <c r="R143" s="26"/>
      <c r="U143" s="27"/>
      <c r="V143" s="26"/>
      <c r="W143" s="26"/>
      <c r="X143" s="26"/>
      <c r="Z143" s="27"/>
      <c r="AA143" s="27"/>
      <c r="AB143" s="28"/>
      <c r="AC143" s="26"/>
      <c r="AD143" s="26"/>
    </row>
    <row r="144" spans="2:30" ht="11.4" hidden="1" customHeight="1" x14ac:dyDescent="0.25">
      <c r="B144" s="651"/>
      <c r="C144" s="321" t="s">
        <v>451</v>
      </c>
      <c r="D144" s="311">
        <f t="shared" ref="D144:D145" si="32">+G144/1000</f>
        <v>4.859</v>
      </c>
      <c r="E144" s="312" t="s">
        <v>435</v>
      </c>
      <c r="F144" s="313" t="s">
        <v>72</v>
      </c>
      <c r="G144" s="1">
        <f>250+190+1000+100+2400+86+800+33</f>
        <v>4859</v>
      </c>
      <c r="H144" s="27"/>
      <c r="I144" s="27"/>
      <c r="J144" s="28"/>
      <c r="K144" s="26"/>
      <c r="L144" s="26"/>
      <c r="N144" s="27"/>
      <c r="O144" s="27"/>
      <c r="P144" s="26"/>
      <c r="Q144" s="26"/>
      <c r="R144" s="26"/>
      <c r="U144" s="27"/>
      <c r="V144" s="26"/>
      <c r="W144" s="26"/>
      <c r="X144" s="26"/>
      <c r="Z144" s="27"/>
      <c r="AA144" s="27"/>
      <c r="AB144" s="28"/>
      <c r="AC144" s="26"/>
      <c r="AD144" s="26"/>
    </row>
    <row r="145" spans="2:30" ht="11.4" hidden="1" customHeight="1" thickBot="1" x14ac:dyDescent="0.3">
      <c r="B145" s="651"/>
      <c r="C145" s="319" t="s">
        <v>439</v>
      </c>
      <c r="D145" s="311">
        <f t="shared" si="32"/>
        <v>1.75</v>
      </c>
      <c r="E145" s="312" t="s">
        <v>217</v>
      </c>
      <c r="F145" s="313" t="s">
        <v>72</v>
      </c>
      <c r="G145" s="1">
        <f>1100+650</f>
        <v>1750</v>
      </c>
      <c r="H145" s="27"/>
      <c r="I145" s="27"/>
      <c r="J145" s="28"/>
      <c r="K145" s="26"/>
      <c r="L145" s="26"/>
      <c r="N145" s="27"/>
      <c r="O145" s="27"/>
      <c r="P145" s="26"/>
      <c r="Q145" s="26"/>
      <c r="R145" s="26"/>
      <c r="U145" s="27"/>
      <c r="V145" s="26"/>
      <c r="W145" s="26"/>
      <c r="X145" s="26"/>
      <c r="Z145" s="27"/>
      <c r="AA145" s="27"/>
      <c r="AB145" s="28"/>
      <c r="AC145" s="26"/>
      <c r="AD145" s="26"/>
    </row>
    <row r="146" spans="2:30" ht="11.4" hidden="1" customHeight="1" x14ac:dyDescent="0.25">
      <c r="B146" s="650" t="s">
        <v>481</v>
      </c>
      <c r="C146" s="323" t="s">
        <v>439</v>
      </c>
      <c r="D146" s="307">
        <f>+G146/1000</f>
        <v>0.65</v>
      </c>
      <c r="E146" s="308" t="s">
        <v>217</v>
      </c>
      <c r="F146" s="309" t="s">
        <v>72</v>
      </c>
      <c r="G146" s="1">
        <v>650</v>
      </c>
      <c r="H146" s="27"/>
      <c r="I146" s="27"/>
      <c r="J146" s="28"/>
      <c r="K146" s="26"/>
      <c r="L146" s="26"/>
      <c r="N146" s="27"/>
      <c r="O146" s="27"/>
      <c r="P146" s="26"/>
      <c r="Q146" s="26"/>
      <c r="R146" s="26"/>
      <c r="U146" s="27"/>
      <c r="V146" s="26"/>
      <c r="W146" s="26"/>
      <c r="X146" s="26"/>
      <c r="Z146" s="27"/>
      <c r="AA146" s="27"/>
      <c r="AB146" s="28"/>
      <c r="AC146" s="26"/>
      <c r="AD146" s="26"/>
    </row>
    <row r="147" spans="2:30" ht="11.4" hidden="1" customHeight="1" x14ac:dyDescent="0.25">
      <c r="B147" s="651"/>
      <c r="C147" s="321" t="s">
        <v>438</v>
      </c>
      <c r="D147" s="311">
        <f>+G147/1000</f>
        <v>1.1000000000000001</v>
      </c>
      <c r="E147" s="312" t="s">
        <v>217</v>
      </c>
      <c r="F147" s="313" t="s">
        <v>72</v>
      </c>
      <c r="G147" s="1">
        <v>1100</v>
      </c>
      <c r="H147" s="27"/>
      <c r="I147" s="27"/>
      <c r="J147" s="28"/>
      <c r="K147" s="26"/>
      <c r="L147" s="26"/>
      <c r="N147" s="27"/>
      <c r="O147" s="27"/>
      <c r="P147" s="26"/>
      <c r="Q147" s="26"/>
      <c r="R147" s="26"/>
      <c r="U147" s="27"/>
      <c r="V147" s="26"/>
      <c r="W147" s="26"/>
      <c r="X147" s="26"/>
      <c r="Z147" s="27"/>
      <c r="AA147" s="27"/>
      <c r="AB147" s="28"/>
      <c r="AC147" s="26"/>
      <c r="AD147" s="26"/>
    </row>
    <row r="148" spans="2:30" ht="11.4" hidden="1" customHeight="1" x14ac:dyDescent="0.25">
      <c r="B148" s="651"/>
      <c r="C148" s="321" t="s">
        <v>451</v>
      </c>
      <c r="D148" s="311">
        <f>+G148/1000</f>
        <v>5.53</v>
      </c>
      <c r="E148" s="312" t="s">
        <v>435</v>
      </c>
      <c r="F148" s="313" t="s">
        <v>72</v>
      </c>
      <c r="G148" s="1">
        <f>550+290+120+4300+270</f>
        <v>5530</v>
      </c>
      <c r="H148" s="27"/>
      <c r="I148" s="27"/>
      <c r="J148" s="28"/>
      <c r="K148" s="26"/>
      <c r="L148" s="26"/>
      <c r="N148" s="27"/>
      <c r="O148" s="27"/>
      <c r="P148" s="26"/>
      <c r="Q148" s="26"/>
      <c r="R148" s="26"/>
      <c r="U148" s="27"/>
      <c r="V148" s="26"/>
      <c r="W148" s="26"/>
      <c r="X148" s="26"/>
      <c r="Z148" s="27"/>
      <c r="AA148" s="27"/>
      <c r="AB148" s="28"/>
      <c r="AC148" s="26"/>
      <c r="AD148" s="26"/>
    </row>
    <row r="149" spans="2:30" ht="11.4" hidden="1" customHeight="1" x14ac:dyDescent="0.25">
      <c r="B149" s="651"/>
      <c r="C149" s="321" t="s">
        <v>432</v>
      </c>
      <c r="D149" s="311">
        <f>+G149/1000</f>
        <v>0.55700000000000005</v>
      </c>
      <c r="E149" s="312" t="s">
        <v>435</v>
      </c>
      <c r="F149" s="313" t="s">
        <v>72</v>
      </c>
      <c r="G149" s="1">
        <f>350+67+140</f>
        <v>557</v>
      </c>
      <c r="H149" s="27"/>
      <c r="I149" s="27"/>
      <c r="J149" s="28"/>
      <c r="K149" s="26"/>
      <c r="L149" s="26"/>
      <c r="N149" s="27"/>
      <c r="O149" s="27"/>
      <c r="P149" s="26"/>
      <c r="Q149" s="26"/>
      <c r="R149" s="26"/>
      <c r="U149" s="27"/>
      <c r="V149" s="26"/>
      <c r="W149" s="26"/>
      <c r="X149" s="26"/>
      <c r="Z149" s="27"/>
      <c r="AA149" s="27"/>
      <c r="AB149" s="28"/>
      <c r="AC149" s="26"/>
      <c r="AD149" s="26"/>
    </row>
    <row r="150" spans="2:30" ht="11.4" hidden="1" customHeight="1" thickBot="1" x14ac:dyDescent="0.3">
      <c r="B150" s="652"/>
      <c r="C150" s="324" t="s">
        <v>469</v>
      </c>
      <c r="D150" s="315">
        <f>+G150/1000</f>
        <v>0.25</v>
      </c>
      <c r="E150" s="316" t="s">
        <v>217</v>
      </c>
      <c r="F150" s="317" t="s">
        <v>72</v>
      </c>
      <c r="G150" s="1">
        <v>250</v>
      </c>
      <c r="H150" s="27"/>
      <c r="I150" s="27"/>
      <c r="J150" s="28"/>
      <c r="K150" s="26"/>
      <c r="L150" s="26"/>
      <c r="N150" s="27"/>
      <c r="O150" s="27"/>
      <c r="P150" s="26"/>
      <c r="Q150" s="26"/>
      <c r="R150" s="26"/>
      <c r="U150" s="27"/>
      <c r="V150" s="26"/>
      <c r="W150" s="26"/>
      <c r="X150" s="26"/>
      <c r="Z150" s="27"/>
      <c r="AA150" s="27"/>
      <c r="AB150" s="28"/>
      <c r="AC150" s="26"/>
      <c r="AD150" s="26"/>
    </row>
    <row r="151" spans="2:30" hidden="1" x14ac:dyDescent="0.25">
      <c r="B151" s="31"/>
      <c r="C151" s="5"/>
      <c r="D151" s="28"/>
      <c r="E151" s="26"/>
      <c r="F151" s="7"/>
      <c r="H151" s="27"/>
      <c r="I151" s="27"/>
      <c r="J151" s="28"/>
      <c r="K151" s="26"/>
      <c r="L151" s="26"/>
      <c r="N151" s="27"/>
      <c r="O151" s="27"/>
      <c r="P151" s="26"/>
      <c r="Q151" s="26"/>
      <c r="R151" s="26"/>
      <c r="U151" s="27"/>
      <c r="V151" s="26"/>
      <c r="W151" s="26"/>
      <c r="X151" s="26"/>
      <c r="Z151" s="27"/>
      <c r="AA151" s="27"/>
      <c r="AB151" s="28"/>
      <c r="AC151" s="26"/>
      <c r="AD151" s="26"/>
    </row>
    <row r="152" spans="2:30" hidden="1" x14ac:dyDescent="0.25">
      <c r="B152" s="3" t="s">
        <v>222</v>
      </c>
      <c r="C152" s="29"/>
      <c r="D152" s="21">
        <v>0.21</v>
      </c>
      <c r="E152" s="7" t="s">
        <v>218</v>
      </c>
      <c r="F152" s="7" t="s">
        <v>72</v>
      </c>
      <c r="H152" s="31"/>
      <c r="I152" s="27"/>
      <c r="J152" s="28"/>
      <c r="K152" s="26"/>
      <c r="L152" s="26"/>
      <c r="N152" s="31"/>
      <c r="O152" s="27"/>
      <c r="P152" s="26"/>
      <c r="Q152" s="26"/>
      <c r="R152" s="26"/>
      <c r="T152" s="31"/>
      <c r="U152" s="27"/>
      <c r="V152" s="26"/>
      <c r="W152" s="26"/>
      <c r="X152" s="26"/>
      <c r="Z152" s="31"/>
      <c r="AA152" s="27"/>
      <c r="AB152" s="28"/>
      <c r="AC152" s="26"/>
      <c r="AD152" s="26"/>
    </row>
    <row r="153" spans="2:30" hidden="1" x14ac:dyDescent="0.25">
      <c r="B153" s="3" t="s">
        <v>282</v>
      </c>
      <c r="C153" s="29"/>
      <c r="D153" s="21">
        <v>0.06</v>
      </c>
      <c r="E153" s="7" t="s">
        <v>218</v>
      </c>
      <c r="F153" s="7" t="s">
        <v>452</v>
      </c>
      <c r="H153" s="31"/>
      <c r="I153" s="29"/>
      <c r="J153" s="28"/>
      <c r="K153" s="26"/>
      <c r="L153" s="26"/>
      <c r="N153" s="31"/>
      <c r="O153" s="29"/>
      <c r="P153" s="28"/>
      <c r="Q153" s="26"/>
      <c r="R153" s="26"/>
      <c r="T153" s="31"/>
      <c r="U153" s="29"/>
      <c r="V153" s="28"/>
      <c r="W153" s="26"/>
      <c r="X153" s="26"/>
      <c r="Z153" s="31"/>
      <c r="AA153" s="29"/>
      <c r="AB153" s="28"/>
      <c r="AC153" s="26"/>
      <c r="AD153" s="26"/>
    </row>
    <row r="154" spans="2:30" hidden="1" x14ac:dyDescent="0.25">
      <c r="B154" s="3" t="s">
        <v>319</v>
      </c>
      <c r="C154" s="29"/>
      <c r="D154" s="21"/>
      <c r="E154" s="7" t="s">
        <v>218</v>
      </c>
      <c r="F154" s="7" t="s">
        <v>72</v>
      </c>
      <c r="H154" s="27"/>
      <c r="I154" s="29"/>
      <c r="J154" s="28"/>
      <c r="K154" s="26"/>
      <c r="L154" s="26"/>
      <c r="N154" s="27"/>
      <c r="O154" s="29"/>
      <c r="P154" s="28"/>
      <c r="Q154" s="26"/>
      <c r="R154" s="26"/>
      <c r="T154" s="26"/>
      <c r="U154" s="29"/>
      <c r="V154" s="28"/>
      <c r="W154" s="26"/>
      <c r="X154" s="26"/>
      <c r="Z154" s="26"/>
      <c r="AA154" s="29"/>
      <c r="AB154" s="28"/>
      <c r="AC154" s="26"/>
      <c r="AD154" s="26"/>
    </row>
    <row r="155" spans="2:30" x14ac:dyDescent="0.25">
      <c r="B155" s="16"/>
      <c r="J155" s="24"/>
      <c r="T155" s="27"/>
      <c r="Z155" s="27"/>
      <c r="AA155" s="27"/>
      <c r="AB155" s="28"/>
      <c r="AC155" s="26"/>
      <c r="AD155" s="26"/>
    </row>
    <row r="156" spans="2:30" x14ac:dyDescent="0.25">
      <c r="B156" s="3" t="s">
        <v>535</v>
      </c>
      <c r="C156" s="3">
        <v>70</v>
      </c>
      <c r="D156" s="3" t="s">
        <v>72</v>
      </c>
      <c r="T156" s="27"/>
      <c r="Z156" s="27"/>
      <c r="AA156" s="29"/>
      <c r="AB156" s="7"/>
      <c r="AC156" s="26"/>
      <c r="AD156" s="26"/>
    </row>
    <row r="160" spans="2:30" hidden="1" x14ac:dyDescent="0.25"/>
    <row r="163" spans="2:7" x14ac:dyDescent="0.25">
      <c r="C163" s="12" t="s">
        <v>358</v>
      </c>
      <c r="D163" s="11" t="s">
        <v>218</v>
      </c>
      <c r="E163" s="11" t="s">
        <v>217</v>
      </c>
      <c r="F163" s="11" t="s">
        <v>219</v>
      </c>
      <c r="G163" s="12" t="s">
        <v>84</v>
      </c>
    </row>
    <row r="164" spans="2:7" x14ac:dyDescent="0.25">
      <c r="C164" s="34" t="str">
        <f>+B66</f>
        <v>Trabajadores Fase Const</v>
      </c>
      <c r="D164" s="28">
        <v>0</v>
      </c>
      <c r="E164" s="28">
        <f>+D66+D67+D68+D69+D70+D71+D72+D73+D74</f>
        <v>30.470000000000002</v>
      </c>
      <c r="F164" s="28">
        <v>0</v>
      </c>
      <c r="G164" s="24">
        <f t="shared" ref="G164:G175" si="33">SUM(D164:F164)</f>
        <v>30.470000000000002</v>
      </c>
    </row>
    <row r="165" spans="2:7" hidden="1" x14ac:dyDescent="0.25">
      <c r="C165" s="265" t="str">
        <f>+B75</f>
        <v>Equipos</v>
      </c>
      <c r="D165" s="267">
        <v>0</v>
      </c>
      <c r="E165" s="267">
        <f>+SUM(D75:D83)</f>
        <v>17.133999999999997</v>
      </c>
      <c r="F165" s="267">
        <v>0</v>
      </c>
      <c r="G165" s="268">
        <f t="shared" si="33"/>
        <v>17.133999999999997</v>
      </c>
    </row>
    <row r="166" spans="2:7" s="34" customFormat="1" x14ac:dyDescent="0.25">
      <c r="C166" s="525" t="str">
        <f>+B84</f>
        <v>Botadero</v>
      </c>
      <c r="D166" s="526">
        <f>+'MC Operación (1)'!$I$34</f>
        <v>7.0000000000000007E-2</v>
      </c>
      <c r="E166" s="526">
        <f>+D84+D85+D87+D88+D89+D90+D91+D92+D93</f>
        <v>0</v>
      </c>
      <c r="F166" s="526">
        <f>+D86</f>
        <v>0</v>
      </c>
      <c r="G166" s="527">
        <f t="shared" si="33"/>
        <v>7.0000000000000007E-2</v>
      </c>
    </row>
    <row r="167" spans="2:7" x14ac:dyDescent="0.25">
      <c r="C167" s="27" t="str">
        <f>B94</f>
        <v>JCE</v>
      </c>
      <c r="D167" s="389">
        <f>+'MC Operación (1)'!$I$34</f>
        <v>7.0000000000000007E-2</v>
      </c>
      <c r="E167" s="28">
        <f>+D94+D95+D98+D99+D100+D101+D102+D103+D104</f>
        <v>38.779999999999994</v>
      </c>
      <c r="F167" s="28">
        <f>+D96+D97</f>
        <v>113.85</v>
      </c>
      <c r="G167" s="24">
        <f t="shared" si="33"/>
        <v>152.69999999999999</v>
      </c>
    </row>
    <row r="168" spans="2:7" hidden="1" x14ac:dyDescent="0.25">
      <c r="C168" s="27" t="str">
        <f>B105</f>
        <v>Botadero de escombros y tierra excavada</v>
      </c>
      <c r="D168" s="389">
        <f>+'MC Operación (1)'!$I$34</f>
        <v>7.0000000000000007E-2</v>
      </c>
      <c r="E168" s="28">
        <f>+D133+D134+D138+D139+D140+D141</f>
        <v>4.8360000000000003</v>
      </c>
      <c r="F168" s="28">
        <f>+D135+D136+D137</f>
        <v>17.515999999999998</v>
      </c>
      <c r="G168" s="24">
        <f t="shared" si="33"/>
        <v>22.421999999999997</v>
      </c>
    </row>
    <row r="169" spans="2:7" s="265" customFormat="1" hidden="1" x14ac:dyDescent="0.25">
      <c r="C169" s="266" t="str">
        <f>B108</f>
        <v>Proveedores varios</v>
      </c>
      <c r="D169" s="389">
        <f>+'MC Operación (1)'!$I$34</f>
        <v>7.0000000000000007E-2</v>
      </c>
      <c r="E169" s="267">
        <f>D108</f>
        <v>8.3699999999999992</v>
      </c>
      <c r="F169" s="267">
        <v>0</v>
      </c>
      <c r="G169" s="268">
        <f t="shared" si="33"/>
        <v>8.44</v>
      </c>
    </row>
    <row r="170" spans="2:7" x14ac:dyDescent="0.25">
      <c r="C170" s="27" t="str">
        <f>B110</f>
        <v>Foraction</v>
      </c>
      <c r="D170" s="389">
        <f>+'MC Operación (1)'!$I$34</f>
        <v>7.0000000000000007E-2</v>
      </c>
      <c r="E170" s="28">
        <f>+D110+D112+D113+D114+D115+D116+D117</f>
        <v>18.619</v>
      </c>
      <c r="F170" s="28">
        <f>+D111</f>
        <v>91.85</v>
      </c>
      <c r="G170" s="24">
        <f t="shared" si="33"/>
        <v>110.53899999999999</v>
      </c>
    </row>
    <row r="171" spans="2:7" x14ac:dyDescent="0.25">
      <c r="C171" s="27" t="str">
        <f>B120</f>
        <v>Despacho Puerto San Vicente</v>
      </c>
      <c r="D171" s="389">
        <f>+'MC Operación (1)'!$I$34</f>
        <v>7.0000000000000007E-2</v>
      </c>
      <c r="E171" s="28">
        <f>+D120+D121+D122+D123+D124+D125+D126</f>
        <v>3.0790000000000002</v>
      </c>
      <c r="F171" s="28">
        <v>0</v>
      </c>
      <c r="G171" s="24">
        <f t="shared" si="33"/>
        <v>3.149</v>
      </c>
    </row>
    <row r="172" spans="2:7" hidden="1" x14ac:dyDescent="0.25">
      <c r="C172" s="27" t="str">
        <f>B127</f>
        <v>Hormigón</v>
      </c>
      <c r="D172" s="28">
        <v>0</v>
      </c>
      <c r="E172" s="28">
        <f>+D127+D130</f>
        <v>5.6310000000000002</v>
      </c>
      <c r="F172" s="28">
        <f>+D128+D129</f>
        <v>32.189</v>
      </c>
      <c r="G172" s="24">
        <f t="shared" si="33"/>
        <v>37.82</v>
      </c>
    </row>
    <row r="173" spans="2:7" hidden="1" x14ac:dyDescent="0.25">
      <c r="C173" s="31" t="str">
        <f>+B131</f>
        <v>Veh. Particulares/ Recepción y Despacho de materiales</v>
      </c>
      <c r="D173" s="28">
        <v>0</v>
      </c>
      <c r="E173" s="28">
        <f>+D132</f>
        <v>1.75</v>
      </c>
      <c r="F173" s="28">
        <f>+D131</f>
        <v>4.1189999999999998</v>
      </c>
      <c r="G173" s="24">
        <f t="shared" si="33"/>
        <v>5.8689999999999998</v>
      </c>
    </row>
    <row r="174" spans="2:7" hidden="1" x14ac:dyDescent="0.25">
      <c r="B174" s="3" t="s">
        <v>413</v>
      </c>
      <c r="C174" s="3" t="str">
        <f>+B142</f>
        <v>Mantenciones semanales</v>
      </c>
      <c r="D174" s="28">
        <v>0</v>
      </c>
      <c r="E174" s="28">
        <f>+D145</f>
        <v>1.75</v>
      </c>
      <c r="F174" s="28">
        <f>+D142+D143+D144</f>
        <v>14.808999999999999</v>
      </c>
      <c r="G174" s="24">
        <f t="shared" si="33"/>
        <v>16.558999999999997</v>
      </c>
    </row>
    <row r="175" spans="2:7" hidden="1" x14ac:dyDescent="0.25">
      <c r="C175" s="3" t="str">
        <f>+B146</f>
        <v>Rechazo de materiales/ Retiro insumos varios</v>
      </c>
      <c r="D175" s="28">
        <v>0</v>
      </c>
      <c r="E175" s="28">
        <f>+D146+D147+D150</f>
        <v>2</v>
      </c>
      <c r="F175" s="28">
        <f>+D148+D149</f>
        <v>6.0870000000000006</v>
      </c>
      <c r="G175" s="24">
        <f t="shared" si="33"/>
        <v>8.0869999999999997</v>
      </c>
    </row>
    <row r="186" spans="4:5" x14ac:dyDescent="0.25">
      <c r="E186" s="206"/>
    </row>
    <row r="187" spans="4:5" x14ac:dyDescent="0.25">
      <c r="E187" s="206"/>
    </row>
    <row r="188" spans="4:5" x14ac:dyDescent="0.25">
      <c r="E188" s="206"/>
    </row>
    <row r="189" spans="4:5" x14ac:dyDescent="0.25">
      <c r="D189" s="16"/>
      <c r="E189" s="16"/>
    </row>
  </sheetData>
  <autoFilter ref="B65:F131" xr:uid="{60861CAD-76E8-4ECF-B075-F689D971E017}"/>
  <mergeCells count="16">
    <mergeCell ref="B133:B141"/>
    <mergeCell ref="B142:B145"/>
    <mergeCell ref="B146:B150"/>
    <mergeCell ref="B94:B104"/>
    <mergeCell ref="B131:B132"/>
    <mergeCell ref="B108:B109"/>
    <mergeCell ref="B110:B119"/>
    <mergeCell ref="B120:B126"/>
    <mergeCell ref="B127:B130"/>
    <mergeCell ref="B105:B107"/>
    <mergeCell ref="B66:B74"/>
    <mergeCell ref="B84:B93"/>
    <mergeCell ref="C45:D45"/>
    <mergeCell ref="C46:D46"/>
    <mergeCell ref="C47:D47"/>
    <mergeCell ref="B75:B83"/>
  </mergeCells>
  <phoneticPr fontId="2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3A5AC-66A6-499D-AE29-263476063997}">
  <sheetPr codeName="Hoja1"/>
  <dimension ref="A1:AL227"/>
  <sheetViews>
    <sheetView topLeftCell="R75" zoomScale="90" zoomScaleNormal="90" workbookViewId="0">
      <selection activeCell="AD154" activeCellId="1" sqref="O154 AD154"/>
    </sheetView>
  </sheetViews>
  <sheetFormatPr baseColWidth="10" defaultColWidth="11.44140625" defaultRowHeight="12" x14ac:dyDescent="0.25"/>
  <cols>
    <col min="1" max="1" width="7.109375" style="34" customWidth="1"/>
    <col min="2" max="2" width="51" style="34" customWidth="1"/>
    <col min="3" max="3" width="20.88671875" style="34" bestFit="1" customWidth="1"/>
    <col min="4" max="4" width="16" style="34" customWidth="1"/>
    <col min="5" max="5" width="25.44140625" style="34" bestFit="1" customWidth="1"/>
    <col min="6" max="6" width="18.5546875" style="34" bestFit="1" customWidth="1"/>
    <col min="7" max="7" width="26.6640625" style="34" customWidth="1"/>
    <col min="8" max="8" width="23.33203125" style="34" bestFit="1" customWidth="1"/>
    <col min="9" max="9" width="24.5546875" style="34" bestFit="1" customWidth="1"/>
    <col min="10" max="10" width="28.6640625" style="34" customWidth="1"/>
    <col min="11" max="11" width="14.33203125" style="34" bestFit="1" customWidth="1"/>
    <col min="12" max="12" width="14.109375" style="34" bestFit="1" customWidth="1"/>
    <col min="13" max="13" width="34.109375" style="34" customWidth="1"/>
    <col min="14" max="14" width="15.33203125" style="34" bestFit="1" customWidth="1"/>
    <col min="15" max="15" width="55.88671875" style="34" bestFit="1" customWidth="1"/>
    <col min="16" max="16" width="50.44140625" style="34" customWidth="1"/>
    <col min="17" max="17" width="34.77734375" style="34" customWidth="1"/>
    <col min="18" max="18" width="11.6640625" style="34" bestFit="1" customWidth="1"/>
    <col min="19" max="19" width="11.44140625" style="34" bestFit="1" customWidth="1"/>
    <col min="20" max="20" width="52.33203125" style="34" customWidth="1"/>
    <col min="21" max="21" width="11.5546875" style="34" bestFit="1" customWidth="1"/>
    <col min="22" max="22" width="12.6640625" style="34" customWidth="1"/>
    <col min="23" max="24" width="18.44140625" style="34" bestFit="1" customWidth="1"/>
    <col min="25" max="25" width="17.6640625" style="34" bestFit="1" customWidth="1"/>
    <col min="26" max="26" width="9.6640625" style="34" bestFit="1" customWidth="1"/>
    <col min="27" max="27" width="12.109375" style="34" bestFit="1" customWidth="1"/>
    <col min="28" max="28" width="13.5546875" style="34" bestFit="1" customWidth="1"/>
    <col min="29" max="29" width="13.109375" style="34" bestFit="1" customWidth="1"/>
    <col min="30" max="30" width="12.109375" style="34" bestFit="1" customWidth="1"/>
    <col min="31" max="36" width="7.6640625" style="34" bestFit="1" customWidth="1"/>
    <col min="37" max="37" width="9.88671875" style="34" customWidth="1"/>
    <col min="38" max="16384" width="11.44140625" style="34"/>
  </cols>
  <sheetData>
    <row r="1" spans="2:36" x14ac:dyDescent="0.25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T1" s="60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56"/>
    </row>
    <row r="2" spans="2:36" hidden="1" x14ac:dyDescent="0.25">
      <c r="B2" s="52" t="s">
        <v>0</v>
      </c>
      <c r="C2" s="53"/>
      <c r="D2" s="53"/>
      <c r="E2" s="53"/>
      <c r="F2" s="53"/>
      <c r="G2" s="53"/>
      <c r="H2" s="54"/>
      <c r="I2" s="55"/>
      <c r="J2" s="193" t="s">
        <v>187</v>
      </c>
      <c r="K2" s="53"/>
      <c r="L2" s="53"/>
      <c r="M2" s="53"/>
      <c r="N2" s="54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60"/>
      <c r="AG2" s="60"/>
      <c r="AH2" s="60"/>
      <c r="AI2" s="60"/>
    </row>
    <row r="3" spans="2:36" hidden="1" x14ac:dyDescent="0.25">
      <c r="D3" s="56"/>
      <c r="E3" s="56"/>
      <c r="H3" s="56"/>
      <c r="I3" s="56"/>
      <c r="L3" s="56"/>
      <c r="M3" s="56"/>
      <c r="T3" s="60"/>
      <c r="U3" s="60"/>
      <c r="V3" s="62"/>
      <c r="W3" s="62"/>
      <c r="X3" s="60"/>
      <c r="Y3" s="60"/>
      <c r="Z3" s="62"/>
      <c r="AA3" s="62"/>
      <c r="AB3" s="62"/>
      <c r="AC3" s="60"/>
      <c r="AD3" s="60"/>
      <c r="AE3" s="60"/>
      <c r="AF3" s="60"/>
      <c r="AG3" s="60"/>
      <c r="AH3" s="60"/>
      <c r="AI3" s="60"/>
    </row>
    <row r="4" spans="2:36" hidden="1" x14ac:dyDescent="0.25">
      <c r="B4" s="140" t="s">
        <v>22</v>
      </c>
      <c r="C4" s="141">
        <f>C5*2.6*(C6^1.2)/(C7^1.3)</f>
        <v>0.3123762408350888</v>
      </c>
      <c r="D4" s="56"/>
      <c r="E4" s="671" t="s">
        <v>2</v>
      </c>
      <c r="F4" s="672"/>
      <c r="G4" s="673"/>
      <c r="H4" s="141">
        <f>H5*0.45*(H6^1.5)/(H7^1.4)</f>
        <v>0.6085881144209101</v>
      </c>
      <c r="I4" s="56"/>
      <c r="J4" s="194" t="s">
        <v>266</v>
      </c>
      <c r="K4" s="40">
        <f>0.1</f>
        <v>0.1</v>
      </c>
      <c r="L4" s="56"/>
      <c r="M4" s="195" t="s">
        <v>267</v>
      </c>
      <c r="N4" s="40">
        <v>1</v>
      </c>
      <c r="T4" s="142"/>
      <c r="U4" s="103"/>
      <c r="V4" s="62"/>
      <c r="W4" s="60"/>
      <c r="X4" s="60"/>
      <c r="Y4" s="60"/>
      <c r="Z4" s="103"/>
      <c r="AA4" s="62"/>
      <c r="AB4" s="60"/>
      <c r="AC4" s="60"/>
      <c r="AD4" s="60"/>
      <c r="AE4" s="103"/>
      <c r="AF4" s="60"/>
      <c r="AG4" s="60"/>
      <c r="AH4" s="60"/>
      <c r="AI4" s="60"/>
    </row>
    <row r="5" spans="2:36" hidden="1" x14ac:dyDescent="0.25">
      <c r="B5" s="143" t="s">
        <v>74</v>
      </c>
      <c r="C5" s="144">
        <v>0.105</v>
      </c>
      <c r="D5" s="56"/>
      <c r="E5" s="680" t="str">
        <f>B5</f>
        <v>k: factor de tamaño de partícula</v>
      </c>
      <c r="F5" s="681"/>
      <c r="G5" s="682"/>
      <c r="H5" s="144">
        <v>0.75</v>
      </c>
      <c r="I5" s="56"/>
      <c r="J5" s="196" t="str">
        <f>M5</f>
        <v>Superficie a demoler (m2)</v>
      </c>
      <c r="K5" s="197">
        <f>N5</f>
        <v>294.01</v>
      </c>
      <c r="L5" s="56"/>
      <c r="M5" s="198" t="s">
        <v>268</v>
      </c>
      <c r="N5" s="197">
        <f>'Antecedentes Const'!D53</f>
        <v>294.01</v>
      </c>
      <c r="T5" s="147"/>
      <c r="U5" s="146"/>
      <c r="V5" s="62"/>
      <c r="W5" s="145"/>
      <c r="X5" s="145"/>
      <c r="Y5" s="145"/>
      <c r="Z5" s="146"/>
      <c r="AA5" s="62"/>
      <c r="AB5" s="145"/>
      <c r="AC5" s="145"/>
      <c r="AD5" s="145"/>
      <c r="AE5" s="146"/>
      <c r="AF5" s="60"/>
      <c r="AG5" s="60"/>
      <c r="AH5" s="60"/>
      <c r="AI5" s="60"/>
    </row>
    <row r="6" spans="2:36" hidden="1" x14ac:dyDescent="0.25">
      <c r="B6" s="148" t="s">
        <v>75</v>
      </c>
      <c r="C6" s="64">
        <v>8.5</v>
      </c>
      <c r="D6" s="56"/>
      <c r="E6" s="680" t="str">
        <f t="shared" ref="E6:E9" si="0">B6</f>
        <v>s: contenido de finos (%)</v>
      </c>
      <c r="F6" s="681"/>
      <c r="G6" s="682"/>
      <c r="H6" s="64">
        <v>8.5</v>
      </c>
      <c r="I6" s="56"/>
      <c r="J6" s="196" t="str">
        <f t="shared" ref="J6:K9" si="1">M6</f>
        <v>Tiempo de demolición (año)</v>
      </c>
      <c r="K6" s="197">
        <f t="shared" si="1"/>
        <v>0.16666666666666666</v>
      </c>
      <c r="L6" s="56"/>
      <c r="M6" s="196" t="s">
        <v>269</v>
      </c>
      <c r="N6" s="137">
        <f>2/12</f>
        <v>0.16666666666666666</v>
      </c>
      <c r="T6" s="147"/>
      <c r="U6" s="109"/>
      <c r="V6" s="62"/>
      <c r="W6" s="145"/>
      <c r="X6" s="145"/>
      <c r="Y6" s="145"/>
      <c r="Z6" s="109"/>
      <c r="AA6" s="62"/>
      <c r="AB6" s="145"/>
      <c r="AC6" s="145"/>
      <c r="AD6" s="145"/>
      <c r="AE6" s="146"/>
      <c r="AF6" s="60"/>
      <c r="AG6" s="60"/>
      <c r="AH6" s="60"/>
      <c r="AI6" s="60"/>
    </row>
    <row r="7" spans="2:36" hidden="1" x14ac:dyDescent="0.25">
      <c r="B7" s="148" t="s">
        <v>76</v>
      </c>
      <c r="C7" s="64">
        <v>6.5</v>
      </c>
      <c r="D7" s="56"/>
      <c r="E7" s="680" t="str">
        <f t="shared" si="0"/>
        <v>M: humedad del material (%)</v>
      </c>
      <c r="F7" s="681"/>
      <c r="G7" s="682"/>
      <c r="H7" s="64">
        <v>6.5</v>
      </c>
      <c r="I7" s="56"/>
      <c r="J7" s="196" t="str">
        <f t="shared" si="1"/>
        <v>Eficiencia de la medida de control</v>
      </c>
      <c r="K7" s="197">
        <f t="shared" si="1"/>
        <v>0.5</v>
      </c>
      <c r="L7" s="56"/>
      <c r="M7" s="186" t="s">
        <v>270</v>
      </c>
      <c r="N7" s="197">
        <v>0.5</v>
      </c>
      <c r="T7" s="147"/>
      <c r="U7" s="109"/>
      <c r="V7" s="62"/>
      <c r="W7" s="145"/>
      <c r="X7" s="145"/>
      <c r="Y7" s="145"/>
      <c r="Z7" s="109"/>
      <c r="AA7" s="62"/>
      <c r="AB7" s="145"/>
      <c r="AC7" s="145"/>
      <c r="AD7" s="145"/>
      <c r="AE7" s="146"/>
      <c r="AF7" s="60"/>
      <c r="AG7" s="60"/>
      <c r="AH7" s="60"/>
      <c r="AI7" s="60"/>
    </row>
    <row r="8" spans="2:36" hidden="1" x14ac:dyDescent="0.25">
      <c r="B8" s="148" t="s">
        <v>12</v>
      </c>
      <c r="C8" s="67">
        <v>6</v>
      </c>
      <c r="D8" s="56"/>
      <c r="E8" s="680" t="str">
        <f t="shared" si="0"/>
        <v>Nº de pasadas</v>
      </c>
      <c r="F8" s="681"/>
      <c r="G8" s="682"/>
      <c r="H8" s="67">
        <v>6</v>
      </c>
      <c r="I8" s="56"/>
      <c r="J8" s="196" t="str">
        <f t="shared" si="1"/>
        <v>Índice de evapotranspiración</v>
      </c>
      <c r="K8" s="197">
        <v>16</v>
      </c>
      <c r="L8" s="56"/>
      <c r="M8" s="198" t="s">
        <v>290</v>
      </c>
      <c r="N8" s="197">
        <v>16</v>
      </c>
      <c r="T8" s="147"/>
      <c r="U8" s="109"/>
      <c r="V8" s="62"/>
      <c r="W8" s="145"/>
      <c r="X8" s="145"/>
      <c r="Y8" s="145"/>
      <c r="Z8" s="109"/>
      <c r="AA8" s="62"/>
      <c r="AB8" s="145"/>
      <c r="AC8" s="145"/>
      <c r="AD8" s="145"/>
      <c r="AE8" s="146"/>
      <c r="AF8" s="60"/>
      <c r="AG8" s="60"/>
      <c r="AH8" s="60"/>
      <c r="AI8" s="60"/>
    </row>
    <row r="9" spans="2:36" hidden="1" x14ac:dyDescent="0.25">
      <c r="B9" s="148" t="s">
        <v>77</v>
      </c>
      <c r="C9" s="64">
        <f>H9</f>
        <v>0</v>
      </c>
      <c r="D9" s="56"/>
      <c r="E9" s="680" t="str">
        <f t="shared" si="0"/>
        <v>Tiempo total compactación (h)</v>
      </c>
      <c r="F9" s="681"/>
      <c r="G9" s="682"/>
      <c r="H9" s="64">
        <f>H10*H8/(0.008*1.224*1000)</f>
        <v>0</v>
      </c>
      <c r="I9" s="56"/>
      <c r="J9" s="196" t="str">
        <f t="shared" si="1"/>
        <v>s: contenido de finos (%)</v>
      </c>
      <c r="K9" s="197">
        <v>12</v>
      </c>
      <c r="L9" s="56"/>
      <c r="M9" s="194" t="s">
        <v>75</v>
      </c>
      <c r="N9" s="197">
        <v>12</v>
      </c>
      <c r="T9" s="147"/>
      <c r="U9" s="109"/>
      <c r="V9" s="62"/>
      <c r="W9" s="145"/>
      <c r="X9" s="145"/>
      <c r="Y9" s="145"/>
      <c r="Z9" s="109"/>
      <c r="AA9" s="62"/>
      <c r="AB9" s="145"/>
      <c r="AC9" s="145"/>
      <c r="AD9" s="145"/>
      <c r="AE9" s="146"/>
      <c r="AF9" s="60"/>
      <c r="AG9" s="60"/>
      <c r="AH9" s="60"/>
      <c r="AI9" s="60"/>
    </row>
    <row r="10" spans="2:36" hidden="1" x14ac:dyDescent="0.25">
      <c r="B10" s="148" t="s">
        <v>78</v>
      </c>
      <c r="C10" s="64">
        <f>H10</f>
        <v>0</v>
      </c>
      <c r="D10" s="56"/>
      <c r="E10" s="680" t="str">
        <f t="shared" ref="E10" si="2">B10</f>
        <v>Superficie a compactar (m2)</v>
      </c>
      <c r="F10" s="681"/>
      <c r="G10" s="682"/>
      <c r="H10" s="64">
        <v>0</v>
      </c>
      <c r="I10" s="56"/>
      <c r="J10" s="149" t="s">
        <v>271</v>
      </c>
      <c r="K10" s="42">
        <f>(K4*K5*K6*(1-K7)*(24/K8)*(K9/9))/1000</f>
        <v>4.9001666666666655E-3</v>
      </c>
      <c r="L10" s="150"/>
      <c r="M10" s="199" t="s">
        <v>272</v>
      </c>
      <c r="N10" s="42">
        <f>(N4*N5*N6*(1-N7)*(24/N8)*(N9/9))/1000</f>
        <v>4.9001666666666666E-2</v>
      </c>
      <c r="T10" s="147"/>
      <c r="U10" s="109"/>
      <c r="V10" s="62"/>
      <c r="W10" s="145"/>
      <c r="X10" s="145"/>
      <c r="Y10" s="145"/>
      <c r="Z10" s="109"/>
      <c r="AA10" s="62"/>
      <c r="AB10" s="145"/>
      <c r="AC10" s="145"/>
      <c r="AD10" s="145"/>
      <c r="AE10" s="146"/>
      <c r="AF10" s="60"/>
      <c r="AG10" s="60"/>
      <c r="AH10" s="60"/>
      <c r="AI10" s="60"/>
    </row>
    <row r="11" spans="2:36" s="83" customFormat="1" ht="14.4" hidden="1" x14ac:dyDescent="0.35">
      <c r="B11" s="149" t="s">
        <v>308</v>
      </c>
      <c r="C11" s="82">
        <f>C4*C9/1000</f>
        <v>0</v>
      </c>
      <c r="D11" s="150"/>
      <c r="E11" s="667" t="s">
        <v>309</v>
      </c>
      <c r="F11" s="667"/>
      <c r="G11" s="667"/>
      <c r="H11" s="82">
        <f>H4*H9/1000</f>
        <v>0</v>
      </c>
      <c r="I11" s="150"/>
      <c r="J11" s="151"/>
      <c r="K11" s="151"/>
      <c r="L11" s="151"/>
      <c r="M11" s="152"/>
      <c r="T11" s="153"/>
      <c r="U11" s="152"/>
      <c r="V11" s="96"/>
      <c r="W11" s="151"/>
      <c r="X11" s="151"/>
      <c r="Y11" s="151"/>
      <c r="Z11" s="152"/>
      <c r="AA11" s="96"/>
      <c r="AB11" s="151"/>
      <c r="AC11" s="151"/>
      <c r="AD11" s="151"/>
      <c r="AE11" s="152"/>
      <c r="AF11" s="151"/>
      <c r="AG11" s="151"/>
      <c r="AH11" s="151"/>
      <c r="AI11" s="151"/>
    </row>
    <row r="12" spans="2:36" hidden="1" x14ac:dyDescent="0.25"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T12" s="62"/>
      <c r="U12" s="62"/>
      <c r="V12" s="62"/>
      <c r="W12" s="62"/>
      <c r="X12" s="62"/>
      <c r="Y12" s="62"/>
      <c r="Z12" s="62"/>
      <c r="AA12" s="62"/>
      <c r="AB12" s="62"/>
      <c r="AC12" s="60"/>
      <c r="AD12" s="60"/>
      <c r="AE12" s="60"/>
      <c r="AF12" s="60"/>
      <c r="AG12" s="60"/>
      <c r="AH12" s="60"/>
      <c r="AI12" s="60"/>
    </row>
    <row r="13" spans="2:36" hidden="1" x14ac:dyDescent="0.25">
      <c r="B13" s="295" t="s">
        <v>4</v>
      </c>
      <c r="C13" s="53"/>
      <c r="D13" s="53"/>
      <c r="E13" s="53"/>
      <c r="F13" s="53"/>
      <c r="G13" s="53"/>
      <c r="H13" s="54"/>
      <c r="I13" s="55"/>
      <c r="J13" s="55"/>
      <c r="K13" s="55"/>
      <c r="L13" s="55"/>
      <c r="M13" s="55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60"/>
      <c r="AG13" s="60"/>
      <c r="AH13" s="60"/>
      <c r="AI13" s="60"/>
    </row>
    <row r="14" spans="2:36" hidden="1" x14ac:dyDescent="0.25">
      <c r="D14" s="56"/>
      <c r="E14" s="56"/>
      <c r="H14" s="56"/>
      <c r="I14" s="56"/>
      <c r="J14" s="126"/>
      <c r="T14" s="60"/>
      <c r="U14" s="60"/>
      <c r="V14" s="62"/>
      <c r="W14" s="62"/>
      <c r="X14" s="60"/>
      <c r="Y14" s="60"/>
      <c r="Z14" s="62"/>
      <c r="AA14" s="62"/>
      <c r="AB14" s="62"/>
      <c r="AC14" s="60"/>
      <c r="AD14" s="60"/>
      <c r="AE14" s="60"/>
      <c r="AF14" s="60"/>
      <c r="AG14" s="60"/>
      <c r="AH14" s="60"/>
      <c r="AI14" s="60"/>
    </row>
    <row r="15" spans="2:36" hidden="1" x14ac:dyDescent="0.25">
      <c r="B15" s="140" t="s">
        <v>5</v>
      </c>
      <c r="C15" s="65">
        <v>2.6550000000000001E-2</v>
      </c>
      <c r="D15" s="56"/>
      <c r="E15" s="671" t="s">
        <v>6</v>
      </c>
      <c r="F15" s="672"/>
      <c r="G15" s="673"/>
      <c r="H15" s="65">
        <v>0.17699999999999999</v>
      </c>
      <c r="I15" s="56"/>
      <c r="J15" s="60"/>
      <c r="K15" s="60"/>
      <c r="L15" s="60"/>
      <c r="M15" s="103"/>
      <c r="T15" s="142"/>
      <c r="U15" s="103"/>
      <c r="V15" s="62"/>
      <c r="W15" s="60"/>
      <c r="X15" s="60"/>
      <c r="Y15" s="60"/>
      <c r="Z15" s="103"/>
      <c r="AA15" s="62"/>
      <c r="AB15" s="60"/>
      <c r="AC15" s="60"/>
      <c r="AD15" s="60"/>
      <c r="AE15" s="103"/>
      <c r="AF15" s="60"/>
      <c r="AG15" s="60"/>
      <c r="AH15" s="60"/>
      <c r="AI15" s="60"/>
    </row>
    <row r="16" spans="2:36" hidden="1" x14ac:dyDescent="0.25">
      <c r="B16" s="143" t="str">
        <f>E16</f>
        <v>Número de perforaciones</v>
      </c>
      <c r="C16" s="154">
        <f>H16</f>
        <v>0</v>
      </c>
      <c r="D16" s="56"/>
      <c r="E16" s="670" t="s">
        <v>7</v>
      </c>
      <c r="F16" s="670"/>
      <c r="G16" s="670"/>
      <c r="H16" s="67">
        <v>0</v>
      </c>
      <c r="I16" s="56"/>
      <c r="J16" s="155"/>
      <c r="K16" s="145"/>
      <c r="L16" s="145"/>
      <c r="M16" s="109"/>
      <c r="T16" s="147"/>
      <c r="U16" s="109"/>
      <c r="V16" s="62"/>
      <c r="W16" s="145"/>
      <c r="X16" s="145"/>
      <c r="Y16" s="145"/>
      <c r="Z16" s="109"/>
      <c r="AA16" s="62"/>
      <c r="AB16" s="145"/>
      <c r="AC16" s="145"/>
      <c r="AD16" s="145"/>
      <c r="AE16" s="109"/>
      <c r="AF16" s="60"/>
      <c r="AG16" s="60"/>
      <c r="AH16" s="60"/>
      <c r="AI16" s="60"/>
    </row>
    <row r="17" spans="2:35" hidden="1" x14ac:dyDescent="0.25">
      <c r="B17" s="143" t="s">
        <v>8</v>
      </c>
      <c r="C17" s="154">
        <f>+C16</f>
        <v>0</v>
      </c>
      <c r="D17" s="56"/>
      <c r="E17" s="670" t="s">
        <v>8</v>
      </c>
      <c r="F17" s="670"/>
      <c r="G17" s="670"/>
      <c r="H17" s="67">
        <f>+H16</f>
        <v>0</v>
      </c>
      <c r="I17" s="56"/>
      <c r="J17" s="145"/>
      <c r="K17" s="145"/>
      <c r="L17" s="145"/>
      <c r="M17" s="109"/>
      <c r="T17" s="147"/>
      <c r="U17" s="109"/>
      <c r="V17" s="62"/>
      <c r="W17" s="145"/>
      <c r="X17" s="145"/>
      <c r="Y17" s="145"/>
      <c r="Z17" s="109"/>
      <c r="AA17" s="62"/>
      <c r="AB17" s="145"/>
      <c r="AC17" s="145"/>
      <c r="AD17" s="145"/>
      <c r="AE17" s="109"/>
      <c r="AF17" s="60"/>
      <c r="AG17" s="60"/>
      <c r="AH17" s="60"/>
      <c r="AI17" s="60"/>
    </row>
    <row r="18" spans="2:35" s="83" customFormat="1" ht="14.4" hidden="1" x14ac:dyDescent="0.35">
      <c r="B18" s="149" t="s">
        <v>308</v>
      </c>
      <c r="C18" s="82">
        <f>C15*C17/1000</f>
        <v>0</v>
      </c>
      <c r="D18" s="150"/>
      <c r="E18" s="667" t="s">
        <v>309</v>
      </c>
      <c r="F18" s="667"/>
      <c r="G18" s="667"/>
      <c r="H18" s="82">
        <f>H15*H17/1000</f>
        <v>0</v>
      </c>
      <c r="I18" s="150"/>
      <c r="J18" s="151"/>
      <c r="K18" s="151"/>
      <c r="L18" s="151"/>
      <c r="M18" s="152"/>
      <c r="T18" s="153"/>
      <c r="U18" s="152"/>
      <c r="V18" s="96"/>
      <c r="W18" s="151"/>
      <c r="X18" s="151"/>
      <c r="Y18" s="151"/>
      <c r="Z18" s="152"/>
      <c r="AA18" s="96"/>
      <c r="AB18" s="151"/>
      <c r="AC18" s="151"/>
      <c r="AD18" s="151"/>
      <c r="AE18" s="152"/>
      <c r="AF18" s="151"/>
      <c r="AG18" s="151"/>
      <c r="AH18" s="151"/>
      <c r="AI18" s="151"/>
    </row>
    <row r="19" spans="2:35" hidden="1" x14ac:dyDescent="0.25">
      <c r="B19" s="56"/>
      <c r="C19" s="56"/>
      <c r="D19" s="56"/>
      <c r="E19" s="56"/>
      <c r="F19" s="56"/>
      <c r="G19" s="56"/>
      <c r="H19" s="56"/>
      <c r="I19" s="56"/>
      <c r="J19" s="56"/>
      <c r="T19" s="62"/>
      <c r="U19" s="62"/>
      <c r="V19" s="62"/>
      <c r="W19" s="62"/>
      <c r="X19" s="62"/>
      <c r="Y19" s="62"/>
      <c r="Z19" s="62"/>
      <c r="AA19" s="62"/>
      <c r="AB19" s="62"/>
      <c r="AC19" s="60"/>
      <c r="AD19" s="60"/>
      <c r="AE19" s="60"/>
      <c r="AF19" s="60"/>
      <c r="AG19" s="60"/>
      <c r="AH19" s="60"/>
      <c r="AI19" s="60"/>
    </row>
    <row r="20" spans="2:35" hidden="1" x14ac:dyDescent="0.25">
      <c r="B20" s="53" t="s">
        <v>9</v>
      </c>
      <c r="C20" s="53"/>
      <c r="D20" s="53"/>
      <c r="E20" s="53"/>
      <c r="F20" s="53"/>
      <c r="G20" s="53"/>
      <c r="H20" s="54"/>
      <c r="I20" s="56"/>
      <c r="J20" s="56"/>
      <c r="T20" s="59"/>
      <c r="U20" s="59"/>
      <c r="V20" s="59"/>
      <c r="W20" s="59"/>
      <c r="X20" s="59"/>
      <c r="Y20" s="59"/>
      <c r="Z20" s="59"/>
      <c r="AA20" s="62"/>
      <c r="AB20" s="62"/>
      <c r="AC20" s="60"/>
      <c r="AD20" s="60"/>
      <c r="AE20" s="60"/>
      <c r="AF20" s="60"/>
      <c r="AG20" s="60"/>
      <c r="AH20" s="60"/>
      <c r="AI20" s="60"/>
    </row>
    <row r="21" spans="2:35" hidden="1" x14ac:dyDescent="0.25">
      <c r="I21" s="56"/>
      <c r="J21" s="56"/>
      <c r="T21" s="60"/>
      <c r="U21" s="60"/>
      <c r="V21" s="60"/>
      <c r="W21" s="60"/>
      <c r="X21" s="60"/>
      <c r="Y21" s="60"/>
      <c r="Z21" s="60"/>
      <c r="AA21" s="62"/>
      <c r="AB21" s="62"/>
      <c r="AC21" s="60"/>
      <c r="AD21" s="60"/>
      <c r="AE21" s="60"/>
      <c r="AF21" s="60"/>
      <c r="AG21" s="60"/>
      <c r="AH21" s="60"/>
      <c r="AI21" s="60"/>
    </row>
    <row r="22" spans="2:35" hidden="1" x14ac:dyDescent="0.25">
      <c r="B22" s="140" t="s">
        <v>10</v>
      </c>
      <c r="C22" s="65">
        <f>0.031*0.0034*C26^2.5</f>
        <v>4.624904178706276E-2</v>
      </c>
      <c r="D22" s="62"/>
      <c r="E22" s="671" t="s">
        <v>11</v>
      </c>
      <c r="F22" s="672"/>
      <c r="G22" s="673"/>
      <c r="H22" s="65">
        <f>0.6*0.0056*H26^2</f>
        <v>0.43666559999999999</v>
      </c>
      <c r="I22" s="56"/>
      <c r="J22" s="60"/>
      <c r="K22" s="60"/>
      <c r="L22" s="60"/>
      <c r="M22" s="156"/>
      <c r="T22" s="142"/>
      <c r="U22" s="156"/>
      <c r="V22" s="62"/>
      <c r="W22" s="60"/>
      <c r="X22" s="60"/>
      <c r="Y22" s="60"/>
      <c r="Z22" s="156"/>
      <c r="AA22" s="62"/>
      <c r="AB22" s="60"/>
      <c r="AC22" s="60"/>
      <c r="AD22" s="60"/>
      <c r="AE22" s="156"/>
      <c r="AF22" s="60"/>
      <c r="AG22" s="60"/>
      <c r="AH22" s="60"/>
      <c r="AI22" s="60"/>
    </row>
    <row r="23" spans="2:35" hidden="1" x14ac:dyDescent="0.25">
      <c r="B23" s="140" t="str">
        <f>E23</f>
        <v>Área de nivelar (m2)</v>
      </c>
      <c r="C23" s="64">
        <f>H23</f>
        <v>0</v>
      </c>
      <c r="D23" s="62"/>
      <c r="E23" s="671" t="s">
        <v>96</v>
      </c>
      <c r="F23" s="672"/>
      <c r="G23" s="673"/>
      <c r="H23" s="64">
        <v>0</v>
      </c>
      <c r="I23" s="56"/>
      <c r="J23" s="60"/>
      <c r="K23" s="60"/>
      <c r="L23" s="60"/>
      <c r="M23" s="156"/>
      <c r="T23" s="142"/>
      <c r="U23" s="156"/>
      <c r="V23" s="62"/>
      <c r="W23" s="60"/>
      <c r="X23" s="60"/>
      <c r="Y23" s="60"/>
      <c r="Z23" s="156"/>
      <c r="AA23" s="62"/>
      <c r="AB23" s="60"/>
      <c r="AC23" s="60"/>
      <c r="AD23" s="60"/>
      <c r="AE23" s="156"/>
      <c r="AF23" s="60"/>
      <c r="AG23" s="60"/>
      <c r="AH23" s="60"/>
      <c r="AI23" s="60"/>
    </row>
    <row r="24" spans="2:35" hidden="1" x14ac:dyDescent="0.25">
      <c r="B24" s="140" t="str">
        <f t="shared" ref="B24:B27" si="3">E24</f>
        <v>Ancho de la maquinaria (m)</v>
      </c>
      <c r="C24" s="64">
        <f t="shared" ref="C24:C27" si="4">H24</f>
        <v>3.7</v>
      </c>
      <c r="D24" s="62"/>
      <c r="E24" s="671" t="s">
        <v>95</v>
      </c>
      <c r="F24" s="672"/>
      <c r="G24" s="673"/>
      <c r="H24" s="64">
        <v>3.7</v>
      </c>
      <c r="I24" s="56"/>
      <c r="J24" s="60"/>
      <c r="K24" s="60"/>
      <c r="L24" s="60"/>
      <c r="M24" s="156"/>
      <c r="T24" s="142"/>
      <c r="U24" s="156"/>
      <c r="V24" s="62"/>
      <c r="W24" s="60"/>
      <c r="X24" s="60"/>
      <c r="Y24" s="60"/>
      <c r="Z24" s="156"/>
      <c r="AA24" s="62"/>
      <c r="AB24" s="60"/>
      <c r="AC24" s="60"/>
      <c r="AD24" s="60"/>
      <c r="AE24" s="156"/>
      <c r="AF24" s="60"/>
      <c r="AG24" s="60"/>
      <c r="AH24" s="60"/>
      <c r="AI24" s="60"/>
    </row>
    <row r="25" spans="2:35" hidden="1" x14ac:dyDescent="0.25">
      <c r="B25" s="140" t="str">
        <f t="shared" si="3"/>
        <v xml:space="preserve">Nº de pasadas </v>
      </c>
      <c r="C25" s="157">
        <f t="shared" si="4"/>
        <v>4</v>
      </c>
      <c r="D25" s="62"/>
      <c r="E25" s="671" t="s">
        <v>13</v>
      </c>
      <c r="F25" s="672"/>
      <c r="G25" s="673"/>
      <c r="H25" s="67">
        <v>4</v>
      </c>
      <c r="I25" s="56"/>
      <c r="J25" s="60"/>
      <c r="K25" s="60"/>
      <c r="L25" s="60"/>
      <c r="M25" s="156"/>
      <c r="T25" s="142"/>
      <c r="U25" s="156"/>
      <c r="V25" s="62"/>
      <c r="W25" s="60"/>
      <c r="X25" s="60"/>
      <c r="Y25" s="60"/>
      <c r="Z25" s="156"/>
      <c r="AA25" s="62"/>
      <c r="AB25" s="60"/>
      <c r="AC25" s="60"/>
      <c r="AD25" s="60"/>
      <c r="AE25" s="156"/>
      <c r="AF25" s="60"/>
      <c r="AG25" s="60"/>
      <c r="AH25" s="60"/>
      <c r="AI25" s="60"/>
    </row>
    <row r="26" spans="2:35" hidden="1" x14ac:dyDescent="0.25">
      <c r="B26" s="140" t="str">
        <f t="shared" si="3"/>
        <v>Velocidad (km/h)</v>
      </c>
      <c r="C26" s="64">
        <f t="shared" si="4"/>
        <v>11.4</v>
      </c>
      <c r="D26" s="158"/>
      <c r="E26" s="677" t="s">
        <v>51</v>
      </c>
      <c r="F26" s="678"/>
      <c r="G26" s="679"/>
      <c r="H26" s="159">
        <v>11.4</v>
      </c>
      <c r="I26" s="56"/>
      <c r="J26" s="59"/>
      <c r="K26" s="59"/>
      <c r="L26" s="59"/>
      <c r="M26" s="109"/>
      <c r="T26" s="70"/>
      <c r="U26" s="109"/>
      <c r="V26" s="158"/>
      <c r="W26" s="59"/>
      <c r="X26" s="59"/>
      <c r="Y26" s="59"/>
      <c r="Z26" s="109"/>
      <c r="AA26" s="62"/>
      <c r="AB26" s="59"/>
      <c r="AC26" s="59"/>
      <c r="AD26" s="59"/>
      <c r="AE26" s="109"/>
      <c r="AF26" s="60"/>
      <c r="AG26" s="60"/>
      <c r="AH26" s="60"/>
      <c r="AI26" s="60"/>
    </row>
    <row r="27" spans="2:35" hidden="1" x14ac:dyDescent="0.25">
      <c r="B27" s="140" t="str">
        <f t="shared" si="3"/>
        <v>Distancia recorrida (km)</v>
      </c>
      <c r="C27" s="64">
        <f t="shared" si="4"/>
        <v>0</v>
      </c>
      <c r="D27" s="158"/>
      <c r="E27" s="677" t="s">
        <v>14</v>
      </c>
      <c r="F27" s="678"/>
      <c r="G27" s="679"/>
      <c r="H27" s="159">
        <f>((H23/H24)*(1/1000))*H25</f>
        <v>0</v>
      </c>
      <c r="I27" s="56"/>
      <c r="J27" s="59"/>
      <c r="K27" s="59"/>
      <c r="L27" s="59"/>
      <c r="M27" s="109"/>
      <c r="T27" s="70"/>
      <c r="U27" s="109"/>
      <c r="V27" s="158"/>
      <c r="W27" s="59"/>
      <c r="X27" s="59"/>
      <c r="Y27" s="59"/>
      <c r="Z27" s="109"/>
      <c r="AA27" s="62"/>
      <c r="AB27" s="59"/>
      <c r="AC27" s="59"/>
      <c r="AD27" s="59"/>
      <c r="AE27" s="109"/>
      <c r="AF27" s="60"/>
      <c r="AG27" s="60"/>
      <c r="AH27" s="60"/>
      <c r="AI27" s="60"/>
    </row>
    <row r="28" spans="2:35" s="83" customFormat="1" ht="14.4" hidden="1" x14ac:dyDescent="0.35">
      <c r="B28" s="149" t="s">
        <v>310</v>
      </c>
      <c r="C28" s="82">
        <f>+C27*C22/1000</f>
        <v>0</v>
      </c>
      <c r="D28" s="152"/>
      <c r="E28" s="667" t="s">
        <v>309</v>
      </c>
      <c r="F28" s="667"/>
      <c r="G28" s="667"/>
      <c r="H28" s="82">
        <f>+H27*H22/1000</f>
        <v>0</v>
      </c>
      <c r="I28" s="150"/>
      <c r="J28" s="151"/>
      <c r="K28" s="151"/>
      <c r="L28" s="151"/>
      <c r="M28" s="152"/>
      <c r="T28" s="153"/>
      <c r="U28" s="152"/>
      <c r="V28" s="152"/>
      <c r="W28" s="151"/>
      <c r="X28" s="151"/>
      <c r="Y28" s="151"/>
      <c r="Z28" s="152"/>
      <c r="AA28" s="96"/>
      <c r="AB28" s="151"/>
      <c r="AC28" s="151"/>
      <c r="AD28" s="151"/>
      <c r="AE28" s="152"/>
      <c r="AF28" s="151"/>
      <c r="AG28" s="151"/>
      <c r="AH28" s="151"/>
      <c r="AI28" s="151"/>
    </row>
    <row r="29" spans="2:35" hidden="1" x14ac:dyDescent="0.25">
      <c r="B29" s="56"/>
      <c r="C29" s="56"/>
      <c r="D29" s="56"/>
      <c r="E29" s="56"/>
      <c r="F29" s="56"/>
      <c r="G29" s="56"/>
      <c r="H29" s="56"/>
      <c r="I29" s="56"/>
      <c r="J29" s="56"/>
      <c r="T29" s="62"/>
      <c r="U29" s="62"/>
      <c r="V29" s="62"/>
      <c r="W29" s="62"/>
      <c r="X29" s="62"/>
      <c r="Y29" s="62"/>
      <c r="Z29" s="62"/>
      <c r="AA29" s="62"/>
      <c r="AB29" s="62"/>
      <c r="AC29" s="60"/>
      <c r="AD29" s="60"/>
      <c r="AE29" s="60"/>
      <c r="AF29" s="60"/>
      <c r="AG29" s="60"/>
      <c r="AH29" s="60"/>
      <c r="AI29" s="60"/>
    </row>
    <row r="30" spans="2:35" hidden="1" x14ac:dyDescent="0.25">
      <c r="B30" s="53" t="s">
        <v>15</v>
      </c>
      <c r="C30" s="53"/>
      <c r="D30" s="53"/>
      <c r="E30" s="53"/>
      <c r="F30" s="53"/>
      <c r="G30" s="53"/>
      <c r="H30" s="54"/>
      <c r="I30" s="55"/>
      <c r="J30" s="55"/>
      <c r="K30" s="55"/>
      <c r="L30" s="55"/>
      <c r="M30" s="55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60"/>
      <c r="AG30" s="60"/>
      <c r="AH30" s="60"/>
      <c r="AI30" s="60"/>
    </row>
    <row r="31" spans="2:35" hidden="1" x14ac:dyDescent="0.25"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</row>
    <row r="32" spans="2:35" hidden="1" x14ac:dyDescent="0.25">
      <c r="B32" s="140" t="s">
        <v>1</v>
      </c>
      <c r="C32" s="141">
        <v>0.85499999999999998</v>
      </c>
      <c r="D32" s="62"/>
      <c r="E32" s="671" t="s">
        <v>2</v>
      </c>
      <c r="F32" s="672"/>
      <c r="G32" s="673"/>
      <c r="H32" s="65">
        <v>5.7</v>
      </c>
      <c r="J32" s="60"/>
      <c r="K32" s="60"/>
      <c r="L32" s="60"/>
      <c r="M32" s="103"/>
      <c r="O32" s="160"/>
      <c r="T32" s="142"/>
      <c r="U32" s="103"/>
      <c r="V32" s="62"/>
      <c r="W32" s="60"/>
      <c r="X32" s="60"/>
      <c r="Y32" s="60"/>
      <c r="Z32" s="161"/>
      <c r="AA32" s="60"/>
      <c r="AB32" s="60"/>
      <c r="AC32" s="60"/>
      <c r="AD32" s="60"/>
      <c r="AE32" s="103"/>
      <c r="AF32" s="60"/>
      <c r="AG32" s="162"/>
      <c r="AH32" s="60"/>
      <c r="AI32" s="60"/>
    </row>
    <row r="33" spans="2:35" hidden="1" x14ac:dyDescent="0.25">
      <c r="B33" s="163" t="s">
        <v>16</v>
      </c>
      <c r="C33" s="159">
        <f>H33</f>
        <v>0</v>
      </c>
      <c r="D33" s="158"/>
      <c r="E33" s="670" t="s">
        <v>16</v>
      </c>
      <c r="F33" s="670"/>
      <c r="G33" s="670"/>
      <c r="H33" s="159">
        <v>0</v>
      </c>
      <c r="J33" s="145"/>
      <c r="K33" s="145"/>
      <c r="L33" s="145"/>
      <c r="M33" s="158"/>
      <c r="T33" s="70"/>
      <c r="U33" s="158"/>
      <c r="V33" s="158"/>
      <c r="W33" s="145"/>
      <c r="X33" s="145"/>
      <c r="Y33" s="145"/>
      <c r="Z33" s="158"/>
      <c r="AA33" s="60"/>
      <c r="AB33" s="145"/>
      <c r="AC33" s="145"/>
      <c r="AD33" s="145"/>
      <c r="AE33" s="158"/>
      <c r="AF33" s="60"/>
      <c r="AG33" s="60"/>
      <c r="AH33" s="60"/>
      <c r="AI33" s="60"/>
    </row>
    <row r="34" spans="2:35" hidden="1" x14ac:dyDescent="0.25">
      <c r="B34" s="163" t="s">
        <v>17</v>
      </c>
      <c r="C34" s="159">
        <v>3.57</v>
      </c>
      <c r="D34" s="158"/>
      <c r="E34" s="670" t="s">
        <v>17</v>
      </c>
      <c r="F34" s="670"/>
      <c r="G34" s="670"/>
      <c r="H34" s="159">
        <v>3.57</v>
      </c>
      <c r="J34" s="145"/>
      <c r="K34" s="145"/>
      <c r="L34" s="145"/>
      <c r="M34" s="158"/>
      <c r="T34" s="70"/>
      <c r="U34" s="158"/>
      <c r="V34" s="158"/>
      <c r="W34" s="145"/>
      <c r="X34" s="145"/>
      <c r="Y34" s="145"/>
      <c r="Z34" s="158"/>
      <c r="AA34" s="60"/>
      <c r="AB34" s="145"/>
      <c r="AC34" s="145"/>
      <c r="AD34" s="145"/>
      <c r="AE34" s="158"/>
      <c r="AF34" s="60"/>
      <c r="AG34" s="60"/>
      <c r="AH34" s="60"/>
      <c r="AI34" s="60"/>
    </row>
    <row r="35" spans="2:35" hidden="1" x14ac:dyDescent="0.25">
      <c r="B35" s="163" t="s">
        <v>3</v>
      </c>
      <c r="C35" s="159">
        <f>+C34*C33</f>
        <v>0</v>
      </c>
      <c r="D35" s="158"/>
      <c r="E35" s="670" t="s">
        <v>3</v>
      </c>
      <c r="F35" s="670"/>
      <c r="G35" s="670"/>
      <c r="H35" s="159">
        <f>+H34*H33</f>
        <v>0</v>
      </c>
      <c r="J35" s="145"/>
      <c r="K35" s="145"/>
      <c r="L35" s="145"/>
      <c r="M35" s="146"/>
      <c r="T35" s="70"/>
      <c r="U35" s="146"/>
      <c r="V35" s="158"/>
      <c r="W35" s="145"/>
      <c r="X35" s="145"/>
      <c r="Y35" s="145"/>
      <c r="Z35" s="146"/>
      <c r="AA35" s="60"/>
      <c r="AB35" s="145"/>
      <c r="AC35" s="145"/>
      <c r="AD35" s="145"/>
      <c r="AE35" s="146"/>
      <c r="AF35" s="60"/>
      <c r="AG35" s="60"/>
      <c r="AH35" s="60"/>
      <c r="AI35" s="60"/>
    </row>
    <row r="36" spans="2:35" s="83" customFormat="1" ht="14.4" hidden="1" x14ac:dyDescent="0.35">
      <c r="B36" s="149" t="s">
        <v>308</v>
      </c>
      <c r="C36" s="82">
        <f>+C32*C35/1000</f>
        <v>0</v>
      </c>
      <c r="D36" s="152"/>
      <c r="E36" s="667" t="s">
        <v>309</v>
      </c>
      <c r="F36" s="667"/>
      <c r="G36" s="667"/>
      <c r="H36" s="82">
        <f>+H32*H35/1000</f>
        <v>0</v>
      </c>
      <c r="J36" s="151"/>
      <c r="K36" s="151"/>
      <c r="L36" s="151"/>
      <c r="M36" s="152"/>
      <c r="T36" s="153"/>
      <c r="U36" s="152"/>
      <c r="V36" s="152"/>
      <c r="W36" s="151"/>
      <c r="X36" s="151"/>
      <c r="Y36" s="151"/>
      <c r="Z36" s="152"/>
      <c r="AA36" s="151"/>
      <c r="AB36" s="151"/>
      <c r="AC36" s="151"/>
      <c r="AD36" s="151"/>
      <c r="AE36" s="152"/>
      <c r="AF36" s="151"/>
      <c r="AG36" s="151"/>
      <c r="AH36" s="151"/>
      <c r="AI36" s="151"/>
    </row>
    <row r="37" spans="2:35" hidden="1" x14ac:dyDescent="0.25"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</row>
    <row r="38" spans="2:35" x14ac:dyDescent="0.25">
      <c r="B38" s="52" t="s">
        <v>18</v>
      </c>
      <c r="C38" s="53"/>
      <c r="D38" s="53"/>
      <c r="E38" s="53"/>
      <c r="F38" s="53"/>
      <c r="G38" s="53"/>
      <c r="H38" s="54"/>
      <c r="I38" s="59"/>
      <c r="J38" s="55"/>
      <c r="K38" s="59"/>
      <c r="L38" s="59"/>
      <c r="M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60"/>
      <c r="AG38" s="60"/>
      <c r="AH38" s="60"/>
      <c r="AI38" s="60"/>
    </row>
    <row r="39" spans="2:35" x14ac:dyDescent="0.25">
      <c r="I39" s="164"/>
      <c r="T39" s="60"/>
      <c r="U39" s="60"/>
      <c r="V39" s="60"/>
      <c r="W39" s="60"/>
      <c r="X39" s="60"/>
      <c r="Y39" s="60"/>
      <c r="Z39" s="60"/>
      <c r="AA39" s="164"/>
      <c r="AB39" s="60"/>
      <c r="AC39" s="60"/>
      <c r="AD39" s="60"/>
      <c r="AE39" s="60"/>
      <c r="AF39" s="60"/>
      <c r="AG39" s="60"/>
      <c r="AH39" s="60"/>
      <c r="AI39" s="60"/>
    </row>
    <row r="40" spans="2:35" x14ac:dyDescent="0.25">
      <c r="B40" s="163" t="s">
        <v>19</v>
      </c>
      <c r="C40" s="64">
        <f>H40</f>
        <v>8.5</v>
      </c>
      <c r="D40" s="62"/>
      <c r="E40" s="669" t="s">
        <v>20</v>
      </c>
      <c r="F40" s="669"/>
      <c r="G40" s="669"/>
      <c r="H40" s="64">
        <v>8.5</v>
      </c>
      <c r="J40" s="594" t="str">
        <f>+E40</f>
        <v>Fino del suelo s (%)</v>
      </c>
      <c r="K40" s="64">
        <v>8.5</v>
      </c>
      <c r="L40" s="59"/>
      <c r="M40" s="62"/>
      <c r="T40" s="70"/>
      <c r="U40" s="62"/>
      <c r="V40" s="62"/>
      <c r="W40" s="59"/>
      <c r="X40" s="59"/>
      <c r="Y40" s="59"/>
      <c r="Z40" s="62"/>
      <c r="AA40" s="164"/>
      <c r="AB40" s="59"/>
      <c r="AC40" s="59"/>
      <c r="AD40" s="59"/>
      <c r="AE40" s="62"/>
      <c r="AF40" s="60"/>
      <c r="AG40" s="60"/>
      <c r="AH40" s="60"/>
      <c r="AI40" s="60"/>
    </row>
    <row r="41" spans="2:35" x14ac:dyDescent="0.25">
      <c r="B41" s="163" t="s">
        <v>21</v>
      </c>
      <c r="C41" s="64">
        <f>H41</f>
        <v>6.5</v>
      </c>
      <c r="D41" s="62"/>
      <c r="E41" s="669" t="s">
        <v>21</v>
      </c>
      <c r="F41" s="669"/>
      <c r="G41" s="669"/>
      <c r="H41" s="64">
        <v>6.5</v>
      </c>
      <c r="J41" s="594" t="str">
        <f t="shared" ref="J41:J45" si="5">+E41</f>
        <v>Humedad del suelo M (%)</v>
      </c>
      <c r="K41" s="64">
        <v>6.5</v>
      </c>
      <c r="L41" s="59"/>
      <c r="M41" s="161"/>
      <c r="T41" s="70"/>
      <c r="U41" s="161"/>
      <c r="V41" s="62"/>
      <c r="W41" s="59"/>
      <c r="X41" s="59"/>
      <c r="Y41" s="59"/>
      <c r="Z41" s="161"/>
      <c r="AA41" s="164"/>
      <c r="AB41" s="59"/>
      <c r="AC41" s="59"/>
      <c r="AD41" s="59"/>
      <c r="AE41" s="161"/>
      <c r="AF41" s="60"/>
      <c r="AG41" s="60"/>
      <c r="AH41" s="60"/>
      <c r="AI41" s="60"/>
    </row>
    <row r="42" spans="2:35" x14ac:dyDescent="0.25">
      <c r="B42" s="140" t="s">
        <v>22</v>
      </c>
      <c r="C42" s="65">
        <f>2.6*0.105*((C40^1.2)/(C41^1.3))</f>
        <v>0.3123762408350888</v>
      </c>
      <c r="D42" s="103"/>
      <c r="E42" s="671" t="s">
        <v>23</v>
      </c>
      <c r="F42" s="672"/>
      <c r="G42" s="673"/>
      <c r="H42" s="65">
        <f>0.45*0.75*((H40^1.5)/(H41^1.4))</f>
        <v>0.6085881144209101</v>
      </c>
      <c r="J42" s="594" t="s">
        <v>657</v>
      </c>
      <c r="K42" s="65">
        <f>2.6*1*((K40^1.2)/(K41^1.3))</f>
        <v>2.9750118174770357</v>
      </c>
      <c r="L42" s="60"/>
      <c r="M42" s="103"/>
      <c r="T42" s="142"/>
      <c r="U42" s="103"/>
      <c r="V42" s="103"/>
      <c r="W42" s="60"/>
      <c r="X42" s="60"/>
      <c r="Y42" s="60"/>
      <c r="Z42" s="103"/>
      <c r="AA42" s="164"/>
      <c r="AB42" s="60"/>
      <c r="AC42" s="60"/>
      <c r="AD42" s="60"/>
      <c r="AE42" s="103"/>
      <c r="AF42" s="60"/>
      <c r="AG42" s="60"/>
      <c r="AH42" s="60"/>
      <c r="AI42" s="60"/>
    </row>
    <row r="43" spans="2:35" x14ac:dyDescent="0.25">
      <c r="B43" s="163" t="s">
        <v>24</v>
      </c>
      <c r="C43" s="154">
        <f>H43</f>
        <v>1</v>
      </c>
      <c r="D43" s="109"/>
      <c r="E43" s="668" t="s">
        <v>24</v>
      </c>
      <c r="F43" s="668"/>
      <c r="G43" s="668"/>
      <c r="H43" s="154">
        <v>1</v>
      </c>
      <c r="J43" s="594" t="str">
        <f t="shared" si="5"/>
        <v>N° maquinarias</v>
      </c>
      <c r="K43" s="154">
        <v>1</v>
      </c>
      <c r="L43" s="60"/>
      <c r="M43" s="109"/>
      <c r="T43" s="70"/>
      <c r="U43" s="109"/>
      <c r="V43" s="109"/>
      <c r="W43" s="60"/>
      <c r="X43" s="60"/>
      <c r="Y43" s="60"/>
      <c r="Z43" s="109"/>
      <c r="AA43" s="164"/>
      <c r="AB43" s="60"/>
      <c r="AC43" s="60"/>
      <c r="AD43" s="60"/>
      <c r="AE43" s="109"/>
      <c r="AF43" s="60"/>
      <c r="AG43" s="60"/>
      <c r="AH43" s="60"/>
      <c r="AI43" s="60"/>
    </row>
    <row r="44" spans="2:35" x14ac:dyDescent="0.25">
      <c r="B44" s="163" t="s">
        <v>25</v>
      </c>
      <c r="C44" s="154">
        <f>H44</f>
        <v>24.322830292979546</v>
      </c>
      <c r="D44" s="109"/>
      <c r="E44" s="668" t="s">
        <v>25</v>
      </c>
      <c r="F44" s="668"/>
      <c r="G44" s="668"/>
      <c r="H44" s="154">
        <f>'Antecedentes Const'!O24</f>
        <v>24.322830292979546</v>
      </c>
      <c r="J44" s="594" t="str">
        <f t="shared" si="5"/>
        <v>Horas de funcionamiento (c/u)</v>
      </c>
      <c r="K44" s="154">
        <f>+H44</f>
        <v>24.322830292979546</v>
      </c>
      <c r="L44" s="60"/>
      <c r="M44" s="109"/>
      <c r="T44" s="70"/>
      <c r="U44" s="109"/>
      <c r="V44" s="109"/>
      <c r="W44" s="60"/>
      <c r="X44" s="60"/>
      <c r="Y44" s="60"/>
      <c r="Z44" s="109"/>
      <c r="AA44" s="164"/>
      <c r="AB44" s="60"/>
      <c r="AC44" s="60"/>
      <c r="AD44" s="60"/>
      <c r="AE44" s="109"/>
      <c r="AF44" s="60"/>
      <c r="AG44" s="60"/>
      <c r="AH44" s="60"/>
      <c r="AI44" s="60"/>
    </row>
    <row r="45" spans="2:35" x14ac:dyDescent="0.25">
      <c r="B45" s="163" t="s">
        <v>26</v>
      </c>
      <c r="C45" s="154">
        <f>C44*C43</f>
        <v>24.322830292979546</v>
      </c>
      <c r="D45" s="109"/>
      <c r="E45" s="668" t="s">
        <v>26</v>
      </c>
      <c r="F45" s="668"/>
      <c r="G45" s="668"/>
      <c r="H45" s="154">
        <f>H44*H43</f>
        <v>24.322830292979546</v>
      </c>
      <c r="J45" s="594" t="str">
        <f t="shared" si="5"/>
        <v>Nivel de Actividad (h/año)</v>
      </c>
      <c r="K45" s="154">
        <f>K44*K43</f>
        <v>24.322830292979546</v>
      </c>
      <c r="L45" s="60"/>
      <c r="M45" s="109"/>
      <c r="T45" s="70"/>
      <c r="U45" s="109"/>
      <c r="V45" s="109"/>
      <c r="W45" s="60"/>
      <c r="X45" s="60"/>
      <c r="Y45" s="60"/>
      <c r="Z45" s="109"/>
      <c r="AA45" s="164"/>
      <c r="AB45" s="60"/>
      <c r="AC45" s="60"/>
      <c r="AD45" s="60"/>
      <c r="AE45" s="109"/>
      <c r="AF45" s="60"/>
      <c r="AG45" s="60"/>
      <c r="AH45" s="60"/>
      <c r="AI45" s="60"/>
    </row>
    <row r="46" spans="2:35" s="83" customFormat="1" ht="14.4" x14ac:dyDescent="0.35">
      <c r="B46" s="149" t="s">
        <v>308</v>
      </c>
      <c r="C46" s="42">
        <f>C42*C45/1000</f>
        <v>7.5978742933907719E-3</v>
      </c>
      <c r="D46" s="165"/>
      <c r="E46" s="667" t="s">
        <v>309</v>
      </c>
      <c r="F46" s="667"/>
      <c r="G46" s="667"/>
      <c r="H46" s="42">
        <f>H42*H45/1000</f>
        <v>1.4802585425384214E-2</v>
      </c>
      <c r="J46" s="594" t="s">
        <v>658</v>
      </c>
      <c r="K46" s="42">
        <f>K42*K45/1000</f>
        <v>7.2360707556102577E-2</v>
      </c>
      <c r="L46" s="151"/>
      <c r="M46" s="152"/>
      <c r="T46" s="153"/>
      <c r="U46" s="152"/>
      <c r="V46" s="165"/>
      <c r="W46" s="151"/>
      <c r="X46" s="151"/>
      <c r="Y46" s="151"/>
      <c r="Z46" s="152"/>
      <c r="AA46" s="166"/>
      <c r="AB46" s="151"/>
      <c r="AC46" s="151"/>
      <c r="AD46" s="151"/>
      <c r="AE46" s="152"/>
      <c r="AF46" s="151"/>
      <c r="AG46" s="151"/>
      <c r="AH46" s="151"/>
      <c r="AI46" s="151"/>
    </row>
    <row r="47" spans="2:35" x14ac:dyDescent="0.25">
      <c r="B47" s="167"/>
      <c r="C47" s="168"/>
      <c r="D47" s="111"/>
      <c r="E47" s="167"/>
      <c r="F47" s="167"/>
      <c r="G47" s="167"/>
      <c r="H47" s="168"/>
      <c r="I47" s="164"/>
      <c r="J47" s="142"/>
      <c r="K47" s="142"/>
      <c r="L47" s="142"/>
      <c r="M47" s="103"/>
      <c r="T47" s="142"/>
      <c r="U47" s="103"/>
      <c r="V47" s="111"/>
      <c r="W47" s="142"/>
      <c r="X47" s="142"/>
      <c r="Y47" s="142"/>
      <c r="Z47" s="103"/>
      <c r="AA47" s="164"/>
      <c r="AB47" s="142"/>
      <c r="AC47" s="142"/>
      <c r="AD47" s="142"/>
      <c r="AE47" s="103"/>
      <c r="AF47" s="60"/>
      <c r="AG47" s="60"/>
      <c r="AH47" s="60"/>
      <c r="AI47" s="60"/>
    </row>
    <row r="48" spans="2:35" x14ac:dyDescent="0.25">
      <c r="B48" s="52" t="s">
        <v>27</v>
      </c>
      <c r="C48" s="53"/>
      <c r="D48" s="53"/>
      <c r="E48" s="53"/>
      <c r="F48" s="53"/>
      <c r="G48" s="53"/>
      <c r="H48" s="54"/>
      <c r="I48" s="55"/>
      <c r="J48" s="55"/>
      <c r="K48" s="55"/>
      <c r="L48" s="55"/>
      <c r="M48" s="55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60"/>
      <c r="AG48" s="60"/>
      <c r="AH48" s="60"/>
      <c r="AI48" s="60"/>
    </row>
    <row r="49" spans="2:35" x14ac:dyDescent="0.25">
      <c r="I49" s="164"/>
      <c r="T49" s="60"/>
      <c r="U49" s="60"/>
      <c r="V49" s="60"/>
      <c r="W49" s="60"/>
      <c r="X49" s="60"/>
      <c r="Y49" s="60"/>
      <c r="Z49" s="60"/>
      <c r="AA49" s="164"/>
      <c r="AB49" s="60"/>
      <c r="AC49" s="60"/>
      <c r="AD49" s="60"/>
      <c r="AE49" s="60"/>
      <c r="AF49" s="60"/>
      <c r="AG49" s="60"/>
      <c r="AH49" s="60"/>
      <c r="AI49" s="60"/>
    </row>
    <row r="50" spans="2:35" x14ac:dyDescent="0.25">
      <c r="B50" s="143" t="s">
        <v>28</v>
      </c>
      <c r="C50" s="64">
        <f>H50</f>
        <v>5</v>
      </c>
      <c r="D50" s="62"/>
      <c r="E50" s="670" t="s">
        <v>275</v>
      </c>
      <c r="F50" s="670"/>
      <c r="G50" s="670"/>
      <c r="H50" s="64">
        <v>5</v>
      </c>
      <c r="I50" s="164"/>
      <c r="J50" s="143" t="s">
        <v>28</v>
      </c>
      <c r="K50" s="64">
        <v>5</v>
      </c>
      <c r="L50" s="145"/>
      <c r="M50" s="161"/>
      <c r="T50" s="147"/>
      <c r="U50" s="161"/>
      <c r="V50" s="62"/>
      <c r="W50" s="145"/>
      <c r="X50" s="145"/>
      <c r="Y50" s="145"/>
      <c r="Z50" s="161"/>
      <c r="AA50" s="164"/>
      <c r="AB50" s="145"/>
      <c r="AC50" s="145"/>
      <c r="AD50" s="145"/>
      <c r="AE50" s="161"/>
      <c r="AF50" s="60"/>
      <c r="AG50" s="60"/>
      <c r="AH50" s="60"/>
      <c r="AI50" s="60"/>
    </row>
    <row r="51" spans="2:35" x14ac:dyDescent="0.25">
      <c r="B51" s="163" t="s">
        <v>21</v>
      </c>
      <c r="C51" s="64">
        <f>H51</f>
        <v>6.5</v>
      </c>
      <c r="D51" s="62"/>
      <c r="E51" s="668" t="s">
        <v>21</v>
      </c>
      <c r="F51" s="668"/>
      <c r="G51" s="668"/>
      <c r="H51" s="64">
        <f>H41</f>
        <v>6.5</v>
      </c>
      <c r="I51" s="164"/>
      <c r="J51" s="163" t="s">
        <v>21</v>
      </c>
      <c r="K51" s="64">
        <f>K41</f>
        <v>6.5</v>
      </c>
      <c r="L51" s="60"/>
      <c r="M51" s="161"/>
      <c r="T51" s="70"/>
      <c r="U51" s="161"/>
      <c r="V51" s="62"/>
      <c r="W51" s="60"/>
      <c r="X51" s="60"/>
      <c r="Y51" s="60"/>
      <c r="Z51" s="161"/>
      <c r="AA51" s="164"/>
      <c r="AB51" s="60"/>
      <c r="AC51" s="60"/>
      <c r="AD51" s="60"/>
      <c r="AE51" s="161"/>
      <c r="AF51" s="60"/>
      <c r="AG51" s="60"/>
      <c r="AH51" s="60"/>
      <c r="AI51" s="60"/>
    </row>
    <row r="52" spans="2:35" x14ac:dyDescent="0.25">
      <c r="B52" s="140" t="s">
        <v>29</v>
      </c>
      <c r="C52" s="65">
        <f>(0.0016*0.053*(((C50/2.2)^1.3)/((C51/2)^1.4)))</f>
        <v>4.7344623522335996E-5</v>
      </c>
      <c r="D52" s="169"/>
      <c r="E52" s="671" t="s">
        <v>30</v>
      </c>
      <c r="F52" s="672"/>
      <c r="G52" s="673"/>
      <c r="H52" s="65">
        <f>(0.0016*0.35*(((H50/2.2)^1.3)/((H51/2)^1.4)))</f>
        <v>3.126531742041056E-4</v>
      </c>
      <c r="I52" s="170"/>
      <c r="J52" s="140" t="s">
        <v>659</v>
      </c>
      <c r="K52" s="65">
        <f>(0.0016*0.74*(((K50/2.2)^1.3)/((K51/2)^1.4)))</f>
        <v>6.6103813974582328E-4</v>
      </c>
      <c r="L52" s="60"/>
      <c r="M52" s="169"/>
      <c r="T52" s="142"/>
      <c r="U52" s="171"/>
      <c r="V52" s="169"/>
      <c r="W52" s="60"/>
      <c r="X52" s="60"/>
      <c r="Y52" s="60"/>
      <c r="Z52" s="169"/>
      <c r="AA52" s="172"/>
      <c r="AB52" s="60"/>
      <c r="AC52" s="60"/>
      <c r="AD52" s="60"/>
      <c r="AE52" s="169"/>
      <c r="AF52" s="60"/>
      <c r="AG52" s="60"/>
      <c r="AH52" s="60"/>
      <c r="AI52" s="60"/>
    </row>
    <row r="53" spans="2:35" x14ac:dyDescent="0.25">
      <c r="B53" s="173" t="str">
        <f>E53</f>
        <v>Densidad de tierra (ton/m3)</v>
      </c>
      <c r="C53" s="64">
        <f>H53</f>
        <v>2</v>
      </c>
      <c r="D53" s="62"/>
      <c r="E53" s="668" t="s">
        <v>276</v>
      </c>
      <c r="F53" s="668"/>
      <c r="G53" s="668"/>
      <c r="H53" s="64">
        <v>2</v>
      </c>
      <c r="I53" s="145"/>
      <c r="J53" s="173" t="str">
        <f>+E53</f>
        <v>Densidad de tierra (ton/m3)</v>
      </c>
      <c r="K53" s="64">
        <v>2</v>
      </c>
      <c r="L53" s="60"/>
      <c r="M53" s="161"/>
      <c r="T53" s="142"/>
      <c r="U53" s="161"/>
      <c r="V53" s="62"/>
      <c r="W53" s="60"/>
      <c r="X53" s="60"/>
      <c r="Y53" s="60"/>
      <c r="Z53" s="161"/>
      <c r="AA53" s="172"/>
      <c r="AB53" s="60"/>
      <c r="AC53" s="60"/>
      <c r="AD53" s="60"/>
      <c r="AE53" s="161"/>
      <c r="AF53" s="60"/>
      <c r="AG53" s="60"/>
      <c r="AH53" s="60"/>
      <c r="AI53" s="60"/>
    </row>
    <row r="54" spans="2:35" x14ac:dyDescent="0.25">
      <c r="B54" s="173" t="str">
        <f t="shared" ref="B54:B59" si="6">E54</f>
        <v>Volumen de tierra (m3)</v>
      </c>
      <c r="C54" s="64">
        <f t="shared" ref="C54:C59" si="7">H54</f>
        <v>37320</v>
      </c>
      <c r="D54" s="174"/>
      <c r="E54" s="668" t="s">
        <v>277</v>
      </c>
      <c r="F54" s="668"/>
      <c r="G54" s="668"/>
      <c r="H54" s="64">
        <f>'Antecedentes Const'!N20+'Antecedentes Const'!N21+'Antecedentes Const'!E6</f>
        <v>37320</v>
      </c>
      <c r="I54" s="175"/>
      <c r="J54" s="173" t="str">
        <f t="shared" ref="J54:J59" si="8">+E54</f>
        <v>Volumen de tierra (m3)</v>
      </c>
      <c r="K54" s="64">
        <f>+H54</f>
        <v>37320</v>
      </c>
      <c r="L54" s="60"/>
      <c r="M54" s="109"/>
      <c r="T54" s="142"/>
      <c r="U54" s="109"/>
      <c r="V54" s="174"/>
      <c r="W54" s="60"/>
      <c r="X54" s="60"/>
      <c r="Y54" s="60"/>
      <c r="Z54" s="109"/>
      <c r="AA54" s="172"/>
      <c r="AB54" s="60"/>
      <c r="AC54" s="60"/>
      <c r="AD54" s="60"/>
      <c r="AE54" s="109"/>
      <c r="AF54" s="60"/>
      <c r="AG54" s="60"/>
      <c r="AH54" s="60"/>
      <c r="AI54" s="60"/>
    </row>
    <row r="55" spans="2:35" x14ac:dyDescent="0.25">
      <c r="B55" s="173" t="str">
        <f t="shared" si="6"/>
        <v>Densidad de escombros (ton/m3)</v>
      </c>
      <c r="C55" s="64">
        <f t="shared" si="7"/>
        <v>1.5</v>
      </c>
      <c r="D55" s="174"/>
      <c r="E55" s="668" t="s">
        <v>278</v>
      </c>
      <c r="F55" s="668"/>
      <c r="G55" s="668"/>
      <c r="H55" s="64">
        <v>1.5</v>
      </c>
      <c r="I55" s="176"/>
      <c r="J55" s="173" t="str">
        <f t="shared" si="8"/>
        <v>Densidad de escombros (ton/m3)</v>
      </c>
      <c r="K55" s="64">
        <f t="shared" ref="K55:K59" si="9">+H55</f>
        <v>1.5</v>
      </c>
      <c r="M55" s="177"/>
      <c r="T55" s="142"/>
      <c r="U55" s="177"/>
      <c r="V55" s="174"/>
      <c r="W55" s="142"/>
      <c r="X55" s="142"/>
      <c r="Y55" s="142"/>
      <c r="Z55" s="177"/>
      <c r="AA55" s="172"/>
      <c r="AB55" s="142"/>
      <c r="AC55" s="142"/>
      <c r="AD55" s="142"/>
      <c r="AE55" s="177"/>
      <c r="AF55" s="60"/>
      <c r="AG55" s="60"/>
      <c r="AH55" s="60"/>
      <c r="AI55" s="60"/>
    </row>
    <row r="56" spans="2:35" x14ac:dyDescent="0.25">
      <c r="B56" s="173" t="str">
        <f t="shared" si="6"/>
        <v>Volumen de escombros (m3)</v>
      </c>
      <c r="C56" s="64">
        <f t="shared" si="7"/>
        <v>0</v>
      </c>
      <c r="D56" s="174"/>
      <c r="E56" s="674" t="s">
        <v>279</v>
      </c>
      <c r="F56" s="675"/>
      <c r="G56" s="676"/>
      <c r="H56" s="64">
        <v>0</v>
      </c>
      <c r="I56" s="175"/>
      <c r="J56" s="173" t="str">
        <f t="shared" si="8"/>
        <v>Volumen de escombros (m3)</v>
      </c>
      <c r="K56" s="64">
        <f t="shared" si="9"/>
        <v>0</v>
      </c>
      <c r="M56" s="177"/>
      <c r="T56" s="142"/>
      <c r="U56" s="158"/>
      <c r="V56" s="174"/>
      <c r="W56" s="142"/>
      <c r="X56" s="142"/>
      <c r="Y56" s="142"/>
      <c r="Z56" s="158"/>
      <c r="AA56" s="172"/>
      <c r="AB56" s="60"/>
      <c r="AC56" s="60"/>
      <c r="AD56" s="60"/>
      <c r="AE56" s="109"/>
      <c r="AF56" s="60"/>
      <c r="AG56" s="60"/>
      <c r="AH56" s="60"/>
      <c r="AI56" s="60"/>
    </row>
    <row r="57" spans="2:35" x14ac:dyDescent="0.25">
      <c r="B57" s="173" t="str">
        <f t="shared" si="6"/>
        <v>Densidad de áridos (ton/m3)</v>
      </c>
      <c r="C57" s="64">
        <f t="shared" si="7"/>
        <v>1.5</v>
      </c>
      <c r="D57" s="174"/>
      <c r="E57" s="668" t="s">
        <v>280</v>
      </c>
      <c r="F57" s="668"/>
      <c r="G57" s="668"/>
      <c r="H57" s="64">
        <v>1.5</v>
      </c>
      <c r="I57" s="175"/>
      <c r="J57" s="173" t="str">
        <f t="shared" si="8"/>
        <v>Densidad de áridos (ton/m3)</v>
      </c>
      <c r="K57" s="64">
        <f t="shared" si="9"/>
        <v>1.5</v>
      </c>
      <c r="M57" s="177"/>
      <c r="T57" s="142"/>
      <c r="U57" s="158"/>
      <c r="V57" s="174"/>
      <c r="W57" s="142"/>
      <c r="X57" s="142"/>
      <c r="Y57" s="142"/>
      <c r="Z57" s="158"/>
      <c r="AA57" s="172"/>
      <c r="AB57" s="60"/>
      <c r="AC57" s="60"/>
      <c r="AD57" s="60"/>
      <c r="AE57" s="109"/>
      <c r="AF57" s="60"/>
      <c r="AG57" s="60"/>
      <c r="AH57" s="60"/>
      <c r="AI57" s="60"/>
    </row>
    <row r="58" spans="2:35" x14ac:dyDescent="0.25">
      <c r="B58" s="173" t="str">
        <f t="shared" si="6"/>
        <v>Volumen de áridos (m3)</v>
      </c>
      <c r="C58" s="64">
        <f>H58</f>
        <v>0</v>
      </c>
      <c r="D58" s="174"/>
      <c r="E58" s="674" t="s">
        <v>281</v>
      </c>
      <c r="F58" s="675"/>
      <c r="G58" s="676"/>
      <c r="H58" s="64">
        <f>'Antecedentes Const'!I6</f>
        <v>0</v>
      </c>
      <c r="I58" s="175"/>
      <c r="J58" s="173" t="str">
        <f t="shared" si="8"/>
        <v>Volumen de áridos (m3)</v>
      </c>
      <c r="K58" s="64">
        <f t="shared" si="9"/>
        <v>0</v>
      </c>
      <c r="M58" s="177"/>
      <c r="T58" s="142"/>
      <c r="U58" s="158"/>
      <c r="V58" s="174"/>
      <c r="W58" s="142"/>
      <c r="X58" s="142"/>
      <c r="Y58" s="142"/>
      <c r="Z58" s="158"/>
      <c r="AA58" s="172"/>
      <c r="AB58" s="60"/>
      <c r="AC58" s="60"/>
      <c r="AD58" s="60"/>
      <c r="AE58" s="109"/>
      <c r="AF58" s="60"/>
      <c r="AG58" s="60"/>
      <c r="AH58" s="60"/>
      <c r="AI58" s="60"/>
    </row>
    <row r="59" spans="2:35" x14ac:dyDescent="0.25">
      <c r="B59" s="173" t="str">
        <f t="shared" si="6"/>
        <v>Nivel de Actividad (ton/año)</v>
      </c>
      <c r="C59" s="64">
        <f t="shared" si="7"/>
        <v>149280</v>
      </c>
      <c r="D59" s="174"/>
      <c r="E59" s="668" t="s">
        <v>31</v>
      </c>
      <c r="F59" s="668"/>
      <c r="G59" s="668"/>
      <c r="H59" s="64">
        <f>2*(H54*H53+H56*H55)</f>
        <v>149280</v>
      </c>
      <c r="I59" s="178"/>
      <c r="J59" s="173" t="str">
        <f t="shared" si="8"/>
        <v>Nivel de Actividad (ton/año)</v>
      </c>
      <c r="K59" s="64">
        <f t="shared" si="9"/>
        <v>149280</v>
      </c>
      <c r="L59" s="60"/>
      <c r="M59" s="109"/>
      <c r="T59" s="142"/>
      <c r="U59" s="109"/>
      <c r="V59" s="174"/>
      <c r="W59" s="60"/>
      <c r="X59" s="60"/>
      <c r="Y59" s="60"/>
      <c r="Z59" s="109"/>
      <c r="AA59" s="172"/>
      <c r="AB59" s="60"/>
      <c r="AC59" s="60"/>
      <c r="AD59" s="60"/>
      <c r="AE59" s="109"/>
      <c r="AF59" s="60"/>
      <c r="AG59" s="60"/>
      <c r="AH59" s="60"/>
      <c r="AI59" s="60"/>
    </row>
    <row r="60" spans="2:35" s="83" customFormat="1" ht="14.4" x14ac:dyDescent="0.35">
      <c r="B60" s="149" t="s">
        <v>308</v>
      </c>
      <c r="C60" s="42">
        <f>(C59*C52)/1000</f>
        <v>7.067605399414317E-3</v>
      </c>
      <c r="D60" s="179"/>
      <c r="E60" s="667" t="s">
        <v>309</v>
      </c>
      <c r="F60" s="667"/>
      <c r="G60" s="667"/>
      <c r="H60" s="42">
        <f>(H59*H52)/1000</f>
        <v>4.6672865845188878E-2</v>
      </c>
      <c r="I60" s="166"/>
      <c r="J60" s="149" t="s">
        <v>658</v>
      </c>
      <c r="K60" s="42">
        <f>(K59*K52)/1000</f>
        <v>9.8679773501256507E-2</v>
      </c>
      <c r="L60" s="151"/>
      <c r="M60" s="152"/>
      <c r="T60" s="153"/>
      <c r="U60" s="165"/>
      <c r="V60" s="179"/>
      <c r="W60" s="151"/>
      <c r="X60" s="151"/>
      <c r="Y60" s="151"/>
      <c r="Z60" s="165"/>
      <c r="AA60" s="180"/>
      <c r="AB60" s="151"/>
      <c r="AC60" s="151"/>
      <c r="AD60" s="151"/>
      <c r="AE60" s="152"/>
      <c r="AF60" s="151"/>
      <c r="AG60" s="151"/>
      <c r="AH60" s="151"/>
      <c r="AI60" s="151"/>
    </row>
    <row r="61" spans="2:35" x14ac:dyDescent="0.25">
      <c r="I61" s="164"/>
      <c r="T61" s="60"/>
      <c r="U61" s="60"/>
      <c r="V61" s="60"/>
      <c r="W61" s="60"/>
      <c r="X61" s="60"/>
      <c r="Y61" s="60"/>
      <c r="Z61" s="60"/>
      <c r="AA61" s="164"/>
      <c r="AB61" s="60"/>
      <c r="AC61" s="60"/>
      <c r="AD61" s="60"/>
      <c r="AE61" s="60"/>
      <c r="AF61" s="60"/>
      <c r="AG61" s="60"/>
      <c r="AH61" s="60"/>
      <c r="AI61" s="60"/>
    </row>
    <row r="62" spans="2:35" x14ac:dyDescent="0.25">
      <c r="B62" s="52" t="s">
        <v>32</v>
      </c>
      <c r="C62" s="53"/>
      <c r="D62" s="53"/>
      <c r="E62" s="53"/>
      <c r="F62" s="53"/>
      <c r="G62" s="53"/>
      <c r="H62" s="54"/>
      <c r="I62" s="55"/>
      <c r="J62" s="55"/>
      <c r="K62" s="55"/>
      <c r="L62" s="55"/>
      <c r="M62" s="55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60"/>
      <c r="AG62" s="60"/>
      <c r="AH62" s="60"/>
      <c r="AI62" s="60"/>
    </row>
    <row r="63" spans="2:35" x14ac:dyDescent="0.25"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</row>
    <row r="64" spans="2:35" x14ac:dyDescent="0.25">
      <c r="B64" s="163" t="s">
        <v>33</v>
      </c>
      <c r="C64" s="64">
        <f>H64</f>
        <v>5</v>
      </c>
      <c r="D64" s="103"/>
      <c r="E64" s="669" t="s">
        <v>33</v>
      </c>
      <c r="F64" s="669"/>
      <c r="G64" s="669"/>
      <c r="H64" s="64">
        <v>5</v>
      </c>
      <c r="J64" s="163" t="s">
        <v>33</v>
      </c>
      <c r="K64" s="64">
        <v>5</v>
      </c>
      <c r="L64" s="59"/>
      <c r="M64" s="177"/>
      <c r="T64" s="70"/>
      <c r="U64" s="177"/>
      <c r="V64" s="103"/>
      <c r="W64" s="59"/>
      <c r="X64" s="59"/>
      <c r="Y64" s="59"/>
      <c r="Z64" s="177"/>
      <c r="AA64" s="60"/>
      <c r="AB64" s="59"/>
      <c r="AC64" s="59"/>
      <c r="AD64" s="59"/>
      <c r="AE64" s="177"/>
      <c r="AF64" s="60"/>
      <c r="AG64" s="60"/>
      <c r="AH64" s="60"/>
      <c r="AI64" s="60"/>
    </row>
    <row r="65" spans="2:36" x14ac:dyDescent="0.25">
      <c r="B65" s="163" t="s">
        <v>19</v>
      </c>
      <c r="C65" s="159">
        <f>+H65</f>
        <v>8.5</v>
      </c>
      <c r="D65" s="103"/>
      <c r="E65" s="669" t="s">
        <v>19</v>
      </c>
      <c r="F65" s="669"/>
      <c r="G65" s="669"/>
      <c r="H65" s="64">
        <f>H40</f>
        <v>8.5</v>
      </c>
      <c r="J65" s="163" t="s">
        <v>19</v>
      </c>
      <c r="K65" s="64">
        <f>K40</f>
        <v>8.5</v>
      </c>
      <c r="L65" s="59"/>
      <c r="M65" s="177"/>
      <c r="T65" s="70"/>
      <c r="U65" s="177"/>
      <c r="V65" s="103"/>
      <c r="W65" s="59"/>
      <c r="X65" s="59"/>
      <c r="Y65" s="59"/>
      <c r="Z65" s="177"/>
      <c r="AA65" s="60"/>
      <c r="AB65" s="59"/>
      <c r="AC65" s="59"/>
      <c r="AD65" s="59"/>
      <c r="AE65" s="177"/>
      <c r="AF65" s="60"/>
      <c r="AG65" s="60"/>
      <c r="AH65" s="60"/>
      <c r="AI65" s="60"/>
    </row>
    <row r="66" spans="2:36" x14ac:dyDescent="0.25">
      <c r="B66" s="140" t="s">
        <v>94</v>
      </c>
      <c r="C66" s="65">
        <f>0.146*(C65/1.5)*(C64/15)</f>
        <v>0.27577777777777779</v>
      </c>
      <c r="D66" s="62"/>
      <c r="E66" s="671" t="s">
        <v>93</v>
      </c>
      <c r="F66" s="672"/>
      <c r="G66" s="673"/>
      <c r="H66" s="65">
        <f>0.953*(H65/1.5)*(H64/15)</f>
        <v>1.800111111111111</v>
      </c>
      <c r="J66" s="140" t="s">
        <v>660</v>
      </c>
      <c r="K66" s="65">
        <f>1.7*(K65/1.5)*(K64/15)</f>
        <v>3.2111111111111108</v>
      </c>
      <c r="L66" s="60"/>
      <c r="M66" s="146"/>
      <c r="T66" s="142"/>
      <c r="U66" s="181"/>
      <c r="V66" s="62"/>
      <c r="W66" s="60"/>
      <c r="X66" s="60"/>
      <c r="Y66" s="60"/>
      <c r="Z66" s="146"/>
      <c r="AA66" s="60"/>
      <c r="AB66" s="60"/>
      <c r="AC66" s="60"/>
      <c r="AD66" s="60"/>
      <c r="AE66" s="146"/>
      <c r="AF66" s="60"/>
      <c r="AG66" s="60"/>
      <c r="AH66" s="60"/>
      <c r="AI66" s="60"/>
    </row>
    <row r="67" spans="2:36" x14ac:dyDescent="0.25">
      <c r="B67" s="163" t="s">
        <v>34</v>
      </c>
      <c r="C67" s="154">
        <f>H67</f>
        <v>120</v>
      </c>
      <c r="D67" s="62"/>
      <c r="E67" s="669" t="s">
        <v>34</v>
      </c>
      <c r="F67" s="669"/>
      <c r="G67" s="669"/>
      <c r="H67" s="154">
        <f>24*5</f>
        <v>120</v>
      </c>
      <c r="J67" s="163" t="s">
        <v>34</v>
      </c>
      <c r="K67" s="154">
        <f>+H67</f>
        <v>120</v>
      </c>
      <c r="L67" s="59"/>
      <c r="M67" s="109"/>
      <c r="T67" s="70"/>
      <c r="U67" s="109"/>
      <c r="V67" s="62"/>
      <c r="W67" s="59"/>
      <c r="X67" s="59"/>
      <c r="Y67" s="59"/>
      <c r="Z67" s="109"/>
      <c r="AA67" s="60"/>
      <c r="AB67" s="59"/>
      <c r="AC67" s="59"/>
      <c r="AD67" s="59"/>
      <c r="AE67" s="109"/>
      <c r="AF67" s="60"/>
      <c r="AG67" s="60"/>
      <c r="AH67" s="60"/>
      <c r="AI67" s="60"/>
    </row>
    <row r="68" spans="2:36" x14ac:dyDescent="0.25">
      <c r="B68" s="163" t="s">
        <v>35</v>
      </c>
      <c r="C68" s="159">
        <f>H68</f>
        <v>1.120417824392367E-2</v>
      </c>
      <c r="D68" s="62"/>
      <c r="E68" s="669" t="s">
        <v>35</v>
      </c>
      <c r="F68" s="669"/>
      <c r="G68" s="669"/>
      <c r="H68" s="574">
        <f>PI()*SQRT((3*(H54)*30%/(2.5*PI()))*((3*(H54)*30%/(2.5*PI()))+2.5^2))/(H67*10000)</f>
        <v>1.120417824392367E-2</v>
      </c>
      <c r="J68" s="163" t="s">
        <v>35</v>
      </c>
      <c r="K68" s="154">
        <f t="shared" ref="K68:K69" si="10">+H68</f>
        <v>1.120417824392367E-2</v>
      </c>
      <c r="L68" s="59"/>
      <c r="M68" s="146"/>
      <c r="T68" s="70"/>
      <c r="U68" s="146"/>
      <c r="V68" s="62"/>
      <c r="W68" s="59"/>
      <c r="X68" s="59"/>
      <c r="Y68" s="59"/>
      <c r="Z68" s="146"/>
      <c r="AA68" s="60"/>
      <c r="AB68" s="59"/>
      <c r="AC68" s="59"/>
      <c r="AD68" s="59"/>
      <c r="AE68" s="146"/>
      <c r="AF68" s="60"/>
      <c r="AG68" s="60"/>
      <c r="AH68" s="60"/>
      <c r="AI68" s="60"/>
    </row>
    <row r="69" spans="2:36" x14ac:dyDescent="0.25">
      <c r="B69" s="163" t="s">
        <v>36</v>
      </c>
      <c r="C69" s="159">
        <f>H69</f>
        <v>1.3445013892708404</v>
      </c>
      <c r="D69" s="62"/>
      <c r="E69" s="669" t="s">
        <v>36</v>
      </c>
      <c r="F69" s="669"/>
      <c r="G69" s="669"/>
      <c r="H69" s="159">
        <f>+H68*H67</f>
        <v>1.3445013892708404</v>
      </c>
      <c r="J69" s="163" t="s">
        <v>36</v>
      </c>
      <c r="K69" s="154">
        <f t="shared" si="10"/>
        <v>1.3445013892708404</v>
      </c>
      <c r="L69" s="59"/>
      <c r="M69" s="146"/>
      <c r="T69" s="70"/>
      <c r="U69" s="146"/>
      <c r="V69" s="62"/>
      <c r="W69" s="59"/>
      <c r="X69" s="59"/>
      <c r="Y69" s="59"/>
      <c r="Z69" s="146"/>
      <c r="AA69" s="60"/>
      <c r="AB69" s="59"/>
      <c r="AC69" s="59"/>
      <c r="AD69" s="59"/>
      <c r="AE69" s="146"/>
      <c r="AF69" s="60"/>
      <c r="AG69" s="60"/>
      <c r="AH69" s="60"/>
      <c r="AI69" s="60"/>
    </row>
    <row r="70" spans="2:36" s="83" customFormat="1" ht="14.4" x14ac:dyDescent="0.35">
      <c r="B70" s="149" t="s">
        <v>308</v>
      </c>
      <c r="C70" s="42">
        <f>(C69*C66)/1000</f>
        <v>3.7078360535224735E-4</v>
      </c>
      <c r="D70" s="165"/>
      <c r="E70" s="667" t="s">
        <v>309</v>
      </c>
      <c r="F70" s="667"/>
      <c r="G70" s="667"/>
      <c r="H70" s="42">
        <f>(H69*H66)/1000</f>
        <v>2.4202518897307652E-3</v>
      </c>
      <c r="J70" s="149" t="s">
        <v>658</v>
      </c>
      <c r="K70" s="42">
        <f>(K69*K66)/1000</f>
        <v>4.3173433499919204E-3</v>
      </c>
      <c r="L70" s="151"/>
      <c r="M70" s="182"/>
      <c r="T70" s="153"/>
      <c r="U70" s="182"/>
      <c r="V70" s="165"/>
      <c r="W70" s="151"/>
      <c r="X70" s="151"/>
      <c r="Y70" s="151"/>
      <c r="Z70" s="182"/>
      <c r="AA70" s="151"/>
      <c r="AB70" s="151"/>
      <c r="AC70" s="151"/>
      <c r="AD70" s="151"/>
      <c r="AE70" s="182"/>
      <c r="AF70" s="151"/>
      <c r="AG70" s="151"/>
      <c r="AH70" s="151"/>
      <c r="AI70" s="151"/>
    </row>
    <row r="71" spans="2:36" x14ac:dyDescent="0.25"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</row>
    <row r="72" spans="2:36" x14ac:dyDescent="0.25">
      <c r="B72" s="52" t="s">
        <v>284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4"/>
      <c r="N72" s="55"/>
      <c r="O72" s="55"/>
      <c r="P72" s="55"/>
      <c r="Q72" s="55"/>
      <c r="R72" s="56"/>
      <c r="T72" s="57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9"/>
      <c r="AJ72" s="56"/>
    </row>
    <row r="73" spans="2:36" x14ac:dyDescent="0.25"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</row>
    <row r="74" spans="2:36" x14ac:dyDescent="0.25">
      <c r="B74" s="37" t="s">
        <v>37</v>
      </c>
      <c r="C74" s="37" t="s">
        <v>119</v>
      </c>
      <c r="D74" s="37" t="s">
        <v>120</v>
      </c>
      <c r="E74" s="37" t="s">
        <v>121</v>
      </c>
      <c r="F74" s="37" t="s">
        <v>122</v>
      </c>
      <c r="G74" s="37" t="s">
        <v>661</v>
      </c>
      <c r="H74" s="61" t="s">
        <v>73</v>
      </c>
      <c r="I74" s="37" t="s">
        <v>283</v>
      </c>
      <c r="J74" s="37" t="s">
        <v>14</v>
      </c>
      <c r="K74" s="37" t="s">
        <v>126</v>
      </c>
      <c r="L74" s="37" t="s">
        <v>38</v>
      </c>
      <c r="M74" s="37" t="s">
        <v>123</v>
      </c>
      <c r="N74" s="37" t="s">
        <v>124</v>
      </c>
      <c r="O74" s="37" t="s">
        <v>662</v>
      </c>
      <c r="R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</row>
    <row r="75" spans="2:36" s="223" customFormat="1" x14ac:dyDescent="0.25">
      <c r="B75" s="500" t="s">
        <v>558</v>
      </c>
      <c r="C75" s="219">
        <v>0.3</v>
      </c>
      <c r="D75" s="219">
        <v>8</v>
      </c>
      <c r="E75" s="220">
        <f t="shared" ref="E75:E89" si="11">(0.15*((C75)^0.91)*((D75*1.1023)^1.02))*0.988</f>
        <v>0.45637950789822296</v>
      </c>
      <c r="F75" s="220">
        <f t="shared" ref="F75:F80" si="12">+(0.62*((C75)^0.91)*((D75*1.1023)^1.02))*0.988</f>
        <v>1.8863686326459883</v>
      </c>
      <c r="G75" s="220">
        <f>(3.23*((C75)^0.91)*(D75*1.1023)^1.02)*0.988</f>
        <v>9.827372070075068</v>
      </c>
      <c r="H75" s="221" t="s">
        <v>41</v>
      </c>
      <c r="I75" s="222">
        <f>'Antecedentes Const'!C20</f>
        <v>6546</v>
      </c>
      <c r="J75" s="64">
        <v>0</v>
      </c>
      <c r="K75" s="219">
        <f>I75*J75</f>
        <v>0</v>
      </c>
      <c r="L75" s="219">
        <v>0</v>
      </c>
      <c r="M75" s="220">
        <f t="shared" ref="M75:M89" si="13">((E75*K75*(1-(L75/100)))/1000000)</f>
        <v>0</v>
      </c>
      <c r="N75" s="220">
        <f t="shared" ref="N75:N89" si="14">((F75*K75*(1-(L75/100)))/1000000)</f>
        <v>0</v>
      </c>
      <c r="O75" s="220">
        <f>((G75*K75*(1-(L75/100)))/1000000)</f>
        <v>0</v>
      </c>
      <c r="R75" s="229"/>
      <c r="S75" s="296"/>
      <c r="U75" s="290"/>
      <c r="V75" s="291"/>
      <c r="W75" s="291"/>
      <c r="X75" s="292"/>
      <c r="Y75" s="292"/>
      <c r="Z75" s="228"/>
      <c r="AA75" s="297"/>
      <c r="AB75" s="297"/>
      <c r="AC75" s="227"/>
      <c r="AD75" s="225"/>
      <c r="AE75" s="224"/>
      <c r="AF75" s="224"/>
      <c r="AG75" s="227"/>
      <c r="AH75" s="229"/>
      <c r="AI75" s="229"/>
      <c r="AJ75" s="229"/>
    </row>
    <row r="76" spans="2:36" s="223" customFormat="1" x14ac:dyDescent="0.25">
      <c r="B76" s="500" t="s">
        <v>559</v>
      </c>
      <c r="C76" s="219">
        <v>0.3</v>
      </c>
      <c r="D76" s="219">
        <v>8</v>
      </c>
      <c r="E76" s="220">
        <f t="shared" si="11"/>
        <v>0.45637950789822296</v>
      </c>
      <c r="F76" s="220">
        <f t="shared" si="12"/>
        <v>1.8863686326459883</v>
      </c>
      <c r="G76" s="220">
        <f t="shared" ref="G76:G89" si="15">(3.23*((C76)^0.91)*(D76*1.1023)^1.02)*0.988</f>
        <v>9.827372070075068</v>
      </c>
      <c r="H76" s="221" t="s">
        <v>41</v>
      </c>
      <c r="I76" s="222">
        <f>'Antecedentes Const'!D20</f>
        <v>132</v>
      </c>
      <c r="J76" s="64">
        <v>0</v>
      </c>
      <c r="K76" s="219">
        <f t="shared" ref="K76:K90" si="16">I76*J76</f>
        <v>0</v>
      </c>
      <c r="L76" s="219">
        <v>0</v>
      </c>
      <c r="M76" s="220">
        <f t="shared" si="13"/>
        <v>0</v>
      </c>
      <c r="N76" s="220">
        <f t="shared" si="14"/>
        <v>0</v>
      </c>
      <c r="O76" s="220">
        <f t="shared" ref="O76:O89" si="17">((G76*K76*(1-(L76/100)))/1000000)</f>
        <v>0</v>
      </c>
      <c r="R76" s="229"/>
      <c r="S76" s="296"/>
      <c r="U76" s="290"/>
      <c r="V76" s="291"/>
      <c r="W76" s="291"/>
      <c r="X76" s="292"/>
      <c r="Y76" s="292"/>
      <c r="Z76" s="228"/>
      <c r="AA76" s="297"/>
      <c r="AB76" s="297"/>
      <c r="AC76" s="227"/>
      <c r="AD76" s="225"/>
      <c r="AE76" s="224"/>
      <c r="AF76" s="224"/>
      <c r="AG76" s="227"/>
      <c r="AH76" s="229"/>
      <c r="AI76" s="229"/>
      <c r="AJ76" s="229"/>
    </row>
    <row r="77" spans="2:36" s="223" customFormat="1" hidden="1" x14ac:dyDescent="0.25">
      <c r="B77" s="218" t="s">
        <v>107</v>
      </c>
      <c r="C77" s="219">
        <v>0.3</v>
      </c>
      <c r="D77" s="219">
        <v>8</v>
      </c>
      <c r="E77" s="220">
        <f t="shared" si="11"/>
        <v>0.45637950789822296</v>
      </c>
      <c r="F77" s="220">
        <f t="shared" si="12"/>
        <v>1.8863686326459883</v>
      </c>
      <c r="G77" s="220">
        <f t="shared" si="15"/>
        <v>9.827372070075068</v>
      </c>
      <c r="H77" s="221" t="s">
        <v>315</v>
      </c>
      <c r="I77" s="222">
        <f>'Antecedentes Const'!F20</f>
        <v>2</v>
      </c>
      <c r="J77" s="64">
        <v>0</v>
      </c>
      <c r="K77" s="219">
        <f t="shared" si="16"/>
        <v>0</v>
      </c>
      <c r="L77" s="219">
        <v>0</v>
      </c>
      <c r="M77" s="220">
        <f t="shared" si="13"/>
        <v>0</v>
      </c>
      <c r="N77" s="220">
        <f t="shared" si="14"/>
        <v>0</v>
      </c>
      <c r="O77" s="220">
        <f t="shared" si="17"/>
        <v>0</v>
      </c>
      <c r="R77" s="229"/>
      <c r="S77" s="296"/>
      <c r="U77" s="290"/>
      <c r="V77" s="291"/>
      <c r="W77" s="291"/>
      <c r="X77" s="292"/>
      <c r="Y77" s="292"/>
      <c r="Z77" s="228"/>
      <c r="AA77" s="297"/>
      <c r="AB77" s="297"/>
      <c r="AC77" s="227"/>
      <c r="AD77" s="225"/>
      <c r="AE77" s="224"/>
      <c r="AF77" s="224"/>
      <c r="AG77" s="227"/>
      <c r="AH77" s="229"/>
      <c r="AI77" s="229"/>
      <c r="AJ77" s="229"/>
    </row>
    <row r="78" spans="2:36" s="223" customFormat="1" x14ac:dyDescent="0.25">
      <c r="B78" s="500" t="s">
        <v>560</v>
      </c>
      <c r="C78" s="219">
        <v>0.3</v>
      </c>
      <c r="D78" s="219">
        <v>8</v>
      </c>
      <c r="E78" s="220">
        <f t="shared" si="11"/>
        <v>0.45637950789822296</v>
      </c>
      <c r="F78" s="220">
        <f t="shared" si="12"/>
        <v>1.8863686326459883</v>
      </c>
      <c r="G78" s="220">
        <f t="shared" si="15"/>
        <v>9.827372070075068</v>
      </c>
      <c r="H78" s="221" t="s">
        <v>41</v>
      </c>
      <c r="I78" s="222">
        <f>'Antecedentes Const'!I20</f>
        <v>110</v>
      </c>
      <c r="J78" s="64">
        <v>0</v>
      </c>
      <c r="K78" s="219">
        <f t="shared" si="16"/>
        <v>0</v>
      </c>
      <c r="L78" s="219">
        <v>0</v>
      </c>
      <c r="M78" s="220">
        <f t="shared" si="13"/>
        <v>0</v>
      </c>
      <c r="N78" s="220">
        <f t="shared" si="14"/>
        <v>0</v>
      </c>
      <c r="O78" s="220">
        <f t="shared" si="17"/>
        <v>0</v>
      </c>
      <c r="R78" s="229"/>
      <c r="S78" s="296"/>
      <c r="U78" s="290"/>
      <c r="V78" s="291"/>
      <c r="W78" s="291"/>
      <c r="X78" s="292"/>
      <c r="Y78" s="292"/>
      <c r="Z78" s="228"/>
      <c r="AA78" s="297"/>
      <c r="AB78" s="297"/>
      <c r="AC78" s="227"/>
      <c r="AD78" s="225"/>
      <c r="AE78" s="224"/>
      <c r="AF78" s="224"/>
      <c r="AG78" s="227"/>
      <c r="AH78" s="229"/>
      <c r="AI78" s="229"/>
      <c r="AJ78" s="229"/>
    </row>
    <row r="79" spans="2:36" s="327" customFormat="1" hidden="1" x14ac:dyDescent="0.25">
      <c r="B79" s="279" t="s">
        <v>57</v>
      </c>
      <c r="C79" s="219">
        <v>0.3</v>
      </c>
      <c r="D79" s="219">
        <v>8</v>
      </c>
      <c r="E79" s="220">
        <f t="shared" si="11"/>
        <v>0.45637950789822296</v>
      </c>
      <c r="F79" s="220">
        <f t="shared" si="12"/>
        <v>1.8863686326459883</v>
      </c>
      <c r="G79" s="220">
        <f t="shared" si="15"/>
        <v>9.827372070075068</v>
      </c>
      <c r="H79" s="282" t="s">
        <v>315</v>
      </c>
      <c r="I79" s="283">
        <f>'Antecedentes Const'!E20</f>
        <v>0</v>
      </c>
      <c r="J79" s="64">
        <v>0</v>
      </c>
      <c r="K79" s="280">
        <f t="shared" si="16"/>
        <v>0</v>
      </c>
      <c r="L79" s="280">
        <v>0</v>
      </c>
      <c r="M79" s="220">
        <f t="shared" si="13"/>
        <v>0</v>
      </c>
      <c r="N79" s="220">
        <f t="shared" si="14"/>
        <v>0</v>
      </c>
      <c r="O79" s="220">
        <f t="shared" si="17"/>
        <v>0</v>
      </c>
      <c r="R79" s="328"/>
      <c r="S79" s="329"/>
      <c r="U79" s="330"/>
      <c r="V79" s="331"/>
      <c r="W79" s="331"/>
      <c r="X79" s="332"/>
      <c r="Y79" s="332"/>
      <c r="Z79" s="333"/>
      <c r="AA79" s="334"/>
      <c r="AB79" s="334"/>
      <c r="AC79" s="335"/>
      <c r="AD79" s="336"/>
      <c r="AE79" s="337"/>
      <c r="AF79" s="337"/>
      <c r="AG79" s="335"/>
      <c r="AH79" s="328"/>
      <c r="AI79" s="328"/>
      <c r="AJ79" s="328"/>
    </row>
    <row r="80" spans="2:36" s="223" customFormat="1" hidden="1" x14ac:dyDescent="0.25">
      <c r="B80" s="218" t="s">
        <v>42</v>
      </c>
      <c r="C80" s="219">
        <v>0.3</v>
      </c>
      <c r="D80" s="219">
        <v>8</v>
      </c>
      <c r="E80" s="220">
        <f t="shared" si="11"/>
        <v>0.45637950789822296</v>
      </c>
      <c r="F80" s="220">
        <f t="shared" si="12"/>
        <v>1.8863686326459883</v>
      </c>
      <c r="G80" s="220">
        <f t="shared" si="15"/>
        <v>9.827372070075068</v>
      </c>
      <c r="H80" s="221" t="s">
        <v>41</v>
      </c>
      <c r="I80" s="222">
        <f>2*2</f>
        <v>4</v>
      </c>
      <c r="J80" s="64">
        <v>0</v>
      </c>
      <c r="K80" s="219">
        <f t="shared" si="16"/>
        <v>0</v>
      </c>
      <c r="L80" s="219">
        <v>0</v>
      </c>
      <c r="M80" s="220">
        <f t="shared" si="13"/>
        <v>0</v>
      </c>
      <c r="N80" s="220">
        <f t="shared" si="14"/>
        <v>0</v>
      </c>
      <c r="O80" s="220">
        <f t="shared" si="17"/>
        <v>0</v>
      </c>
      <c r="R80" s="229"/>
      <c r="S80" s="296"/>
      <c r="U80" s="290"/>
      <c r="V80" s="291"/>
      <c r="W80" s="291"/>
      <c r="X80" s="292"/>
      <c r="Y80" s="292"/>
      <c r="Z80" s="228"/>
      <c r="AA80" s="297"/>
      <c r="AB80" s="297"/>
      <c r="AC80" s="227"/>
      <c r="AD80" s="225"/>
      <c r="AE80" s="224"/>
      <c r="AF80" s="224"/>
      <c r="AG80" s="227"/>
      <c r="AH80" s="229"/>
      <c r="AI80" s="229"/>
      <c r="AJ80" s="229"/>
    </row>
    <row r="81" spans="2:36" s="223" customFormat="1" x14ac:dyDescent="0.25">
      <c r="B81" s="500" t="s">
        <v>79</v>
      </c>
      <c r="C81" s="219">
        <v>0.3</v>
      </c>
      <c r="D81" s="219">
        <v>8</v>
      </c>
      <c r="E81" s="220">
        <f t="shared" si="11"/>
        <v>0.45637950789822296</v>
      </c>
      <c r="F81" s="220">
        <f t="shared" ref="F81:F89" si="18">+(0.62*((C81)^0.91)*((D81*1.1023)^1.02))*0.988</f>
        <v>1.8863686326459883</v>
      </c>
      <c r="G81" s="220">
        <f t="shared" si="15"/>
        <v>9.827372070075068</v>
      </c>
      <c r="H81" s="221" t="s">
        <v>41</v>
      </c>
      <c r="I81" s="222">
        <f>4*7*2</f>
        <v>56</v>
      </c>
      <c r="J81" s="64">
        <v>0</v>
      </c>
      <c r="K81" s="219">
        <f t="shared" si="16"/>
        <v>0</v>
      </c>
      <c r="L81" s="219">
        <v>0</v>
      </c>
      <c r="M81" s="220">
        <f t="shared" si="13"/>
        <v>0</v>
      </c>
      <c r="N81" s="220">
        <f t="shared" si="14"/>
        <v>0</v>
      </c>
      <c r="O81" s="220">
        <f t="shared" si="17"/>
        <v>0</v>
      </c>
      <c r="R81" s="229"/>
      <c r="S81" s="296"/>
      <c r="U81" s="290"/>
      <c r="V81" s="291"/>
      <c r="W81" s="291"/>
      <c r="X81" s="292"/>
      <c r="Y81" s="292"/>
      <c r="Z81" s="228"/>
      <c r="AA81" s="297"/>
      <c r="AB81" s="297"/>
      <c r="AC81" s="227"/>
      <c r="AD81" s="225"/>
      <c r="AE81" s="224"/>
      <c r="AF81" s="224"/>
      <c r="AG81" s="227"/>
      <c r="AH81" s="229"/>
      <c r="AI81" s="229"/>
      <c r="AJ81" s="229"/>
    </row>
    <row r="82" spans="2:36" s="223" customFormat="1" x14ac:dyDescent="0.25">
      <c r="B82" s="500" t="s">
        <v>80</v>
      </c>
      <c r="C82" s="219">
        <v>0.3</v>
      </c>
      <c r="D82" s="219">
        <v>8</v>
      </c>
      <c r="E82" s="220">
        <f t="shared" si="11"/>
        <v>0.45637950789822296</v>
      </c>
      <c r="F82" s="220">
        <f t="shared" si="18"/>
        <v>1.8863686326459883</v>
      </c>
      <c r="G82" s="220">
        <f t="shared" si="15"/>
        <v>9.827372070075068</v>
      </c>
      <c r="H82" s="221" t="s">
        <v>41</v>
      </c>
      <c r="I82" s="222">
        <f>4*7*2</f>
        <v>56</v>
      </c>
      <c r="J82" s="64">
        <v>0</v>
      </c>
      <c r="K82" s="219">
        <f t="shared" si="16"/>
        <v>0</v>
      </c>
      <c r="L82" s="219">
        <v>0</v>
      </c>
      <c r="M82" s="220">
        <f t="shared" si="13"/>
        <v>0</v>
      </c>
      <c r="N82" s="220">
        <f t="shared" si="14"/>
        <v>0</v>
      </c>
      <c r="O82" s="220">
        <f t="shared" si="17"/>
        <v>0</v>
      </c>
      <c r="R82" s="229"/>
      <c r="S82" s="296"/>
      <c r="U82" s="290"/>
      <c r="V82" s="291"/>
      <c r="W82" s="291"/>
      <c r="X82" s="292"/>
      <c r="Y82" s="292"/>
      <c r="Z82" s="228"/>
      <c r="AA82" s="297"/>
      <c r="AB82" s="297"/>
      <c r="AC82" s="227"/>
      <c r="AD82" s="225"/>
      <c r="AE82" s="224"/>
      <c r="AF82" s="224"/>
      <c r="AG82" s="227"/>
      <c r="AH82" s="229"/>
      <c r="AI82" s="229"/>
      <c r="AJ82" s="229"/>
    </row>
    <row r="83" spans="2:36" s="223" customFormat="1" hidden="1" x14ac:dyDescent="0.25">
      <c r="B83" s="218" t="s">
        <v>163</v>
      </c>
      <c r="C83" s="219">
        <v>0.3</v>
      </c>
      <c r="D83" s="219">
        <v>8</v>
      </c>
      <c r="E83" s="220">
        <f t="shared" si="11"/>
        <v>0.45637950789822296</v>
      </c>
      <c r="F83" s="220">
        <f t="shared" si="18"/>
        <v>1.8863686326459883</v>
      </c>
      <c r="G83" s="220">
        <f t="shared" si="15"/>
        <v>9.827372070075068</v>
      </c>
      <c r="H83" s="221" t="s">
        <v>41</v>
      </c>
      <c r="I83" s="222">
        <f>'Antecedentes Const'!G20+'Antecedentes Const'!H20</f>
        <v>166</v>
      </c>
      <c r="J83" s="64">
        <f>'Antecedentes Const'!F168</f>
        <v>17.515999999999998</v>
      </c>
      <c r="K83" s="219">
        <f t="shared" si="16"/>
        <v>2907.6559999999995</v>
      </c>
      <c r="L83" s="219">
        <v>0</v>
      </c>
      <c r="M83" s="220">
        <f t="shared" si="13"/>
        <v>1.3269946144173152E-3</v>
      </c>
      <c r="N83" s="220">
        <f t="shared" si="14"/>
        <v>5.4849110729249034E-3</v>
      </c>
      <c r="O83" s="220">
        <f t="shared" si="17"/>
        <v>2.8574617363786185E-2</v>
      </c>
      <c r="R83" s="229"/>
      <c r="S83" s="296"/>
      <c r="U83" s="290"/>
      <c r="V83" s="291"/>
      <c r="W83" s="291"/>
      <c r="X83" s="292"/>
      <c r="Y83" s="292"/>
      <c r="Z83" s="228"/>
      <c r="AA83" s="297"/>
      <c r="AB83" s="297"/>
      <c r="AC83" s="227"/>
      <c r="AD83" s="225"/>
      <c r="AE83" s="224"/>
      <c r="AF83" s="224"/>
      <c r="AG83" s="227"/>
      <c r="AH83" s="229"/>
      <c r="AI83" s="229"/>
      <c r="AJ83" s="229"/>
    </row>
    <row r="84" spans="2:36" s="223" customFormat="1" hidden="1" x14ac:dyDescent="0.25">
      <c r="B84" s="218" t="s">
        <v>44</v>
      </c>
      <c r="C84" s="219">
        <v>0.3</v>
      </c>
      <c r="D84" s="219">
        <v>8</v>
      </c>
      <c r="E84" s="220">
        <f t="shared" si="11"/>
        <v>0.45637950789822296</v>
      </c>
      <c r="F84" s="220">
        <f t="shared" si="18"/>
        <v>1.8863686326459883</v>
      </c>
      <c r="G84" s="220">
        <f t="shared" si="15"/>
        <v>9.827372070075068</v>
      </c>
      <c r="H84" s="221" t="s">
        <v>45</v>
      </c>
      <c r="I84" s="222">
        <v>0</v>
      </c>
      <c r="J84" s="64">
        <v>0</v>
      </c>
      <c r="K84" s="219">
        <f t="shared" si="16"/>
        <v>0</v>
      </c>
      <c r="L84" s="219">
        <v>0</v>
      </c>
      <c r="M84" s="220">
        <f t="shared" si="13"/>
        <v>0</v>
      </c>
      <c r="N84" s="220">
        <f t="shared" si="14"/>
        <v>0</v>
      </c>
      <c r="O84" s="220">
        <f t="shared" si="17"/>
        <v>0</v>
      </c>
      <c r="R84" s="229"/>
      <c r="S84" s="296"/>
      <c r="U84" s="290"/>
      <c r="V84" s="291"/>
      <c r="W84" s="291"/>
      <c r="X84" s="292"/>
      <c r="Y84" s="292"/>
      <c r="Z84" s="228"/>
      <c r="AA84" s="297"/>
      <c r="AB84" s="297"/>
      <c r="AC84" s="227"/>
      <c r="AD84" s="225"/>
      <c r="AE84" s="224"/>
      <c r="AF84" s="224"/>
      <c r="AG84" s="227"/>
      <c r="AH84" s="229"/>
      <c r="AI84" s="229"/>
      <c r="AJ84" s="229"/>
    </row>
    <row r="85" spans="2:36" s="223" customFormat="1" hidden="1" x14ac:dyDescent="0.25">
      <c r="B85" s="218" t="s">
        <v>91</v>
      </c>
      <c r="C85" s="219">
        <v>0.3</v>
      </c>
      <c r="D85" s="219">
        <v>8</v>
      </c>
      <c r="E85" s="220">
        <f t="shared" si="11"/>
        <v>0.45637950789822296</v>
      </c>
      <c r="F85" s="220">
        <f t="shared" si="18"/>
        <v>1.8863686326459883</v>
      </c>
      <c r="G85" s="220">
        <f t="shared" si="15"/>
        <v>9.827372070075068</v>
      </c>
      <c r="H85" s="221" t="s">
        <v>69</v>
      </c>
      <c r="I85" s="222">
        <v>0</v>
      </c>
      <c r="J85" s="64">
        <v>0</v>
      </c>
      <c r="K85" s="219">
        <f t="shared" si="16"/>
        <v>0</v>
      </c>
      <c r="L85" s="219">
        <v>0</v>
      </c>
      <c r="M85" s="220">
        <f t="shared" si="13"/>
        <v>0</v>
      </c>
      <c r="N85" s="220">
        <f t="shared" si="14"/>
        <v>0</v>
      </c>
      <c r="O85" s="220">
        <f t="shared" si="17"/>
        <v>0</v>
      </c>
      <c r="R85" s="229"/>
      <c r="S85" s="296"/>
      <c r="U85" s="290"/>
      <c r="V85" s="291"/>
      <c r="W85" s="291"/>
      <c r="X85" s="292"/>
      <c r="Y85" s="292"/>
      <c r="Z85" s="228"/>
      <c r="AA85" s="297"/>
      <c r="AB85" s="297"/>
      <c r="AC85" s="227"/>
      <c r="AD85" s="225"/>
      <c r="AE85" s="224"/>
      <c r="AF85" s="224"/>
      <c r="AG85" s="227"/>
      <c r="AH85" s="229"/>
      <c r="AI85" s="229"/>
      <c r="AJ85" s="229"/>
    </row>
    <row r="86" spans="2:36" s="223" customFormat="1" hidden="1" x14ac:dyDescent="0.25">
      <c r="B86" s="218" t="s">
        <v>67</v>
      </c>
      <c r="C86" s="219">
        <v>0.3</v>
      </c>
      <c r="D86" s="219">
        <v>8</v>
      </c>
      <c r="E86" s="220">
        <f t="shared" si="11"/>
        <v>0.45637950789822296</v>
      </c>
      <c r="F86" s="220">
        <f t="shared" si="18"/>
        <v>1.8863686326459883</v>
      </c>
      <c r="G86" s="220">
        <f t="shared" si="15"/>
        <v>9.827372070075068</v>
      </c>
      <c r="H86" s="221" t="s">
        <v>69</v>
      </c>
      <c r="I86" s="222">
        <v>0</v>
      </c>
      <c r="J86" s="64">
        <v>0</v>
      </c>
      <c r="K86" s="219">
        <f t="shared" si="16"/>
        <v>0</v>
      </c>
      <c r="L86" s="219">
        <v>0</v>
      </c>
      <c r="M86" s="220">
        <f t="shared" si="13"/>
        <v>0</v>
      </c>
      <c r="N86" s="220">
        <f t="shared" si="14"/>
        <v>0</v>
      </c>
      <c r="O86" s="220">
        <f t="shared" si="17"/>
        <v>0</v>
      </c>
      <c r="R86" s="229"/>
      <c r="S86" s="296"/>
      <c r="U86" s="290"/>
      <c r="V86" s="291"/>
      <c r="W86" s="291"/>
      <c r="X86" s="292"/>
      <c r="Y86" s="292"/>
      <c r="Z86" s="228"/>
      <c r="AA86" s="297"/>
      <c r="AB86" s="297"/>
      <c r="AC86" s="227"/>
      <c r="AD86" s="225"/>
      <c r="AE86" s="224"/>
      <c r="AF86" s="224"/>
      <c r="AG86" s="227"/>
      <c r="AH86" s="229"/>
      <c r="AI86" s="229"/>
      <c r="AJ86" s="229"/>
    </row>
    <row r="87" spans="2:36" s="223" customFormat="1" hidden="1" x14ac:dyDescent="0.25">
      <c r="B87" s="218" t="s">
        <v>106</v>
      </c>
      <c r="C87" s="219">
        <v>0.3</v>
      </c>
      <c r="D87" s="219">
        <v>8</v>
      </c>
      <c r="E87" s="220">
        <f t="shared" si="11"/>
        <v>0.45637950789822296</v>
      </c>
      <c r="F87" s="220">
        <f t="shared" si="18"/>
        <v>1.8863686326459883</v>
      </c>
      <c r="G87" s="220">
        <f t="shared" si="15"/>
        <v>9.827372070075068</v>
      </c>
      <c r="H87" s="221" t="s">
        <v>69</v>
      </c>
      <c r="I87" s="222">
        <v>0</v>
      </c>
      <c r="J87" s="64">
        <v>0</v>
      </c>
      <c r="K87" s="219">
        <f t="shared" si="16"/>
        <v>0</v>
      </c>
      <c r="L87" s="219">
        <v>0</v>
      </c>
      <c r="M87" s="220">
        <f t="shared" si="13"/>
        <v>0</v>
      </c>
      <c r="N87" s="220">
        <f t="shared" si="14"/>
        <v>0</v>
      </c>
      <c r="O87" s="220">
        <f t="shared" si="17"/>
        <v>0</v>
      </c>
      <c r="R87" s="229"/>
      <c r="S87" s="296"/>
      <c r="U87" s="290"/>
      <c r="V87" s="291"/>
      <c r="W87" s="291"/>
      <c r="X87" s="292"/>
      <c r="Y87" s="292"/>
      <c r="Z87" s="228"/>
      <c r="AA87" s="297"/>
      <c r="AB87" s="297"/>
      <c r="AC87" s="227"/>
      <c r="AD87" s="225"/>
      <c r="AE87" s="224"/>
      <c r="AF87" s="224"/>
      <c r="AG87" s="227"/>
      <c r="AH87" s="229"/>
      <c r="AI87" s="229"/>
      <c r="AJ87" s="229"/>
    </row>
    <row r="88" spans="2:36" s="327" customFormat="1" hidden="1" x14ac:dyDescent="0.25">
      <c r="B88" s="279" t="s">
        <v>225</v>
      </c>
      <c r="C88" s="280">
        <v>0.3</v>
      </c>
      <c r="D88" s="280">
        <v>8</v>
      </c>
      <c r="E88" s="220">
        <f t="shared" si="11"/>
        <v>0.45637950789822296</v>
      </c>
      <c r="F88" s="220">
        <f t="shared" si="18"/>
        <v>1.8863686326459883</v>
      </c>
      <c r="G88" s="220">
        <f t="shared" si="15"/>
        <v>9.827372070075068</v>
      </c>
      <c r="H88" s="282" t="s">
        <v>46</v>
      </c>
      <c r="I88" s="283">
        <v>0</v>
      </c>
      <c r="J88" s="275">
        <v>0</v>
      </c>
      <c r="K88" s="280">
        <f t="shared" si="16"/>
        <v>0</v>
      </c>
      <c r="L88" s="280">
        <v>0</v>
      </c>
      <c r="M88" s="220">
        <f t="shared" si="13"/>
        <v>0</v>
      </c>
      <c r="N88" s="220">
        <f t="shared" si="14"/>
        <v>0</v>
      </c>
      <c r="O88" s="220">
        <f t="shared" si="17"/>
        <v>0</v>
      </c>
      <c r="R88" s="328"/>
      <c r="S88" s="329"/>
      <c r="U88" s="330"/>
      <c r="V88" s="331"/>
      <c r="W88" s="331"/>
      <c r="X88" s="332"/>
      <c r="Y88" s="332"/>
      <c r="Z88" s="333"/>
      <c r="AA88" s="334"/>
      <c r="AB88" s="334"/>
      <c r="AC88" s="335"/>
      <c r="AD88" s="336"/>
      <c r="AE88" s="337"/>
      <c r="AF88" s="337"/>
      <c r="AG88" s="335"/>
      <c r="AH88" s="328"/>
      <c r="AI88" s="328"/>
      <c r="AJ88" s="328"/>
    </row>
    <row r="89" spans="2:36" s="223" customFormat="1" x14ac:dyDescent="0.25">
      <c r="B89" s="500" t="s">
        <v>646</v>
      </c>
      <c r="C89" s="219">
        <v>0.3</v>
      </c>
      <c r="D89" s="219">
        <v>8</v>
      </c>
      <c r="E89" s="220">
        <f t="shared" si="11"/>
        <v>0.45637950789822296</v>
      </c>
      <c r="F89" s="220">
        <f t="shared" si="18"/>
        <v>1.8863686326459883</v>
      </c>
      <c r="G89" s="220">
        <f t="shared" si="15"/>
        <v>9.827372070075068</v>
      </c>
      <c r="H89" s="221" t="s">
        <v>335</v>
      </c>
      <c r="I89" s="222">
        <f>5*24*5*2</f>
        <v>1200</v>
      </c>
      <c r="J89" s="64">
        <f>+'Antecedentes Const'!F164</f>
        <v>0</v>
      </c>
      <c r="K89" s="219">
        <f t="shared" si="16"/>
        <v>0</v>
      </c>
      <c r="L89" s="219">
        <v>0</v>
      </c>
      <c r="M89" s="220">
        <f t="shared" si="13"/>
        <v>0</v>
      </c>
      <c r="N89" s="220">
        <f t="shared" si="14"/>
        <v>0</v>
      </c>
      <c r="O89" s="220">
        <f t="shared" si="17"/>
        <v>0</v>
      </c>
      <c r="R89" s="229"/>
      <c r="S89" s="296"/>
      <c r="U89" s="290"/>
      <c r="V89" s="291"/>
      <c r="W89" s="291"/>
      <c r="X89" s="292"/>
      <c r="Y89" s="292"/>
      <c r="Z89" s="228"/>
      <c r="AA89" s="297"/>
      <c r="AB89" s="297"/>
      <c r="AC89" s="227"/>
      <c r="AD89" s="225"/>
      <c r="AE89" s="224"/>
      <c r="AF89" s="224"/>
      <c r="AG89" s="227"/>
      <c r="AH89" s="229"/>
      <c r="AI89" s="229"/>
      <c r="AJ89" s="229"/>
    </row>
    <row r="90" spans="2:36" hidden="1" x14ac:dyDescent="0.25">
      <c r="B90" s="200" t="s">
        <v>109</v>
      </c>
      <c r="C90" s="64">
        <v>0.3</v>
      </c>
      <c r="D90" s="216">
        <v>8</v>
      </c>
      <c r="E90" s="217">
        <f t="shared" ref="E90" si="19">(0.15*((C90)^0.91)*((D90*1.023)^1.02))</f>
        <v>0.42805200336150334</v>
      </c>
      <c r="F90" s="217">
        <f t="shared" ref="F90" si="20">+(0.62*((C90)^0.91)*((D90*1.1023)^1.02))</f>
        <v>1.9092799925566684</v>
      </c>
      <c r="G90" s="595"/>
      <c r="H90" s="66" t="s">
        <v>108</v>
      </c>
      <c r="I90" s="67">
        <v>0</v>
      </c>
      <c r="J90" s="64">
        <v>0</v>
      </c>
      <c r="K90" s="64">
        <f t="shared" si="16"/>
        <v>0</v>
      </c>
      <c r="L90" s="64">
        <v>1</v>
      </c>
      <c r="M90" s="65">
        <f>((E90*K90*(1-(L90/100)))/1000000)*0.91</f>
        <v>0</v>
      </c>
      <c r="N90" s="65">
        <f>((F90*K90*(1-(L90/100)))/1000000)*0.91</f>
        <v>0</v>
      </c>
      <c r="O90" s="65">
        <f>((G90*L90*(1-(M90/100)))/1000000)*0.91</f>
        <v>0</v>
      </c>
      <c r="R90" s="68"/>
      <c r="S90" s="69"/>
      <c r="U90" s="70"/>
      <c r="V90" s="71"/>
      <c r="W90" s="71"/>
      <c r="X90" s="72"/>
      <c r="Y90" s="72"/>
      <c r="Z90" s="73"/>
      <c r="AA90" s="74"/>
      <c r="AB90" s="74"/>
      <c r="AC90" s="75"/>
      <c r="AD90" s="76"/>
      <c r="AE90" s="77"/>
      <c r="AF90" s="77"/>
      <c r="AG90" s="75"/>
      <c r="AH90" s="68"/>
      <c r="AI90" s="68"/>
      <c r="AJ90" s="68"/>
    </row>
    <row r="91" spans="2:36" s="83" customFormat="1" x14ac:dyDescent="0.25">
      <c r="B91" s="78" t="s">
        <v>118</v>
      </c>
      <c r="C91" s="79"/>
      <c r="D91" s="79"/>
      <c r="E91" s="79"/>
      <c r="F91" s="79"/>
      <c r="G91" s="80"/>
      <c r="H91" s="80"/>
      <c r="I91" s="79"/>
      <c r="J91" s="81"/>
      <c r="K91" s="79"/>
      <c r="L91" s="79"/>
      <c r="M91" s="82">
        <f>+M75+M76+M78+M81+M82+M89</f>
        <v>0</v>
      </c>
      <c r="N91" s="82">
        <f>+N75+N76+N78+N81+N82+N89</f>
        <v>0</v>
      </c>
      <c r="O91" s="82">
        <f>+O75+O76+O78+O81+O82+O89</f>
        <v>0</v>
      </c>
      <c r="R91" s="84"/>
      <c r="S91" s="85"/>
      <c r="U91" s="86"/>
      <c r="V91" s="87"/>
      <c r="W91" s="87"/>
      <c r="X91" s="87"/>
      <c r="Y91" s="87"/>
      <c r="Z91" s="87"/>
      <c r="AA91" s="88"/>
      <c r="AB91" s="88"/>
      <c r="AC91" s="87"/>
      <c r="AD91" s="87"/>
      <c r="AE91" s="89"/>
      <c r="AF91" s="87"/>
      <c r="AG91" s="87"/>
      <c r="AH91" s="84"/>
      <c r="AI91" s="84"/>
      <c r="AJ91" s="84"/>
    </row>
    <row r="92" spans="2:36" x14ac:dyDescent="0.25"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</row>
    <row r="93" spans="2:36" x14ac:dyDescent="0.25">
      <c r="B93" s="52" t="s">
        <v>285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4"/>
      <c r="N93" s="55"/>
      <c r="O93" s="55"/>
      <c r="P93" s="55"/>
      <c r="Q93" s="55"/>
      <c r="R93" s="56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62"/>
      <c r="AJ93" s="56"/>
    </row>
    <row r="94" spans="2:36" x14ac:dyDescent="0.25"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</row>
    <row r="95" spans="2:36" s="56" customFormat="1" x14ac:dyDescent="0.3">
      <c r="B95" s="37" t="s">
        <v>37</v>
      </c>
      <c r="C95" s="37" t="s">
        <v>119</v>
      </c>
      <c r="D95" s="37" t="s">
        <v>120</v>
      </c>
      <c r="E95" s="37" t="s">
        <v>121</v>
      </c>
      <c r="F95" s="37" t="s">
        <v>122</v>
      </c>
      <c r="G95" s="37" t="s">
        <v>661</v>
      </c>
      <c r="H95" s="61" t="s">
        <v>73</v>
      </c>
      <c r="I95" s="37" t="s">
        <v>283</v>
      </c>
      <c r="J95" s="37" t="s">
        <v>14</v>
      </c>
      <c r="K95" s="37" t="s">
        <v>126</v>
      </c>
      <c r="L95" s="37" t="s">
        <v>38</v>
      </c>
      <c r="M95" s="37" t="s">
        <v>123</v>
      </c>
      <c r="N95" s="37" t="s">
        <v>124</v>
      </c>
      <c r="O95" s="37" t="s">
        <v>662</v>
      </c>
      <c r="R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</row>
    <row r="96" spans="2:36" x14ac:dyDescent="0.25">
      <c r="B96" s="63" t="str">
        <f>B75</f>
        <v>Reubicación de escarpe</v>
      </c>
      <c r="C96" s="64">
        <v>0.7</v>
      </c>
      <c r="D96" s="64">
        <f>D75</f>
        <v>8</v>
      </c>
      <c r="E96" s="65">
        <f>(0.15*((C96)^0.91)*((D96*1.023)^1.02))*0.988</f>
        <v>0.91434975566688603</v>
      </c>
      <c r="F96" s="65">
        <f>+(0.62*((C96)^0.91)*((D96*1.1023)^1.02))*0.988</f>
        <v>4.0783588932756922</v>
      </c>
      <c r="G96" s="220">
        <f t="shared" ref="G96:G110" si="21">(3.23*((C96)^0.91)*(D96*1.1023)^1.02)*0.988</f>
        <v>21.246934234323366</v>
      </c>
      <c r="H96" s="289" t="str">
        <f t="shared" ref="H96:I111" si="22">H75</f>
        <v>C. Tolva</v>
      </c>
      <c r="I96" s="67">
        <f t="shared" si="22"/>
        <v>6546</v>
      </c>
      <c r="J96" s="64">
        <v>0</v>
      </c>
      <c r="K96" s="64">
        <f>I96*J96</f>
        <v>0</v>
      </c>
      <c r="L96" s="64">
        <v>0</v>
      </c>
      <c r="M96" s="65">
        <f t="shared" ref="M96:M111" si="23">((E96*K96*(1-(L96/100)))/1000000)</f>
        <v>0</v>
      </c>
      <c r="N96" s="65">
        <f t="shared" ref="N96:N111" si="24">((F96*K96*(1-(L96/100)))/1000000)</f>
        <v>0</v>
      </c>
      <c r="O96" s="220">
        <f>((G96*K96*(1-(L96/100)))/1000000)</f>
        <v>0</v>
      </c>
      <c r="R96" s="68"/>
      <c r="U96" s="70"/>
      <c r="V96" s="71"/>
      <c r="W96" s="71"/>
      <c r="X96" s="72"/>
      <c r="Y96" s="72"/>
      <c r="Z96" s="73"/>
      <c r="AA96" s="77"/>
      <c r="AB96" s="77"/>
      <c r="AC96" s="76"/>
      <c r="AD96" s="76"/>
      <c r="AE96" s="77"/>
      <c r="AF96" s="77"/>
      <c r="AG96" s="75"/>
      <c r="AH96" s="68"/>
      <c r="AI96" s="68"/>
      <c r="AJ96" s="68"/>
    </row>
    <row r="97" spans="2:36" x14ac:dyDescent="0.25">
      <c r="B97" s="63" t="str">
        <f t="shared" ref="B97:B111" si="25">B76</f>
        <v>Excavación Patio de decantación de borras</v>
      </c>
      <c r="C97" s="64">
        <v>0.7</v>
      </c>
      <c r="D97" s="64">
        <f t="shared" ref="D97:D111" si="26">D76</f>
        <v>8</v>
      </c>
      <c r="E97" s="65">
        <f t="shared" ref="E97:E110" si="27">(0.15*((C97)^0.91)*((D97*1.023)^1.02))*0.988</f>
        <v>0.91434975566688603</v>
      </c>
      <c r="F97" s="65">
        <f t="shared" ref="F97:F110" si="28">+(0.62*((C97)^0.91)*((D97*1.1023)^1.02))*0.988</f>
        <v>4.0783588932756922</v>
      </c>
      <c r="G97" s="220">
        <f t="shared" si="21"/>
        <v>21.246934234323366</v>
      </c>
      <c r="H97" s="289" t="str">
        <f t="shared" si="22"/>
        <v>C. Tolva</v>
      </c>
      <c r="I97" s="67">
        <f t="shared" si="22"/>
        <v>132</v>
      </c>
      <c r="J97" s="64">
        <f>+'Antecedentes Op'!$G$166</f>
        <v>54.72</v>
      </c>
      <c r="K97" s="64">
        <f t="shared" ref="K97:K111" si="29">I97*J97</f>
        <v>7223.04</v>
      </c>
      <c r="L97" s="64">
        <v>0</v>
      </c>
      <c r="M97" s="65">
        <f t="shared" si="23"/>
        <v>6.6043848591721445E-3</v>
      </c>
      <c r="N97" s="65">
        <f t="shared" si="24"/>
        <v>2.9458149420486059E-2</v>
      </c>
      <c r="O97" s="220">
        <f t="shared" ref="O97:O110" si="30">((G97*K97*(1-(L97/100)))/1000000)</f>
        <v>0.15346745585188704</v>
      </c>
      <c r="R97" s="68"/>
      <c r="U97" s="70"/>
      <c r="V97" s="71"/>
      <c r="W97" s="71"/>
      <c r="X97" s="72"/>
      <c r="Y97" s="72"/>
      <c r="Z97" s="73"/>
      <c r="AA97" s="77"/>
      <c r="AB97" s="77"/>
      <c r="AC97" s="76"/>
      <c r="AD97" s="76"/>
      <c r="AE97" s="77"/>
      <c r="AF97" s="77"/>
      <c r="AG97" s="75"/>
      <c r="AH97" s="68"/>
      <c r="AI97" s="68"/>
      <c r="AJ97" s="68"/>
    </row>
    <row r="98" spans="2:36" s="223" customFormat="1" hidden="1" x14ac:dyDescent="0.25">
      <c r="B98" s="218" t="str">
        <f t="shared" si="25"/>
        <v>Insumos varios</v>
      </c>
      <c r="C98" s="219">
        <v>0.7</v>
      </c>
      <c r="D98" s="219">
        <f t="shared" si="26"/>
        <v>8</v>
      </c>
      <c r="E98" s="65">
        <f t="shared" si="27"/>
        <v>0.91434975566688603</v>
      </c>
      <c r="F98" s="65">
        <f t="shared" si="28"/>
        <v>4.0783588932756922</v>
      </c>
      <c r="G98" s="220">
        <f t="shared" si="21"/>
        <v>21.246934234323366</v>
      </c>
      <c r="H98" s="289" t="str">
        <f t="shared" si="22"/>
        <v>C. Rampla</v>
      </c>
      <c r="I98" s="222">
        <f t="shared" si="22"/>
        <v>2</v>
      </c>
      <c r="J98" s="64">
        <f>+'Antecedentes Op'!$G$166</f>
        <v>54.72</v>
      </c>
      <c r="K98" s="219">
        <f t="shared" si="29"/>
        <v>109.44</v>
      </c>
      <c r="L98" s="219">
        <v>0</v>
      </c>
      <c r="M98" s="65">
        <f t="shared" si="23"/>
        <v>1.0006643726018401E-4</v>
      </c>
      <c r="N98" s="65">
        <f t="shared" si="24"/>
        <v>4.4633559728009177E-4</v>
      </c>
      <c r="O98" s="220">
        <f t="shared" si="30"/>
        <v>2.3252644826043493E-3</v>
      </c>
      <c r="R98" s="229"/>
      <c r="U98" s="290"/>
      <c r="V98" s="291"/>
      <c r="W98" s="291"/>
      <c r="X98" s="292"/>
      <c r="Y98" s="292"/>
      <c r="Z98" s="228"/>
      <c r="AA98" s="224"/>
      <c r="AB98" s="224"/>
      <c r="AC98" s="225"/>
      <c r="AD98" s="225"/>
      <c r="AE98" s="224"/>
      <c r="AF98" s="224"/>
      <c r="AG98" s="227"/>
      <c r="AH98" s="229"/>
      <c r="AI98" s="229"/>
      <c r="AJ98" s="229"/>
    </row>
    <row r="99" spans="2:36" s="223" customFormat="1" x14ac:dyDescent="0.25">
      <c r="B99" s="218" t="str">
        <f t="shared" si="25"/>
        <v>Excavación Pozo de infiltración de aguas tratadas</v>
      </c>
      <c r="C99" s="219">
        <v>0.7</v>
      </c>
      <c r="D99" s="219">
        <f t="shared" si="26"/>
        <v>8</v>
      </c>
      <c r="E99" s="65">
        <f t="shared" si="27"/>
        <v>0.91434975566688603</v>
      </c>
      <c r="F99" s="65">
        <f t="shared" si="28"/>
        <v>4.0783588932756922</v>
      </c>
      <c r="G99" s="220">
        <f t="shared" si="21"/>
        <v>21.246934234323366</v>
      </c>
      <c r="H99" s="289" t="str">
        <f t="shared" si="22"/>
        <v>C. Tolva</v>
      </c>
      <c r="I99" s="222">
        <f t="shared" si="22"/>
        <v>110</v>
      </c>
      <c r="J99" s="64">
        <f>+'Antecedentes Op'!$G$166</f>
        <v>54.72</v>
      </c>
      <c r="K99" s="219">
        <f t="shared" si="29"/>
        <v>6019.2</v>
      </c>
      <c r="L99" s="219">
        <v>0</v>
      </c>
      <c r="M99" s="65">
        <f t="shared" si="23"/>
        <v>5.5036540493101204E-3</v>
      </c>
      <c r="N99" s="65">
        <f t="shared" si="24"/>
        <v>2.4548457850405044E-2</v>
      </c>
      <c r="O99" s="220">
        <f t="shared" si="30"/>
        <v>0.1278895465432392</v>
      </c>
      <c r="R99" s="229"/>
      <c r="U99" s="290"/>
      <c r="V99" s="291"/>
      <c r="W99" s="291"/>
      <c r="X99" s="292"/>
      <c r="Y99" s="292"/>
      <c r="Z99" s="228"/>
      <c r="AA99" s="224"/>
      <c r="AB99" s="224"/>
      <c r="AC99" s="225"/>
      <c r="AD99" s="225"/>
      <c r="AE99" s="224"/>
      <c r="AF99" s="224"/>
      <c r="AG99" s="227"/>
      <c r="AH99" s="229"/>
      <c r="AI99" s="229"/>
      <c r="AJ99" s="229"/>
    </row>
    <row r="100" spans="2:36" s="327" customFormat="1" hidden="1" x14ac:dyDescent="0.25">
      <c r="B100" s="279" t="str">
        <f t="shared" si="25"/>
        <v>Equipos</v>
      </c>
      <c r="C100" s="280">
        <v>0.7</v>
      </c>
      <c r="D100" s="280">
        <f t="shared" si="26"/>
        <v>8</v>
      </c>
      <c r="E100" s="276">
        <f t="shared" si="27"/>
        <v>0.91434975566688603</v>
      </c>
      <c r="F100" s="276">
        <f t="shared" si="28"/>
        <v>4.0783588932756922</v>
      </c>
      <c r="G100" s="220">
        <f t="shared" si="21"/>
        <v>21.246934234323366</v>
      </c>
      <c r="H100" s="338" t="str">
        <f t="shared" si="22"/>
        <v>C. Rampla</v>
      </c>
      <c r="I100" s="283">
        <f t="shared" si="22"/>
        <v>0</v>
      </c>
      <c r="J100" s="64">
        <f>+'Antecedentes Op'!$G$166</f>
        <v>54.72</v>
      </c>
      <c r="K100" s="280">
        <f t="shared" si="29"/>
        <v>0</v>
      </c>
      <c r="L100" s="280">
        <v>0</v>
      </c>
      <c r="M100" s="65">
        <f t="shared" si="23"/>
        <v>0</v>
      </c>
      <c r="N100" s="65">
        <f t="shared" si="24"/>
        <v>0</v>
      </c>
      <c r="O100" s="220">
        <f t="shared" si="30"/>
        <v>0</v>
      </c>
      <c r="R100" s="328"/>
      <c r="U100" s="330"/>
      <c r="V100" s="331"/>
      <c r="W100" s="331"/>
      <c r="X100" s="332"/>
      <c r="Y100" s="332"/>
      <c r="Z100" s="333"/>
      <c r="AA100" s="337"/>
      <c r="AB100" s="337"/>
      <c r="AC100" s="336"/>
      <c r="AD100" s="336"/>
      <c r="AE100" s="337"/>
      <c r="AF100" s="337"/>
      <c r="AG100" s="335"/>
      <c r="AH100" s="328"/>
      <c r="AI100" s="328"/>
      <c r="AJ100" s="328"/>
    </row>
    <row r="101" spans="2:36" s="223" customFormat="1" hidden="1" x14ac:dyDescent="0.25">
      <c r="B101" s="218" t="str">
        <f t="shared" si="25"/>
        <v>Residuos peligrosos</v>
      </c>
      <c r="C101" s="219">
        <v>0.7</v>
      </c>
      <c r="D101" s="219">
        <f t="shared" si="26"/>
        <v>8</v>
      </c>
      <c r="E101" s="65">
        <f t="shared" si="27"/>
        <v>0.91434975566688603</v>
      </c>
      <c r="F101" s="65">
        <f t="shared" si="28"/>
        <v>4.0783588932756922</v>
      </c>
      <c r="G101" s="220">
        <f t="shared" si="21"/>
        <v>21.246934234323366</v>
      </c>
      <c r="H101" s="289" t="str">
        <f t="shared" si="22"/>
        <v>C. Tolva</v>
      </c>
      <c r="I101" s="222">
        <f t="shared" si="22"/>
        <v>4</v>
      </c>
      <c r="J101" s="64">
        <f>+'Antecedentes Op'!$G$166</f>
        <v>54.72</v>
      </c>
      <c r="K101" s="219">
        <f t="shared" si="29"/>
        <v>218.88</v>
      </c>
      <c r="L101" s="219">
        <v>0</v>
      </c>
      <c r="M101" s="65">
        <f t="shared" si="23"/>
        <v>2.0013287452036801E-4</v>
      </c>
      <c r="N101" s="65">
        <f t="shared" si="24"/>
        <v>8.9267119456018355E-4</v>
      </c>
      <c r="O101" s="220">
        <f t="shared" si="30"/>
        <v>4.6505289652086987E-3</v>
      </c>
      <c r="R101" s="229"/>
      <c r="U101" s="290"/>
      <c r="V101" s="291"/>
      <c r="W101" s="291"/>
      <c r="X101" s="292"/>
      <c r="Y101" s="292"/>
      <c r="Z101" s="228"/>
      <c r="AA101" s="224"/>
      <c r="AB101" s="224"/>
      <c r="AC101" s="225"/>
      <c r="AD101" s="225"/>
      <c r="AE101" s="224"/>
      <c r="AF101" s="224"/>
      <c r="AG101" s="227"/>
      <c r="AH101" s="229"/>
      <c r="AI101" s="229"/>
      <c r="AJ101" s="229"/>
    </row>
    <row r="102" spans="2:36" s="223" customFormat="1" x14ac:dyDescent="0.25">
      <c r="B102" s="218" t="str">
        <f t="shared" si="25"/>
        <v xml:space="preserve">Residuos no peligrosos </v>
      </c>
      <c r="C102" s="219">
        <v>0.7</v>
      </c>
      <c r="D102" s="219">
        <f t="shared" si="26"/>
        <v>8</v>
      </c>
      <c r="E102" s="65">
        <f t="shared" si="27"/>
        <v>0.91434975566688603</v>
      </c>
      <c r="F102" s="65">
        <f t="shared" si="28"/>
        <v>4.0783588932756922</v>
      </c>
      <c r="G102" s="220">
        <f t="shared" si="21"/>
        <v>21.246934234323366</v>
      </c>
      <c r="H102" s="289" t="str">
        <f t="shared" si="22"/>
        <v>C. Tolva</v>
      </c>
      <c r="I102" s="222">
        <f t="shared" si="22"/>
        <v>56</v>
      </c>
      <c r="J102" s="64">
        <f>+'Antecedentes Op'!$G$166</f>
        <v>54.72</v>
      </c>
      <c r="K102" s="219">
        <f t="shared" si="29"/>
        <v>3064.3199999999997</v>
      </c>
      <c r="L102" s="219">
        <v>0</v>
      </c>
      <c r="M102" s="65">
        <f t="shared" si="23"/>
        <v>2.8018602432851522E-3</v>
      </c>
      <c r="N102" s="65">
        <f t="shared" si="24"/>
        <v>1.2497396723842568E-2</v>
      </c>
      <c r="O102" s="220">
        <f t="shared" si="30"/>
        <v>6.5107405512921768E-2</v>
      </c>
      <c r="R102" s="229"/>
      <c r="U102" s="290"/>
      <c r="V102" s="291"/>
      <c r="W102" s="291"/>
      <c r="X102" s="292"/>
      <c r="Y102" s="292"/>
      <c r="Z102" s="228"/>
      <c r="AA102" s="224"/>
      <c r="AB102" s="224"/>
      <c r="AC102" s="225"/>
      <c r="AD102" s="225"/>
      <c r="AE102" s="224"/>
      <c r="AF102" s="224"/>
      <c r="AG102" s="227"/>
      <c r="AH102" s="229"/>
      <c r="AI102" s="229"/>
      <c r="AJ102" s="229"/>
    </row>
    <row r="103" spans="2:36" s="223" customFormat="1" x14ac:dyDescent="0.25">
      <c r="B103" s="218" t="str">
        <f t="shared" si="25"/>
        <v>Residuos domiciliarios</v>
      </c>
      <c r="C103" s="219">
        <v>0.7</v>
      </c>
      <c r="D103" s="219">
        <f t="shared" si="26"/>
        <v>8</v>
      </c>
      <c r="E103" s="65">
        <f t="shared" si="27"/>
        <v>0.91434975566688603</v>
      </c>
      <c r="F103" s="65">
        <f t="shared" si="28"/>
        <v>4.0783588932756922</v>
      </c>
      <c r="G103" s="220">
        <f t="shared" si="21"/>
        <v>21.246934234323366</v>
      </c>
      <c r="H103" s="289" t="str">
        <f t="shared" si="22"/>
        <v>C. Tolva</v>
      </c>
      <c r="I103" s="222">
        <f t="shared" si="22"/>
        <v>56</v>
      </c>
      <c r="J103" s="64">
        <f>+'Antecedentes Op'!$G$166</f>
        <v>54.72</v>
      </c>
      <c r="K103" s="219">
        <f t="shared" si="29"/>
        <v>3064.3199999999997</v>
      </c>
      <c r="L103" s="219">
        <v>0</v>
      </c>
      <c r="M103" s="65">
        <f t="shared" si="23"/>
        <v>2.8018602432851522E-3</v>
      </c>
      <c r="N103" s="65">
        <f t="shared" si="24"/>
        <v>1.2497396723842568E-2</v>
      </c>
      <c r="O103" s="220">
        <f t="shared" si="30"/>
        <v>6.5107405512921768E-2</v>
      </c>
      <c r="R103" s="229"/>
      <c r="U103" s="290"/>
      <c r="V103" s="291"/>
      <c r="W103" s="291"/>
      <c r="X103" s="292"/>
      <c r="Y103" s="292"/>
      <c r="Z103" s="228"/>
      <c r="AA103" s="224"/>
      <c r="AB103" s="224"/>
      <c r="AC103" s="225"/>
      <c r="AD103" s="225"/>
      <c r="AE103" s="224"/>
      <c r="AF103" s="224"/>
      <c r="AG103" s="227"/>
      <c r="AH103" s="229"/>
      <c r="AI103" s="229"/>
      <c r="AJ103" s="229"/>
    </row>
    <row r="104" spans="2:36" s="223" customFormat="1" hidden="1" x14ac:dyDescent="0.25">
      <c r="B104" s="218" t="str">
        <f t="shared" si="25"/>
        <v>Escombros</v>
      </c>
      <c r="C104" s="219">
        <v>0.7</v>
      </c>
      <c r="D104" s="219">
        <f t="shared" si="26"/>
        <v>8</v>
      </c>
      <c r="E104" s="65">
        <f t="shared" si="27"/>
        <v>0.91434975566688603</v>
      </c>
      <c r="F104" s="65">
        <f t="shared" si="28"/>
        <v>4.0783588932756922</v>
      </c>
      <c r="G104" s="220">
        <f t="shared" si="21"/>
        <v>21.246934234323366</v>
      </c>
      <c r="H104" s="289" t="str">
        <f t="shared" si="22"/>
        <v>C. Tolva</v>
      </c>
      <c r="I104" s="222">
        <f t="shared" si="22"/>
        <v>166</v>
      </c>
      <c r="J104" s="64">
        <f>+'Antecedentes Const'!E168</f>
        <v>4.8360000000000003</v>
      </c>
      <c r="K104" s="219">
        <f t="shared" si="29"/>
        <v>802.77600000000007</v>
      </c>
      <c r="L104" s="219">
        <v>0</v>
      </c>
      <c r="M104" s="65">
        <f t="shared" si="23"/>
        <v>7.3401803945524009E-4</v>
      </c>
      <c r="N104" s="65">
        <f t="shared" si="24"/>
        <v>3.2740086389082875E-3</v>
      </c>
      <c r="O104" s="220">
        <f t="shared" si="30"/>
        <v>1.7056528876893174E-2</v>
      </c>
      <c r="R104" s="229"/>
      <c r="U104" s="290"/>
      <c r="V104" s="291"/>
      <c r="W104" s="291"/>
      <c r="X104" s="292"/>
      <c r="Y104" s="292"/>
      <c r="Z104" s="228"/>
      <c r="AA104" s="224"/>
      <c r="AB104" s="224"/>
      <c r="AC104" s="225"/>
      <c r="AD104" s="225"/>
      <c r="AE104" s="224"/>
      <c r="AF104" s="224"/>
      <c r="AG104" s="227"/>
      <c r="AH104" s="229"/>
      <c r="AI104" s="229"/>
      <c r="AJ104" s="229"/>
    </row>
    <row r="105" spans="2:36" s="223" customFormat="1" hidden="1" x14ac:dyDescent="0.25">
      <c r="B105" s="218" t="str">
        <f t="shared" si="25"/>
        <v>Combustible</v>
      </c>
      <c r="C105" s="219">
        <v>0.7</v>
      </c>
      <c r="D105" s="219">
        <f t="shared" si="26"/>
        <v>8</v>
      </c>
      <c r="E105" s="65">
        <f t="shared" si="27"/>
        <v>0.91434975566688603</v>
      </c>
      <c r="F105" s="65">
        <f t="shared" si="28"/>
        <v>4.0783588932756922</v>
      </c>
      <c r="G105" s="220">
        <f t="shared" si="21"/>
        <v>21.246934234323366</v>
      </c>
      <c r="H105" s="289" t="str">
        <f t="shared" si="22"/>
        <v>C. Combustible</v>
      </c>
      <c r="I105" s="222">
        <f t="shared" si="22"/>
        <v>0</v>
      </c>
      <c r="J105" s="64">
        <v>0</v>
      </c>
      <c r="K105" s="219">
        <f t="shared" si="29"/>
        <v>0</v>
      </c>
      <c r="L105" s="219">
        <v>0</v>
      </c>
      <c r="M105" s="65">
        <f t="shared" si="23"/>
        <v>0</v>
      </c>
      <c r="N105" s="65">
        <f t="shared" si="24"/>
        <v>0</v>
      </c>
      <c r="O105" s="220">
        <f t="shared" si="30"/>
        <v>0</v>
      </c>
      <c r="R105" s="229"/>
      <c r="U105" s="290"/>
      <c r="V105" s="291"/>
      <c r="W105" s="291"/>
      <c r="X105" s="292"/>
      <c r="Y105" s="292"/>
      <c r="Z105" s="228"/>
      <c r="AA105" s="224"/>
      <c r="AB105" s="224"/>
      <c r="AC105" s="225"/>
      <c r="AD105" s="225"/>
      <c r="AE105" s="224"/>
      <c r="AF105" s="224"/>
      <c r="AG105" s="227"/>
      <c r="AH105" s="229"/>
      <c r="AI105" s="229"/>
      <c r="AJ105" s="229"/>
    </row>
    <row r="106" spans="2:36" s="223" customFormat="1" hidden="1" x14ac:dyDescent="0.25">
      <c r="B106" s="218" t="str">
        <f t="shared" si="25"/>
        <v>Agua potable</v>
      </c>
      <c r="C106" s="219">
        <v>0.7</v>
      </c>
      <c r="D106" s="219">
        <f t="shared" si="26"/>
        <v>8</v>
      </c>
      <c r="E106" s="65">
        <f t="shared" si="27"/>
        <v>0.91434975566688603</v>
      </c>
      <c r="F106" s="65">
        <f t="shared" si="28"/>
        <v>4.0783588932756922</v>
      </c>
      <c r="G106" s="220">
        <f t="shared" si="21"/>
        <v>21.246934234323366</v>
      </c>
      <c r="H106" s="289" t="str">
        <f t="shared" si="22"/>
        <v>C. Aljibe</v>
      </c>
      <c r="I106" s="222">
        <f t="shared" si="22"/>
        <v>0</v>
      </c>
      <c r="J106" s="64">
        <v>0</v>
      </c>
      <c r="K106" s="219">
        <f t="shared" si="29"/>
        <v>0</v>
      </c>
      <c r="L106" s="219">
        <v>0</v>
      </c>
      <c r="M106" s="65">
        <f t="shared" si="23"/>
        <v>0</v>
      </c>
      <c r="N106" s="65">
        <f t="shared" si="24"/>
        <v>0</v>
      </c>
      <c r="O106" s="220">
        <f t="shared" si="30"/>
        <v>0</v>
      </c>
      <c r="R106" s="229"/>
      <c r="U106" s="290"/>
      <c r="V106" s="291"/>
      <c r="W106" s="291"/>
      <c r="X106" s="292"/>
      <c r="Y106" s="292"/>
      <c r="Z106" s="228"/>
      <c r="AA106" s="224"/>
      <c r="AB106" s="224"/>
      <c r="AC106" s="225"/>
      <c r="AD106" s="225"/>
      <c r="AE106" s="224"/>
      <c r="AF106" s="224"/>
      <c r="AG106" s="227"/>
      <c r="AH106" s="229"/>
      <c r="AI106" s="229"/>
      <c r="AJ106" s="229"/>
    </row>
    <row r="107" spans="2:36" s="223" customFormat="1" hidden="1" x14ac:dyDescent="0.25">
      <c r="B107" s="218" t="str">
        <f t="shared" si="25"/>
        <v>Agua industrial</v>
      </c>
      <c r="C107" s="219">
        <v>0.7</v>
      </c>
      <c r="D107" s="219">
        <f t="shared" si="26"/>
        <v>8</v>
      </c>
      <c r="E107" s="65">
        <f t="shared" si="27"/>
        <v>0.91434975566688603</v>
      </c>
      <c r="F107" s="65">
        <f t="shared" si="28"/>
        <v>4.0783588932756922</v>
      </c>
      <c r="G107" s="220">
        <f t="shared" si="21"/>
        <v>21.246934234323366</v>
      </c>
      <c r="H107" s="289" t="str">
        <f t="shared" si="22"/>
        <v>C. Aljibe</v>
      </c>
      <c r="I107" s="222">
        <f t="shared" si="22"/>
        <v>0</v>
      </c>
      <c r="J107" s="64">
        <v>0</v>
      </c>
      <c r="K107" s="219">
        <f t="shared" si="29"/>
        <v>0</v>
      </c>
      <c r="L107" s="219">
        <v>0</v>
      </c>
      <c r="M107" s="65">
        <f t="shared" si="23"/>
        <v>0</v>
      </c>
      <c r="N107" s="65">
        <f t="shared" si="24"/>
        <v>0</v>
      </c>
      <c r="O107" s="220">
        <f t="shared" si="30"/>
        <v>0</v>
      </c>
      <c r="R107" s="229"/>
      <c r="U107" s="290"/>
      <c r="V107" s="291"/>
      <c r="W107" s="291"/>
      <c r="X107" s="292"/>
      <c r="Y107" s="292"/>
      <c r="Z107" s="228"/>
      <c r="AA107" s="224"/>
      <c r="AB107" s="224"/>
      <c r="AC107" s="225"/>
      <c r="AD107" s="225"/>
      <c r="AE107" s="224"/>
      <c r="AF107" s="224"/>
      <c r="AG107" s="227"/>
      <c r="AH107" s="229"/>
      <c r="AI107" s="229"/>
      <c r="AJ107" s="229"/>
    </row>
    <row r="108" spans="2:36" s="223" customFormat="1" hidden="1" x14ac:dyDescent="0.25">
      <c r="B108" s="218" t="str">
        <f t="shared" si="25"/>
        <v>Retiro aguas servidas</v>
      </c>
      <c r="C108" s="219">
        <v>0.7</v>
      </c>
      <c r="D108" s="219">
        <f t="shared" si="26"/>
        <v>8</v>
      </c>
      <c r="E108" s="65">
        <f t="shared" si="27"/>
        <v>0.91434975566688603</v>
      </c>
      <c r="F108" s="65">
        <f t="shared" si="28"/>
        <v>4.0783588932756922</v>
      </c>
      <c r="G108" s="220">
        <f t="shared" si="21"/>
        <v>21.246934234323366</v>
      </c>
      <c r="H108" s="289" t="str">
        <f t="shared" si="22"/>
        <v>C. Aljibe</v>
      </c>
      <c r="I108" s="222">
        <f t="shared" si="22"/>
        <v>0</v>
      </c>
      <c r="J108" s="64">
        <v>0</v>
      </c>
      <c r="K108" s="219">
        <f t="shared" si="29"/>
        <v>0</v>
      </c>
      <c r="L108" s="219">
        <v>0</v>
      </c>
      <c r="M108" s="65">
        <f t="shared" si="23"/>
        <v>0</v>
      </c>
      <c r="N108" s="65">
        <f t="shared" si="24"/>
        <v>0</v>
      </c>
      <c r="O108" s="220">
        <f t="shared" si="30"/>
        <v>0</v>
      </c>
      <c r="R108" s="229"/>
      <c r="U108" s="290"/>
      <c r="V108" s="291"/>
      <c r="W108" s="291"/>
      <c r="X108" s="292"/>
      <c r="Y108" s="292"/>
      <c r="Z108" s="228"/>
      <c r="AA108" s="224"/>
      <c r="AB108" s="224"/>
      <c r="AC108" s="225"/>
      <c r="AD108" s="225"/>
      <c r="AE108" s="224"/>
      <c r="AF108" s="224"/>
      <c r="AG108" s="227"/>
      <c r="AH108" s="229"/>
      <c r="AI108" s="229"/>
      <c r="AJ108" s="229"/>
    </row>
    <row r="109" spans="2:36" s="327" customFormat="1" hidden="1" x14ac:dyDescent="0.25">
      <c r="B109" s="279" t="str">
        <f t="shared" si="25"/>
        <v>Transporte personal obra (Bus "Interurbano estándar")</v>
      </c>
      <c r="C109" s="280">
        <v>0.7</v>
      </c>
      <c r="D109" s="280">
        <f t="shared" si="26"/>
        <v>8</v>
      </c>
      <c r="E109" s="276">
        <f t="shared" si="27"/>
        <v>0.91434975566688603</v>
      </c>
      <c r="F109" s="276">
        <f t="shared" si="28"/>
        <v>4.0783588932756922</v>
      </c>
      <c r="G109" s="220">
        <f t="shared" si="21"/>
        <v>21.246934234323366</v>
      </c>
      <c r="H109" s="338" t="str">
        <f t="shared" si="22"/>
        <v>Bus</v>
      </c>
      <c r="I109" s="283">
        <f t="shared" si="22"/>
        <v>0</v>
      </c>
      <c r="J109" s="275">
        <v>0</v>
      </c>
      <c r="K109" s="280">
        <f t="shared" si="29"/>
        <v>0</v>
      </c>
      <c r="L109" s="280">
        <v>0</v>
      </c>
      <c r="M109" s="65">
        <f t="shared" si="23"/>
        <v>0</v>
      </c>
      <c r="N109" s="65">
        <f t="shared" si="24"/>
        <v>0</v>
      </c>
      <c r="O109" s="220">
        <f t="shared" si="30"/>
        <v>0</v>
      </c>
      <c r="R109" s="328"/>
      <c r="U109" s="330"/>
      <c r="V109" s="331"/>
      <c r="W109" s="331"/>
      <c r="X109" s="332"/>
      <c r="Y109" s="332"/>
      <c r="Z109" s="333"/>
      <c r="AA109" s="337"/>
      <c r="AB109" s="337"/>
      <c r="AC109" s="336"/>
      <c r="AD109" s="336"/>
      <c r="AE109" s="337"/>
      <c r="AF109" s="337"/>
      <c r="AG109" s="335"/>
      <c r="AH109" s="328"/>
      <c r="AI109" s="328"/>
      <c r="AJ109" s="328"/>
    </row>
    <row r="110" spans="2:36" s="223" customFormat="1" x14ac:dyDescent="0.25">
      <c r="B110" s="218" t="str">
        <f t="shared" si="25"/>
        <v>Transporte personal</v>
      </c>
      <c r="C110" s="219">
        <v>0.7</v>
      </c>
      <c r="D110" s="219">
        <f t="shared" si="26"/>
        <v>8</v>
      </c>
      <c r="E110" s="65">
        <f t="shared" si="27"/>
        <v>0.91434975566688603</v>
      </c>
      <c r="F110" s="65">
        <f t="shared" si="28"/>
        <v>4.0783588932756922</v>
      </c>
      <c r="G110" s="220">
        <f t="shared" si="21"/>
        <v>21.246934234323366</v>
      </c>
      <c r="H110" s="289" t="str">
        <f t="shared" si="22"/>
        <v>Veh. Comercial</v>
      </c>
      <c r="I110" s="222">
        <f t="shared" si="22"/>
        <v>1200</v>
      </c>
      <c r="J110" s="64">
        <f>+'Antecedentes Op'!E164</f>
        <v>5.6739999999999995</v>
      </c>
      <c r="K110" s="219">
        <f t="shared" si="29"/>
        <v>6808.7999999999993</v>
      </c>
      <c r="L110" s="219">
        <v>0</v>
      </c>
      <c r="M110" s="65">
        <f t="shared" si="23"/>
        <v>6.2256246163846923E-3</v>
      </c>
      <c r="N110" s="65">
        <f t="shared" si="24"/>
        <v>2.7768730032535532E-2</v>
      </c>
      <c r="O110" s="220">
        <f t="shared" si="30"/>
        <v>0.14466612581466093</v>
      </c>
      <c r="R110" s="229"/>
      <c r="U110" s="290"/>
      <c r="V110" s="291"/>
      <c r="W110" s="291"/>
      <c r="X110" s="292"/>
      <c r="Y110" s="292"/>
      <c r="Z110" s="228"/>
      <c r="AA110" s="224"/>
      <c r="AB110" s="224"/>
      <c r="AC110" s="225"/>
      <c r="AD110" s="225"/>
      <c r="AE110" s="224"/>
      <c r="AF110" s="224"/>
      <c r="AG110" s="227"/>
      <c r="AH110" s="229"/>
      <c r="AI110" s="229"/>
      <c r="AJ110" s="229"/>
    </row>
    <row r="111" spans="2:36" hidden="1" x14ac:dyDescent="0.25">
      <c r="B111" s="200" t="str">
        <f t="shared" si="25"/>
        <v>Transporte personal administrativo (Veh. “Large-SUV-Executive”)</v>
      </c>
      <c r="C111" s="64">
        <v>0.7</v>
      </c>
      <c r="D111" s="64">
        <f t="shared" si="26"/>
        <v>8</v>
      </c>
      <c r="E111" s="65">
        <f t="shared" ref="E111" si="31">(0.15*((C111)^0.91)*((D111)^1.02))</f>
        <v>0.90423697599407593</v>
      </c>
      <c r="F111" s="65">
        <f t="shared" ref="F111" si="32">+(0.62*((C111)^0.91)*((D111*1.1023)^1.02))</f>
        <v>4.1278936166758022</v>
      </c>
      <c r="G111" s="596"/>
      <c r="H111" s="90" t="str">
        <f t="shared" si="22"/>
        <v>Veh. Pasajeros</v>
      </c>
      <c r="I111" s="67">
        <f t="shared" si="22"/>
        <v>0</v>
      </c>
      <c r="J111" s="64">
        <f>J90</f>
        <v>0</v>
      </c>
      <c r="K111" s="64">
        <f t="shared" si="29"/>
        <v>0</v>
      </c>
      <c r="L111" s="64">
        <v>0</v>
      </c>
      <c r="M111" s="65">
        <f t="shared" si="23"/>
        <v>0</v>
      </c>
      <c r="N111" s="65">
        <f t="shared" si="24"/>
        <v>0</v>
      </c>
      <c r="O111" s="65">
        <f>((G111*L111*(1-(M111/100)))/1000000)*0.91</f>
        <v>0</v>
      </c>
      <c r="R111" s="68"/>
      <c r="U111" s="70"/>
      <c r="V111" s="71"/>
      <c r="W111" s="71"/>
      <c r="X111" s="72"/>
      <c r="Y111" s="72"/>
      <c r="Z111" s="73"/>
      <c r="AA111" s="77"/>
      <c r="AB111" s="77"/>
      <c r="AC111" s="76"/>
      <c r="AD111" s="76"/>
      <c r="AE111" s="77"/>
      <c r="AF111" s="77"/>
      <c r="AG111" s="75"/>
      <c r="AH111" s="68"/>
      <c r="AI111" s="68"/>
      <c r="AJ111" s="68"/>
    </row>
    <row r="112" spans="2:36" s="83" customFormat="1" x14ac:dyDescent="0.25">
      <c r="B112" s="78" t="s">
        <v>118</v>
      </c>
      <c r="C112" s="91"/>
      <c r="D112" s="91"/>
      <c r="E112" s="91"/>
      <c r="F112" s="91"/>
      <c r="G112" s="597"/>
      <c r="H112" s="92"/>
      <c r="I112" s="93"/>
      <c r="J112" s="91"/>
      <c r="K112" s="91"/>
      <c r="L112" s="91"/>
      <c r="M112" s="42">
        <f>+M96+M97+M99+M102+M103+M110</f>
        <v>2.393738401143726E-2</v>
      </c>
      <c r="N112" s="42">
        <f>+N96+N97+N99+N102+N103+N110</f>
        <v>0.10677013075111176</v>
      </c>
      <c r="O112" s="82">
        <f>+O96+O97+O99+O102+O103+O110</f>
        <v>0.5562379392356307</v>
      </c>
      <c r="R112" s="84"/>
      <c r="U112" s="86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4"/>
      <c r="AI112" s="84"/>
      <c r="AJ112" s="84"/>
    </row>
    <row r="113" spans="2:35" s="83" customFormat="1" x14ac:dyDescent="0.25">
      <c r="B113" s="86"/>
      <c r="C113" s="87"/>
      <c r="D113" s="87"/>
      <c r="E113" s="87"/>
      <c r="F113" s="87"/>
      <c r="G113" s="94"/>
      <c r="H113" s="94"/>
      <c r="I113" s="87"/>
      <c r="J113" s="87"/>
      <c r="K113" s="87"/>
      <c r="L113" s="95"/>
      <c r="M113" s="95"/>
      <c r="Q113" s="84"/>
      <c r="T113" s="86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4"/>
      <c r="AH113" s="84"/>
      <c r="AI113" s="84"/>
    </row>
    <row r="114" spans="2:35" s="346" customFormat="1" hidden="1" x14ac:dyDescent="0.25">
      <c r="B114" s="295" t="s">
        <v>286</v>
      </c>
      <c r="C114" s="270"/>
      <c r="D114" s="270"/>
      <c r="E114" s="270"/>
      <c r="F114" s="270"/>
      <c r="G114" s="270"/>
      <c r="H114" s="270"/>
      <c r="I114" s="270"/>
      <c r="J114" s="270"/>
      <c r="K114" s="270"/>
      <c r="L114" s="270"/>
      <c r="M114" s="271"/>
      <c r="Q114" s="347"/>
      <c r="T114" s="348"/>
      <c r="U114" s="349"/>
      <c r="V114" s="349"/>
      <c r="W114" s="349"/>
      <c r="X114" s="349"/>
      <c r="Y114" s="349"/>
      <c r="Z114" s="349"/>
      <c r="AA114" s="349"/>
      <c r="AB114" s="349"/>
      <c r="AC114" s="349"/>
      <c r="AD114" s="349"/>
      <c r="AE114" s="349"/>
      <c r="AF114" s="349"/>
      <c r="AG114" s="347"/>
      <c r="AH114" s="347"/>
      <c r="AI114" s="347"/>
    </row>
    <row r="115" spans="2:35" s="346" customFormat="1" hidden="1" x14ac:dyDescent="0.25">
      <c r="B115" s="265"/>
      <c r="C115" s="265"/>
      <c r="D115" s="265"/>
      <c r="E115" s="265"/>
      <c r="F115" s="265"/>
      <c r="G115" s="265"/>
      <c r="H115" s="265"/>
      <c r="I115" s="265"/>
      <c r="J115" s="265"/>
      <c r="K115" s="265"/>
      <c r="L115" s="265"/>
      <c r="M115" s="265"/>
      <c r="Q115" s="347"/>
      <c r="T115" s="348"/>
      <c r="U115" s="349"/>
      <c r="V115" s="349"/>
      <c r="W115" s="349"/>
      <c r="X115" s="349"/>
      <c r="Y115" s="349"/>
      <c r="Z115" s="349"/>
      <c r="AA115" s="349"/>
      <c r="AB115" s="349"/>
      <c r="AC115" s="349"/>
      <c r="AD115" s="349"/>
      <c r="AE115" s="349"/>
      <c r="AF115" s="349"/>
      <c r="AG115" s="347"/>
      <c r="AH115" s="347"/>
      <c r="AI115" s="347"/>
    </row>
    <row r="116" spans="2:35" s="346" customFormat="1" hidden="1" x14ac:dyDescent="0.25">
      <c r="B116" s="272" t="s">
        <v>37</v>
      </c>
      <c r="C116" s="272" t="s">
        <v>119</v>
      </c>
      <c r="D116" s="272" t="s">
        <v>120</v>
      </c>
      <c r="E116" s="272" t="s">
        <v>121</v>
      </c>
      <c r="F116" s="272" t="s">
        <v>122</v>
      </c>
      <c r="G116" s="273" t="s">
        <v>73</v>
      </c>
      <c r="H116" s="272" t="s">
        <v>283</v>
      </c>
      <c r="I116" s="272" t="s">
        <v>14</v>
      </c>
      <c r="J116" s="272" t="s">
        <v>126</v>
      </c>
      <c r="K116" s="272" t="s">
        <v>38</v>
      </c>
      <c r="L116" s="272" t="s">
        <v>123</v>
      </c>
      <c r="M116" s="272" t="s">
        <v>124</v>
      </c>
      <c r="Q116" s="347"/>
      <c r="T116" s="348"/>
      <c r="U116" s="349"/>
      <c r="V116" s="349"/>
      <c r="W116" s="349"/>
      <c r="X116" s="349"/>
      <c r="Y116" s="349"/>
      <c r="Z116" s="349"/>
      <c r="AA116" s="349"/>
      <c r="AB116" s="349"/>
      <c r="AC116" s="349"/>
      <c r="AD116" s="349"/>
      <c r="AE116" s="349"/>
      <c r="AF116" s="349"/>
      <c r="AG116" s="347"/>
      <c r="AH116" s="347"/>
      <c r="AI116" s="347"/>
    </row>
    <row r="117" spans="2:35" s="342" customFormat="1" hidden="1" x14ac:dyDescent="0.25">
      <c r="B117" s="279" t="str">
        <f t="shared" ref="B117:B132" si="33">B96</f>
        <v>Reubicación de escarpe</v>
      </c>
      <c r="C117" s="280">
        <v>2.4</v>
      </c>
      <c r="D117" s="280">
        <f>D96</f>
        <v>8</v>
      </c>
      <c r="E117" s="281">
        <f>(0.15*((C117)^0.91)*((D117*1.023)^1.02))</f>
        <v>2.8399351441017906</v>
      </c>
      <c r="F117" s="281">
        <f>+(0.62*((C117)^0.91)*((D117*1.1023)^1.02))</f>
        <v>12.667225730077574</v>
      </c>
      <c r="G117" s="338" t="str">
        <f t="shared" ref="G117:H132" si="34">H96</f>
        <v>C. Tolva</v>
      </c>
      <c r="H117" s="283">
        <f t="shared" si="34"/>
        <v>6546</v>
      </c>
      <c r="I117" s="280">
        <v>0</v>
      </c>
      <c r="J117" s="280">
        <f>H117*I117</f>
        <v>0</v>
      </c>
      <c r="K117" s="280">
        <v>0</v>
      </c>
      <c r="L117" s="281">
        <f>((E117*J117*(1-(K117/100)))/1000000)*0.988</f>
        <v>0</v>
      </c>
      <c r="M117" s="281">
        <f>((F117*J117*(1-(K117/100)))/1000000)*0.988</f>
        <v>0</v>
      </c>
      <c r="Q117" s="343"/>
      <c r="T117" s="344"/>
      <c r="U117" s="345"/>
      <c r="V117" s="345"/>
      <c r="W117" s="345"/>
      <c r="X117" s="345"/>
      <c r="Y117" s="345"/>
      <c r="Z117" s="345"/>
      <c r="AA117" s="345"/>
      <c r="AB117" s="345"/>
      <c r="AC117" s="345"/>
      <c r="AD117" s="345"/>
      <c r="AE117" s="345"/>
      <c r="AF117" s="345"/>
      <c r="AG117" s="343"/>
      <c r="AH117" s="343"/>
      <c r="AI117" s="343"/>
    </row>
    <row r="118" spans="2:35" s="342" customFormat="1" hidden="1" x14ac:dyDescent="0.25">
      <c r="B118" s="279" t="str">
        <f t="shared" si="33"/>
        <v>Excavación Patio de decantación de borras</v>
      </c>
      <c r="C118" s="280">
        <v>2.4</v>
      </c>
      <c r="D118" s="280">
        <f t="shared" ref="D118:D132" si="35">D97</f>
        <v>8</v>
      </c>
      <c r="E118" s="281">
        <f t="shared" ref="E118:E132" si="36">(0.15*((C118)^0.91)*((D118*1.023)^1.02))</f>
        <v>2.8399351441017906</v>
      </c>
      <c r="F118" s="281">
        <f>+(0.62*((C118)^0.91)*((D118*1.1023)^1.02))</f>
        <v>12.667225730077574</v>
      </c>
      <c r="G118" s="338" t="str">
        <f t="shared" si="34"/>
        <v>C. Tolva</v>
      </c>
      <c r="H118" s="283">
        <f t="shared" si="34"/>
        <v>132</v>
      </c>
      <c r="I118" s="280">
        <v>0</v>
      </c>
      <c r="J118" s="280">
        <f t="shared" ref="J118:J119" si="37">H118*I118</f>
        <v>0</v>
      </c>
      <c r="K118" s="280">
        <v>0</v>
      </c>
      <c r="L118" s="281">
        <f t="shared" ref="L118:L119" si="38">((E118*J118*(1-(K118/100)))/1000000)*0.988</f>
        <v>0</v>
      </c>
      <c r="M118" s="281">
        <f t="shared" ref="M118:M119" si="39">((F118*J118*(1-(K118/100)))/1000000)*0.988</f>
        <v>0</v>
      </c>
      <c r="Q118" s="343"/>
      <c r="T118" s="344"/>
      <c r="U118" s="345"/>
      <c r="V118" s="345"/>
      <c r="W118" s="345"/>
      <c r="X118" s="345"/>
      <c r="Y118" s="345"/>
      <c r="Z118" s="345"/>
      <c r="AA118" s="345"/>
      <c r="AB118" s="345"/>
      <c r="AC118" s="345"/>
      <c r="AD118" s="345"/>
      <c r="AE118" s="345"/>
      <c r="AF118" s="345"/>
      <c r="AG118" s="343"/>
      <c r="AH118" s="343"/>
      <c r="AI118" s="343"/>
    </row>
    <row r="119" spans="2:35" s="342" customFormat="1" hidden="1" x14ac:dyDescent="0.25">
      <c r="B119" s="279" t="str">
        <f t="shared" si="33"/>
        <v>Insumos varios</v>
      </c>
      <c r="C119" s="280">
        <v>2.4</v>
      </c>
      <c r="D119" s="280">
        <f t="shared" si="35"/>
        <v>8</v>
      </c>
      <c r="E119" s="281">
        <f t="shared" si="36"/>
        <v>2.8399351441017906</v>
      </c>
      <c r="F119" s="281">
        <f>+(0.62*((C119)^0.91)*((D119*1.1023)^1.02))</f>
        <v>12.667225730077574</v>
      </c>
      <c r="G119" s="338" t="str">
        <f t="shared" si="34"/>
        <v>C. Rampla</v>
      </c>
      <c r="H119" s="283">
        <f t="shared" si="34"/>
        <v>2</v>
      </c>
      <c r="I119" s="280">
        <v>0</v>
      </c>
      <c r="J119" s="280">
        <f t="shared" si="37"/>
        <v>0</v>
      </c>
      <c r="K119" s="280">
        <v>0</v>
      </c>
      <c r="L119" s="281">
        <f t="shared" si="38"/>
        <v>0</v>
      </c>
      <c r="M119" s="281">
        <f t="shared" si="39"/>
        <v>0</v>
      </c>
      <c r="Q119" s="343"/>
      <c r="T119" s="344"/>
      <c r="U119" s="345"/>
      <c r="V119" s="345"/>
      <c r="W119" s="345"/>
      <c r="X119" s="345"/>
      <c r="Y119" s="345"/>
      <c r="Z119" s="345"/>
      <c r="AA119" s="345"/>
      <c r="AB119" s="345"/>
      <c r="AC119" s="345"/>
      <c r="AD119" s="345"/>
      <c r="AE119" s="345"/>
      <c r="AF119" s="345"/>
      <c r="AG119" s="343"/>
      <c r="AH119" s="343"/>
      <c r="AI119" s="343"/>
    </row>
    <row r="120" spans="2:35" s="342" customFormat="1" hidden="1" x14ac:dyDescent="0.25">
      <c r="B120" s="279" t="str">
        <f t="shared" si="33"/>
        <v>Excavación Pozo de infiltración de aguas tratadas</v>
      </c>
      <c r="C120" s="280">
        <v>2.4</v>
      </c>
      <c r="D120" s="280">
        <f t="shared" si="35"/>
        <v>8</v>
      </c>
      <c r="E120" s="281">
        <f t="shared" si="36"/>
        <v>2.8399351441017906</v>
      </c>
      <c r="F120" s="281">
        <f t="shared" ref="F120:F132" si="40">+(0.62*((C120)^0.91)*((D120*1.1023)^1.02))</f>
        <v>12.667225730077574</v>
      </c>
      <c r="G120" s="338" t="str">
        <f t="shared" si="34"/>
        <v>C. Tolva</v>
      </c>
      <c r="H120" s="283">
        <f t="shared" si="34"/>
        <v>110</v>
      </c>
      <c r="I120" s="280">
        <v>0</v>
      </c>
      <c r="J120" s="280">
        <f t="shared" ref="J120:J130" si="41">H120*I120</f>
        <v>0</v>
      </c>
      <c r="K120" s="280">
        <v>0</v>
      </c>
      <c r="L120" s="281">
        <f t="shared" ref="L120:L132" si="42">((E120*J120*(1-(K120/100)))/1000000)*0.988</f>
        <v>0</v>
      </c>
      <c r="M120" s="281">
        <f t="shared" ref="M120:M132" si="43">((F120*J120*(1-(K120/100)))/1000000)*0.988</f>
        <v>0</v>
      </c>
      <c r="Q120" s="343"/>
      <c r="T120" s="344"/>
      <c r="U120" s="345"/>
      <c r="V120" s="345"/>
      <c r="W120" s="345"/>
      <c r="X120" s="345"/>
      <c r="Y120" s="345"/>
      <c r="Z120" s="345"/>
      <c r="AA120" s="345"/>
      <c r="AB120" s="345"/>
      <c r="AC120" s="345"/>
      <c r="AD120" s="345"/>
      <c r="AE120" s="345"/>
      <c r="AF120" s="345"/>
      <c r="AG120" s="343"/>
      <c r="AH120" s="343"/>
      <c r="AI120" s="343"/>
    </row>
    <row r="121" spans="2:35" s="342" customFormat="1" hidden="1" x14ac:dyDescent="0.25">
      <c r="B121" s="279" t="str">
        <f t="shared" si="33"/>
        <v>Equipos</v>
      </c>
      <c r="C121" s="280">
        <v>2.4</v>
      </c>
      <c r="D121" s="280">
        <f t="shared" si="35"/>
        <v>8</v>
      </c>
      <c r="E121" s="281">
        <f t="shared" si="36"/>
        <v>2.8399351441017906</v>
      </c>
      <c r="F121" s="281">
        <f t="shared" si="40"/>
        <v>12.667225730077574</v>
      </c>
      <c r="G121" s="338" t="str">
        <f t="shared" si="34"/>
        <v>C. Rampla</v>
      </c>
      <c r="H121" s="283">
        <f t="shared" si="34"/>
        <v>0</v>
      </c>
      <c r="I121" s="280">
        <v>0</v>
      </c>
      <c r="J121" s="280">
        <f t="shared" si="41"/>
        <v>0</v>
      </c>
      <c r="K121" s="280">
        <v>0</v>
      </c>
      <c r="L121" s="281">
        <f t="shared" si="42"/>
        <v>0</v>
      </c>
      <c r="M121" s="281">
        <f t="shared" si="43"/>
        <v>0</v>
      </c>
      <c r="Q121" s="343"/>
      <c r="T121" s="344"/>
      <c r="U121" s="345"/>
      <c r="V121" s="345"/>
      <c r="W121" s="345"/>
      <c r="X121" s="345"/>
      <c r="Y121" s="345"/>
      <c r="Z121" s="345"/>
      <c r="AA121" s="345"/>
      <c r="AB121" s="345"/>
      <c r="AC121" s="345"/>
      <c r="AD121" s="345"/>
      <c r="AE121" s="345"/>
      <c r="AF121" s="345"/>
      <c r="AG121" s="343"/>
      <c r="AH121" s="343"/>
      <c r="AI121" s="343"/>
    </row>
    <row r="122" spans="2:35" s="342" customFormat="1" hidden="1" x14ac:dyDescent="0.25">
      <c r="B122" s="279" t="str">
        <f t="shared" si="33"/>
        <v>Residuos peligrosos</v>
      </c>
      <c r="C122" s="280">
        <v>2.4</v>
      </c>
      <c r="D122" s="280">
        <f t="shared" si="35"/>
        <v>8</v>
      </c>
      <c r="E122" s="281">
        <f t="shared" si="36"/>
        <v>2.8399351441017906</v>
      </c>
      <c r="F122" s="281">
        <f t="shared" si="40"/>
        <v>12.667225730077574</v>
      </c>
      <c r="G122" s="338" t="str">
        <f t="shared" si="34"/>
        <v>C. Tolva</v>
      </c>
      <c r="H122" s="283">
        <f t="shared" si="34"/>
        <v>4</v>
      </c>
      <c r="I122" s="280">
        <v>0</v>
      </c>
      <c r="J122" s="280">
        <f t="shared" si="41"/>
        <v>0</v>
      </c>
      <c r="K122" s="280">
        <v>0</v>
      </c>
      <c r="L122" s="281">
        <f t="shared" si="42"/>
        <v>0</v>
      </c>
      <c r="M122" s="281">
        <f t="shared" si="43"/>
        <v>0</v>
      </c>
      <c r="Q122" s="343"/>
      <c r="T122" s="344"/>
      <c r="U122" s="345"/>
      <c r="V122" s="345"/>
      <c r="W122" s="345"/>
      <c r="X122" s="345"/>
      <c r="Y122" s="345"/>
      <c r="Z122" s="345"/>
      <c r="AA122" s="345"/>
      <c r="AB122" s="345"/>
      <c r="AC122" s="345"/>
      <c r="AD122" s="345"/>
      <c r="AE122" s="345"/>
      <c r="AF122" s="345"/>
      <c r="AG122" s="343"/>
      <c r="AH122" s="343"/>
      <c r="AI122" s="343"/>
    </row>
    <row r="123" spans="2:35" s="342" customFormat="1" hidden="1" x14ac:dyDescent="0.25">
      <c r="B123" s="279" t="str">
        <f t="shared" si="33"/>
        <v xml:space="preserve">Residuos no peligrosos </v>
      </c>
      <c r="C123" s="280">
        <v>2.4</v>
      </c>
      <c r="D123" s="280">
        <f t="shared" si="35"/>
        <v>8</v>
      </c>
      <c r="E123" s="281">
        <f t="shared" si="36"/>
        <v>2.8399351441017906</v>
      </c>
      <c r="F123" s="281">
        <f t="shared" si="40"/>
        <v>12.667225730077574</v>
      </c>
      <c r="G123" s="338" t="str">
        <f t="shared" si="34"/>
        <v>C. Tolva</v>
      </c>
      <c r="H123" s="283">
        <f t="shared" si="34"/>
        <v>56</v>
      </c>
      <c r="I123" s="280">
        <v>0</v>
      </c>
      <c r="J123" s="280">
        <f t="shared" si="41"/>
        <v>0</v>
      </c>
      <c r="K123" s="280">
        <v>0</v>
      </c>
      <c r="L123" s="281">
        <f t="shared" si="42"/>
        <v>0</v>
      </c>
      <c r="M123" s="281">
        <f t="shared" si="43"/>
        <v>0</v>
      </c>
      <c r="Q123" s="343"/>
      <c r="T123" s="344"/>
      <c r="U123" s="345"/>
      <c r="V123" s="345"/>
      <c r="W123" s="345"/>
      <c r="X123" s="345"/>
      <c r="Y123" s="345"/>
      <c r="Z123" s="345"/>
      <c r="AA123" s="345"/>
      <c r="AB123" s="345"/>
      <c r="AC123" s="345"/>
      <c r="AD123" s="345"/>
      <c r="AE123" s="345"/>
      <c r="AF123" s="345"/>
      <c r="AG123" s="343"/>
      <c r="AH123" s="343"/>
      <c r="AI123" s="343"/>
    </row>
    <row r="124" spans="2:35" s="342" customFormat="1" hidden="1" x14ac:dyDescent="0.25">
      <c r="B124" s="279" t="str">
        <f t="shared" si="33"/>
        <v>Residuos domiciliarios</v>
      </c>
      <c r="C124" s="280">
        <v>2.4</v>
      </c>
      <c r="D124" s="280">
        <f t="shared" si="35"/>
        <v>8</v>
      </c>
      <c r="E124" s="281">
        <f t="shared" si="36"/>
        <v>2.8399351441017906</v>
      </c>
      <c r="F124" s="281">
        <f t="shared" si="40"/>
        <v>12.667225730077574</v>
      </c>
      <c r="G124" s="338" t="str">
        <f t="shared" si="34"/>
        <v>C. Tolva</v>
      </c>
      <c r="H124" s="283">
        <f t="shared" si="34"/>
        <v>56</v>
      </c>
      <c r="I124" s="280">
        <v>0</v>
      </c>
      <c r="J124" s="280">
        <f t="shared" si="41"/>
        <v>0</v>
      </c>
      <c r="K124" s="280">
        <v>0</v>
      </c>
      <c r="L124" s="281">
        <f t="shared" si="42"/>
        <v>0</v>
      </c>
      <c r="M124" s="281">
        <f t="shared" si="43"/>
        <v>0</v>
      </c>
      <c r="Q124" s="343"/>
      <c r="T124" s="344"/>
      <c r="U124" s="345"/>
      <c r="V124" s="345"/>
      <c r="W124" s="345"/>
      <c r="X124" s="345"/>
      <c r="Y124" s="345"/>
      <c r="Z124" s="345"/>
      <c r="AA124" s="345"/>
      <c r="AB124" s="345"/>
      <c r="AC124" s="345"/>
      <c r="AD124" s="345"/>
      <c r="AE124" s="345"/>
      <c r="AF124" s="345"/>
      <c r="AG124" s="343"/>
      <c r="AH124" s="343"/>
      <c r="AI124" s="343"/>
    </row>
    <row r="125" spans="2:35" s="342" customFormat="1" hidden="1" x14ac:dyDescent="0.25">
      <c r="B125" s="279" t="str">
        <f t="shared" si="33"/>
        <v>Escombros</v>
      </c>
      <c r="C125" s="280">
        <v>2.4</v>
      </c>
      <c r="D125" s="280">
        <f t="shared" si="35"/>
        <v>8</v>
      </c>
      <c r="E125" s="281">
        <f t="shared" si="36"/>
        <v>2.8399351441017906</v>
      </c>
      <c r="F125" s="281">
        <f t="shared" si="40"/>
        <v>12.667225730077574</v>
      </c>
      <c r="G125" s="338" t="str">
        <f t="shared" si="34"/>
        <v>C. Tolva</v>
      </c>
      <c r="H125" s="283">
        <f t="shared" si="34"/>
        <v>166</v>
      </c>
      <c r="I125" s="280">
        <v>0</v>
      </c>
      <c r="J125" s="280">
        <f t="shared" si="41"/>
        <v>0</v>
      </c>
      <c r="K125" s="280">
        <v>0</v>
      </c>
      <c r="L125" s="281">
        <f t="shared" si="42"/>
        <v>0</v>
      </c>
      <c r="M125" s="281">
        <f t="shared" si="43"/>
        <v>0</v>
      </c>
      <c r="Q125" s="343"/>
      <c r="T125" s="344"/>
      <c r="U125" s="345"/>
      <c r="V125" s="345"/>
      <c r="W125" s="345"/>
      <c r="X125" s="345"/>
      <c r="Y125" s="345"/>
      <c r="Z125" s="345"/>
      <c r="AA125" s="345"/>
      <c r="AB125" s="345"/>
      <c r="AC125" s="345"/>
      <c r="AD125" s="345"/>
      <c r="AE125" s="345"/>
      <c r="AF125" s="345"/>
      <c r="AG125" s="343"/>
      <c r="AH125" s="343"/>
      <c r="AI125" s="343"/>
    </row>
    <row r="126" spans="2:35" s="342" customFormat="1" hidden="1" x14ac:dyDescent="0.25">
      <c r="B126" s="279" t="str">
        <f t="shared" si="33"/>
        <v>Combustible</v>
      </c>
      <c r="C126" s="280">
        <v>2.4</v>
      </c>
      <c r="D126" s="280">
        <f t="shared" si="35"/>
        <v>8</v>
      </c>
      <c r="E126" s="281">
        <f t="shared" si="36"/>
        <v>2.8399351441017906</v>
      </c>
      <c r="F126" s="281">
        <f t="shared" si="40"/>
        <v>12.667225730077574</v>
      </c>
      <c r="G126" s="338" t="str">
        <f t="shared" si="34"/>
        <v>C. Combustible</v>
      </c>
      <c r="H126" s="283">
        <f t="shared" si="34"/>
        <v>0</v>
      </c>
      <c r="I126" s="280">
        <v>0</v>
      </c>
      <c r="J126" s="280">
        <f t="shared" si="41"/>
        <v>0</v>
      </c>
      <c r="K126" s="280">
        <v>0</v>
      </c>
      <c r="L126" s="281">
        <f t="shared" si="42"/>
        <v>0</v>
      </c>
      <c r="M126" s="281">
        <f t="shared" si="43"/>
        <v>0</v>
      </c>
      <c r="Q126" s="343"/>
      <c r="T126" s="344"/>
      <c r="U126" s="345"/>
      <c r="V126" s="345"/>
      <c r="W126" s="345"/>
      <c r="X126" s="345"/>
      <c r="Y126" s="345"/>
      <c r="Z126" s="345"/>
      <c r="AA126" s="345"/>
      <c r="AB126" s="345"/>
      <c r="AC126" s="345"/>
      <c r="AD126" s="345"/>
      <c r="AE126" s="345"/>
      <c r="AF126" s="345"/>
      <c r="AG126" s="343"/>
      <c r="AH126" s="343"/>
      <c r="AI126" s="343"/>
    </row>
    <row r="127" spans="2:35" s="342" customFormat="1" hidden="1" x14ac:dyDescent="0.25">
      <c r="B127" s="279" t="str">
        <f t="shared" si="33"/>
        <v>Agua potable</v>
      </c>
      <c r="C127" s="280">
        <v>2.4</v>
      </c>
      <c r="D127" s="280">
        <f t="shared" si="35"/>
        <v>8</v>
      </c>
      <c r="E127" s="281">
        <f t="shared" si="36"/>
        <v>2.8399351441017906</v>
      </c>
      <c r="F127" s="281">
        <f t="shared" si="40"/>
        <v>12.667225730077574</v>
      </c>
      <c r="G127" s="338" t="str">
        <f t="shared" si="34"/>
        <v>C. Aljibe</v>
      </c>
      <c r="H127" s="283">
        <f t="shared" si="34"/>
        <v>0</v>
      </c>
      <c r="I127" s="280">
        <v>0</v>
      </c>
      <c r="J127" s="280">
        <f t="shared" si="41"/>
        <v>0</v>
      </c>
      <c r="K127" s="280">
        <v>0</v>
      </c>
      <c r="L127" s="281">
        <f t="shared" si="42"/>
        <v>0</v>
      </c>
      <c r="M127" s="281">
        <f t="shared" si="43"/>
        <v>0</v>
      </c>
      <c r="Q127" s="343"/>
      <c r="T127" s="344"/>
      <c r="U127" s="345"/>
      <c r="V127" s="345"/>
      <c r="W127" s="345"/>
      <c r="X127" s="345"/>
      <c r="Y127" s="345"/>
      <c r="Z127" s="345"/>
      <c r="AA127" s="345"/>
      <c r="AB127" s="345"/>
      <c r="AC127" s="345"/>
      <c r="AD127" s="345"/>
      <c r="AE127" s="345"/>
      <c r="AF127" s="345"/>
      <c r="AG127" s="343"/>
      <c r="AH127" s="343"/>
      <c r="AI127" s="343"/>
    </row>
    <row r="128" spans="2:35" s="342" customFormat="1" hidden="1" x14ac:dyDescent="0.25">
      <c r="B128" s="279" t="str">
        <f t="shared" si="33"/>
        <v>Agua industrial</v>
      </c>
      <c r="C128" s="280">
        <v>2.4</v>
      </c>
      <c r="D128" s="280">
        <f t="shared" si="35"/>
        <v>8</v>
      </c>
      <c r="E128" s="281">
        <f t="shared" si="36"/>
        <v>2.8399351441017906</v>
      </c>
      <c r="F128" s="281">
        <f t="shared" si="40"/>
        <v>12.667225730077574</v>
      </c>
      <c r="G128" s="338" t="str">
        <f t="shared" si="34"/>
        <v>C. Aljibe</v>
      </c>
      <c r="H128" s="283">
        <f t="shared" si="34"/>
        <v>0</v>
      </c>
      <c r="I128" s="280">
        <v>0</v>
      </c>
      <c r="J128" s="280">
        <f t="shared" si="41"/>
        <v>0</v>
      </c>
      <c r="K128" s="280">
        <v>0</v>
      </c>
      <c r="L128" s="281">
        <f t="shared" si="42"/>
        <v>0</v>
      </c>
      <c r="M128" s="281">
        <f t="shared" si="43"/>
        <v>0</v>
      </c>
      <c r="Q128" s="343"/>
      <c r="T128" s="344"/>
      <c r="U128" s="345"/>
      <c r="V128" s="345"/>
      <c r="W128" s="345"/>
      <c r="X128" s="345"/>
      <c r="Y128" s="345"/>
      <c r="Z128" s="345"/>
      <c r="AA128" s="345"/>
      <c r="AB128" s="345"/>
      <c r="AC128" s="345"/>
      <c r="AD128" s="345"/>
      <c r="AE128" s="345"/>
      <c r="AF128" s="345"/>
      <c r="AG128" s="343"/>
      <c r="AH128" s="343"/>
      <c r="AI128" s="343"/>
    </row>
    <row r="129" spans="2:38" s="342" customFormat="1" hidden="1" x14ac:dyDescent="0.25">
      <c r="B129" s="279" t="str">
        <f t="shared" si="33"/>
        <v>Retiro aguas servidas</v>
      </c>
      <c r="C129" s="280">
        <v>2.4</v>
      </c>
      <c r="D129" s="280">
        <f t="shared" si="35"/>
        <v>8</v>
      </c>
      <c r="E129" s="281">
        <f t="shared" si="36"/>
        <v>2.8399351441017906</v>
      </c>
      <c r="F129" s="281">
        <f t="shared" si="40"/>
        <v>12.667225730077574</v>
      </c>
      <c r="G129" s="338" t="str">
        <f t="shared" si="34"/>
        <v>C. Aljibe</v>
      </c>
      <c r="H129" s="283">
        <f t="shared" si="34"/>
        <v>0</v>
      </c>
      <c r="I129" s="280">
        <v>0</v>
      </c>
      <c r="J129" s="280">
        <f t="shared" si="41"/>
        <v>0</v>
      </c>
      <c r="K129" s="280">
        <v>0</v>
      </c>
      <c r="L129" s="281">
        <f t="shared" si="42"/>
        <v>0</v>
      </c>
      <c r="M129" s="281">
        <f t="shared" si="43"/>
        <v>0</v>
      </c>
      <c r="Q129" s="343"/>
      <c r="T129" s="344"/>
      <c r="U129" s="345"/>
      <c r="V129" s="345"/>
      <c r="W129" s="345"/>
      <c r="X129" s="345"/>
      <c r="Y129" s="345"/>
      <c r="Z129" s="345"/>
      <c r="AA129" s="345"/>
      <c r="AB129" s="345"/>
      <c r="AC129" s="345"/>
      <c r="AD129" s="345"/>
      <c r="AE129" s="345"/>
      <c r="AF129" s="345"/>
      <c r="AG129" s="343"/>
      <c r="AH129" s="343"/>
      <c r="AI129" s="343"/>
    </row>
    <row r="130" spans="2:38" s="342" customFormat="1" hidden="1" x14ac:dyDescent="0.25">
      <c r="B130" s="279" t="str">
        <f t="shared" si="33"/>
        <v>Transporte personal obra (Bus "Interurbano estándar")</v>
      </c>
      <c r="C130" s="280">
        <v>2.4</v>
      </c>
      <c r="D130" s="280">
        <f t="shared" si="35"/>
        <v>8</v>
      </c>
      <c r="E130" s="281">
        <f t="shared" si="36"/>
        <v>2.8399351441017906</v>
      </c>
      <c r="F130" s="281">
        <f t="shared" si="40"/>
        <v>12.667225730077574</v>
      </c>
      <c r="G130" s="338" t="str">
        <f t="shared" si="34"/>
        <v>Bus</v>
      </c>
      <c r="H130" s="283">
        <f t="shared" si="34"/>
        <v>0</v>
      </c>
      <c r="I130" s="280">
        <v>0</v>
      </c>
      <c r="J130" s="280">
        <f t="shared" si="41"/>
        <v>0</v>
      </c>
      <c r="K130" s="280">
        <v>0</v>
      </c>
      <c r="L130" s="281">
        <f t="shared" si="42"/>
        <v>0</v>
      </c>
      <c r="M130" s="281">
        <f t="shared" si="43"/>
        <v>0</v>
      </c>
      <c r="Q130" s="343"/>
      <c r="T130" s="344"/>
      <c r="U130" s="345"/>
      <c r="V130" s="345"/>
      <c r="W130" s="345"/>
      <c r="X130" s="345"/>
      <c r="Y130" s="345"/>
      <c r="Z130" s="345"/>
      <c r="AA130" s="345"/>
      <c r="AB130" s="345"/>
      <c r="AC130" s="345"/>
      <c r="AD130" s="345"/>
      <c r="AE130" s="345"/>
      <c r="AF130" s="345"/>
      <c r="AG130" s="343"/>
      <c r="AH130" s="343"/>
      <c r="AI130" s="343"/>
    </row>
    <row r="131" spans="2:38" s="342" customFormat="1" hidden="1" x14ac:dyDescent="0.25">
      <c r="B131" s="279" t="str">
        <f t="shared" si="33"/>
        <v>Transporte personal</v>
      </c>
      <c r="C131" s="280">
        <v>2.4</v>
      </c>
      <c r="D131" s="280">
        <f t="shared" si="35"/>
        <v>8</v>
      </c>
      <c r="E131" s="281">
        <f t="shared" si="36"/>
        <v>2.8399351441017906</v>
      </c>
      <c r="F131" s="281">
        <f t="shared" si="40"/>
        <v>12.667225730077574</v>
      </c>
      <c r="G131" s="338" t="str">
        <f t="shared" si="34"/>
        <v>Veh. Comercial</v>
      </c>
      <c r="H131" s="283">
        <f t="shared" si="34"/>
        <v>1200</v>
      </c>
      <c r="I131" s="280">
        <v>0</v>
      </c>
      <c r="J131" s="280">
        <f>H131*I131</f>
        <v>0</v>
      </c>
      <c r="K131" s="280">
        <v>0</v>
      </c>
      <c r="L131" s="281">
        <f t="shared" si="42"/>
        <v>0</v>
      </c>
      <c r="M131" s="281">
        <f t="shared" si="43"/>
        <v>0</v>
      </c>
      <c r="Q131" s="343"/>
      <c r="T131" s="344"/>
      <c r="U131" s="345"/>
      <c r="V131" s="345"/>
      <c r="W131" s="345"/>
      <c r="X131" s="345"/>
      <c r="Y131" s="345"/>
      <c r="Z131" s="345"/>
      <c r="AA131" s="345"/>
      <c r="AB131" s="345"/>
      <c r="AC131" s="345"/>
      <c r="AD131" s="345"/>
      <c r="AE131" s="345"/>
      <c r="AF131" s="345"/>
      <c r="AG131" s="343"/>
      <c r="AH131" s="343"/>
      <c r="AI131" s="343"/>
    </row>
    <row r="132" spans="2:38" s="346" customFormat="1" hidden="1" x14ac:dyDescent="0.25">
      <c r="B132" s="284" t="str">
        <f t="shared" si="33"/>
        <v>Transporte personal administrativo (Veh. “Large-SUV-Executive”)</v>
      </c>
      <c r="C132" s="275">
        <v>2.4</v>
      </c>
      <c r="D132" s="275">
        <f t="shared" si="35"/>
        <v>8</v>
      </c>
      <c r="E132" s="276">
        <f t="shared" si="36"/>
        <v>2.8399351441017906</v>
      </c>
      <c r="F132" s="276">
        <f t="shared" si="40"/>
        <v>12.667225730077574</v>
      </c>
      <c r="G132" s="350" t="str">
        <f t="shared" si="34"/>
        <v>Veh. Pasajeros</v>
      </c>
      <c r="H132" s="278">
        <f t="shared" si="34"/>
        <v>0</v>
      </c>
      <c r="I132" s="280">
        <v>0</v>
      </c>
      <c r="J132" s="275">
        <f t="shared" ref="J132" si="44">H132*I132</f>
        <v>0</v>
      </c>
      <c r="K132" s="275">
        <v>0</v>
      </c>
      <c r="L132" s="276">
        <f t="shared" si="42"/>
        <v>0</v>
      </c>
      <c r="M132" s="276">
        <f t="shared" si="43"/>
        <v>0</v>
      </c>
      <c r="Q132" s="347"/>
      <c r="T132" s="348"/>
      <c r="U132" s="349"/>
      <c r="V132" s="349"/>
      <c r="W132" s="349"/>
      <c r="X132" s="349"/>
      <c r="Y132" s="349"/>
      <c r="Z132" s="349"/>
      <c r="AA132" s="349"/>
      <c r="AB132" s="349"/>
      <c r="AC132" s="349"/>
      <c r="AD132" s="349"/>
      <c r="AE132" s="349"/>
      <c r="AF132" s="349"/>
      <c r="AG132" s="347"/>
      <c r="AH132" s="347"/>
      <c r="AI132" s="347"/>
    </row>
    <row r="133" spans="2:38" s="346" customFormat="1" hidden="1" x14ac:dyDescent="0.25">
      <c r="B133" s="285" t="s">
        <v>118</v>
      </c>
      <c r="C133" s="351"/>
      <c r="D133" s="351"/>
      <c r="E133" s="351"/>
      <c r="F133" s="351"/>
      <c r="G133" s="352"/>
      <c r="H133" s="353"/>
      <c r="I133" s="351"/>
      <c r="J133" s="351"/>
      <c r="K133" s="351"/>
      <c r="L133" s="286">
        <f>SUM(L117:L132)</f>
        <v>0</v>
      </c>
      <c r="M133" s="286">
        <f>SUM(M117:M132)</f>
        <v>0</v>
      </c>
      <c r="Q133" s="347"/>
      <c r="T133" s="348"/>
      <c r="U133" s="349"/>
      <c r="V133" s="349"/>
      <c r="W133" s="349"/>
      <c r="X133" s="349"/>
      <c r="Y133" s="349"/>
      <c r="Z133" s="349"/>
      <c r="AA133" s="349"/>
      <c r="AB133" s="349"/>
      <c r="AC133" s="349"/>
      <c r="AD133" s="349"/>
      <c r="AE133" s="349"/>
      <c r="AF133" s="349"/>
      <c r="AG133" s="347"/>
      <c r="AH133" s="347"/>
      <c r="AI133" s="347"/>
    </row>
    <row r="134" spans="2:38" s="83" customFormat="1" hidden="1" x14ac:dyDescent="0.25">
      <c r="B134" s="86"/>
      <c r="C134" s="87"/>
      <c r="D134" s="87"/>
      <c r="E134" s="87"/>
      <c r="F134" s="87"/>
      <c r="G134" s="94"/>
      <c r="H134" s="94"/>
      <c r="I134" s="87"/>
      <c r="J134" s="87"/>
      <c r="K134" s="87"/>
      <c r="L134" s="95"/>
      <c r="M134" s="95"/>
      <c r="Q134" s="84"/>
      <c r="T134" s="86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4"/>
      <c r="AH134" s="84"/>
      <c r="AI134" s="84"/>
    </row>
    <row r="135" spans="2:38" x14ac:dyDescent="0.25">
      <c r="B135" s="52" t="s">
        <v>287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4"/>
      <c r="N135" s="598"/>
      <c r="O135" s="55"/>
      <c r="P135" s="55"/>
      <c r="Q135" s="52" t="s">
        <v>288</v>
      </c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4"/>
      <c r="AC135" s="59"/>
      <c r="AD135" s="59"/>
      <c r="AE135" s="59"/>
      <c r="AF135" s="59"/>
      <c r="AG135" s="59"/>
      <c r="AH135" s="59"/>
      <c r="AI135" s="59"/>
      <c r="AJ135" s="59"/>
      <c r="AK135" s="59"/>
      <c r="AL135" s="56"/>
    </row>
    <row r="136" spans="2:38" x14ac:dyDescent="0.25">
      <c r="AB136" s="60"/>
      <c r="AC136" s="60"/>
      <c r="AD136" s="60"/>
      <c r="AE136" s="60"/>
      <c r="AF136" s="60"/>
      <c r="AG136" s="60"/>
      <c r="AH136" s="60"/>
      <c r="AI136" s="60"/>
      <c r="AJ136" s="60"/>
    </row>
    <row r="137" spans="2:38" s="83" customFormat="1" ht="12.6" customHeight="1" x14ac:dyDescent="0.25">
      <c r="B137" s="37" t="s">
        <v>37</v>
      </c>
      <c r="C137" s="37" t="s">
        <v>125</v>
      </c>
      <c r="D137" s="37" t="s">
        <v>120</v>
      </c>
      <c r="E137" s="37" t="s">
        <v>121</v>
      </c>
      <c r="F137" s="37" t="s">
        <v>122</v>
      </c>
      <c r="G137" s="37" t="s">
        <v>661</v>
      </c>
      <c r="H137" s="61" t="s">
        <v>73</v>
      </c>
      <c r="I137" s="37" t="s">
        <v>283</v>
      </c>
      <c r="J137" s="37" t="s">
        <v>14</v>
      </c>
      <c r="K137" s="37" t="s">
        <v>126</v>
      </c>
      <c r="L137" s="37" t="s">
        <v>38</v>
      </c>
      <c r="M137" s="37" t="s">
        <v>123</v>
      </c>
      <c r="N137" s="37" t="s">
        <v>124</v>
      </c>
      <c r="O137" s="37" t="s">
        <v>662</v>
      </c>
      <c r="P137" s="34"/>
      <c r="Q137" s="37" t="s">
        <v>37</v>
      </c>
      <c r="R137" s="37" t="s">
        <v>125</v>
      </c>
      <c r="S137" s="37" t="s">
        <v>120</v>
      </c>
      <c r="T137" s="37" t="s">
        <v>121</v>
      </c>
      <c r="U137" s="37" t="s">
        <v>122</v>
      </c>
      <c r="V137" s="37" t="s">
        <v>661</v>
      </c>
      <c r="W137" s="61" t="s">
        <v>73</v>
      </c>
      <c r="X137" s="37" t="s">
        <v>283</v>
      </c>
      <c r="Y137" s="37" t="s">
        <v>14</v>
      </c>
      <c r="Z137" s="37" t="s">
        <v>126</v>
      </c>
      <c r="AA137" s="37" t="s">
        <v>38</v>
      </c>
      <c r="AB137" s="37" t="s">
        <v>123</v>
      </c>
      <c r="AC137" s="37" t="s">
        <v>124</v>
      </c>
      <c r="AD137" s="37" t="s">
        <v>662</v>
      </c>
      <c r="AE137" s="96"/>
      <c r="AF137" s="96"/>
      <c r="AG137" s="96"/>
      <c r="AH137" s="96"/>
      <c r="AI137" s="96"/>
      <c r="AJ137" s="96"/>
      <c r="AK137" s="96"/>
      <c r="AL137" s="96"/>
    </row>
    <row r="138" spans="2:38" x14ac:dyDescent="0.25">
      <c r="B138" s="63" t="str">
        <f>B75</f>
        <v>Reubicación de escarpe</v>
      </c>
      <c r="C138" s="64">
        <v>8.5</v>
      </c>
      <c r="D138" s="64">
        <f t="shared" ref="D138:D153" si="45">$K$227</f>
        <v>26</v>
      </c>
      <c r="E138" s="65">
        <f>(0.15*((C138/12)^0.9)*((D138/2.72)^0.45))*(281.9)</f>
        <v>85.621384557311501</v>
      </c>
      <c r="F138" s="65">
        <f>(1.5*((C138/12)^0.9)*((D138/2.72)^0.45))*(281.9)</f>
        <v>856.21384557311501</v>
      </c>
      <c r="G138" s="65">
        <f>((281.9*4.9*((C138/12)^0.9)*((D138/2.72)^0.45)))</f>
        <v>2796.9652288721763</v>
      </c>
      <c r="H138" s="66" t="str">
        <f t="shared" ref="H138:H153" si="46">H75</f>
        <v>C. Tolva</v>
      </c>
      <c r="I138" s="67">
        <f t="shared" ref="I138:I153" si="47">I96</f>
        <v>6546</v>
      </c>
      <c r="J138" s="64">
        <v>0.3</v>
      </c>
      <c r="K138" s="64">
        <f>I138*J138</f>
        <v>1963.8</v>
      </c>
      <c r="L138" s="64">
        <v>68.7</v>
      </c>
      <c r="M138" s="65">
        <f t="shared" ref="M138:M153" si="48">((E138*K138*(1-(L138/100)))/1000000)*0.953</f>
        <v>5.0155289354580357E-2</v>
      </c>
      <c r="N138" s="65">
        <f t="shared" ref="N138:N153" si="49">((F138*K138*(1-(L138/100)))/1000000)*0.953</f>
        <v>0.50155289354580346</v>
      </c>
      <c r="O138" s="220">
        <f>((G138*K138*(1-(L138/100)))/1000000)</f>
        <v>1.7192089390517231</v>
      </c>
      <c r="Q138" s="63" t="str">
        <f t="shared" ref="Q138:Q153" si="50">B138</f>
        <v>Reubicación de escarpe</v>
      </c>
      <c r="R138" s="64">
        <v>8.5</v>
      </c>
      <c r="S138" s="219">
        <f t="shared" ref="S138" si="51">G$223</f>
        <v>26</v>
      </c>
      <c r="T138" s="65">
        <f>(0.15*((R138/12)^0.9)*((S138/2.72)^0.45))*(281.9)</f>
        <v>85.621384557311501</v>
      </c>
      <c r="U138" s="65">
        <f>(1.5*((R138/12)^0.9)*((S138/2.72)^0.45))*(281.9)</f>
        <v>856.21384557311501</v>
      </c>
      <c r="V138" s="65">
        <f>((281.9*4.9*((R138/12)^0.9)*((S138/2.72)^0.45)))</f>
        <v>2796.9652288721763</v>
      </c>
      <c r="W138" s="66" t="str">
        <f t="shared" ref="W138:W153" si="52">H138</f>
        <v>C. Tolva</v>
      </c>
      <c r="X138" s="67">
        <f t="shared" ref="X138:X153" si="53">I138</f>
        <v>6546</v>
      </c>
      <c r="Y138" s="64">
        <f>'Antecedentes Const'!$D$154</f>
        <v>0</v>
      </c>
      <c r="Z138" s="64">
        <f>X138*Y138</f>
        <v>0</v>
      </c>
      <c r="AA138" s="64">
        <v>0</v>
      </c>
      <c r="AB138" s="65">
        <f t="shared" ref="AB138:AB153" si="54">((T138*Z138*(1-(AA138/100)))/1000000)*0.953</f>
        <v>0</v>
      </c>
      <c r="AC138" s="65">
        <f t="shared" ref="AC138:AC153" si="55">((U138*Z138*(1-(AA138/100)))/1000000)*0.953</f>
        <v>0</v>
      </c>
      <c r="AD138" s="220">
        <f>((V138*Z138*(1-(AA138/100)))/1000000)</f>
        <v>0</v>
      </c>
      <c r="AE138" s="76"/>
      <c r="AF138" s="76"/>
      <c r="AG138" s="77"/>
      <c r="AH138" s="183"/>
      <c r="AI138" s="75"/>
      <c r="AJ138" s="73"/>
      <c r="AK138" s="73"/>
      <c r="AL138" s="68"/>
    </row>
    <row r="139" spans="2:38" x14ac:dyDescent="0.25">
      <c r="B139" s="63" t="str">
        <f t="shared" ref="B139:B153" si="56">B76</f>
        <v>Excavación Patio de decantación de borras</v>
      </c>
      <c r="C139" s="64">
        <v>8.5</v>
      </c>
      <c r="D139" s="64">
        <f t="shared" si="45"/>
        <v>26</v>
      </c>
      <c r="E139" s="65">
        <f t="shared" ref="E139:E145" si="57">(0.15*((C139/12)^0.9)*((D139/2.72)^0.45))*(281.9)</f>
        <v>85.621384557311501</v>
      </c>
      <c r="F139" s="65">
        <f t="shared" ref="F139:F145" si="58">(1.5*((C139/12)^0.9)*((D139/2.72)^0.45))*(281.9)</f>
        <v>856.21384557311501</v>
      </c>
      <c r="G139" s="65">
        <f t="shared" ref="G139:G153" si="59">((281.9*4.9*((C139/12)^0.9)*((D139/2.72)^0.45)))</f>
        <v>2796.9652288721763</v>
      </c>
      <c r="H139" s="66" t="str">
        <f t="shared" si="46"/>
        <v>C. Tolva</v>
      </c>
      <c r="I139" s="67">
        <f t="shared" si="47"/>
        <v>132</v>
      </c>
      <c r="J139" s="64">
        <v>0.5</v>
      </c>
      <c r="K139" s="64">
        <f t="shared" ref="K139:K153" si="60">I139*J139</f>
        <v>66</v>
      </c>
      <c r="L139" s="64">
        <v>68.7</v>
      </c>
      <c r="M139" s="65">
        <f t="shared" si="48"/>
        <v>1.6856345337622485E-3</v>
      </c>
      <c r="N139" s="65">
        <f t="shared" si="49"/>
        <v>1.6856345337622484E-2</v>
      </c>
      <c r="O139" s="220">
        <f t="shared" ref="O139:O152" si="61">((G139*K139*(1-(L139/100)))/1000000)</f>
        <v>5.7779707698041409E-2</v>
      </c>
      <c r="Q139" s="63" t="str">
        <f t="shared" si="50"/>
        <v>Excavación Patio de decantación de borras</v>
      </c>
      <c r="R139" s="64">
        <v>8.5</v>
      </c>
      <c r="S139" s="219">
        <f t="shared" ref="S139:S153" si="62">G$223</f>
        <v>26</v>
      </c>
      <c r="T139" s="65">
        <f t="shared" ref="T139:T145" si="63">(0.15*((R139/12)^0.9)*((S139/2.72)^0.45))*(281.9)</f>
        <v>85.621384557311501</v>
      </c>
      <c r="U139" s="65">
        <f t="shared" ref="U139:U145" si="64">(1.5*((R139/12)^0.9)*((S139/2.72)^0.45))*(281.9)</f>
        <v>856.21384557311501</v>
      </c>
      <c r="V139" s="65">
        <f t="shared" ref="V139:V151" si="65">((281.9*4.9*((R139/12)^0.9)*((S139/2.72)^0.45)))</f>
        <v>2796.9652288721763</v>
      </c>
      <c r="W139" s="66" t="str">
        <f t="shared" si="52"/>
        <v>C. Tolva</v>
      </c>
      <c r="X139" s="67">
        <f t="shared" si="53"/>
        <v>132</v>
      </c>
      <c r="Y139" s="64">
        <v>0.5</v>
      </c>
      <c r="Z139" s="64">
        <f t="shared" ref="Z139:Z153" si="66">X139*Y139</f>
        <v>66</v>
      </c>
      <c r="AA139" s="64">
        <v>0</v>
      </c>
      <c r="AB139" s="65">
        <f t="shared" si="54"/>
        <v>5.3854138458857784E-3</v>
      </c>
      <c r="AC139" s="65">
        <f t="shared" si="55"/>
        <v>5.3854138458857788E-2</v>
      </c>
      <c r="AD139" s="220">
        <f t="shared" ref="AD139:AD152" si="67">((V139*Z139*(1-(AA139/100)))/1000000)</f>
        <v>0.18459970510556362</v>
      </c>
      <c r="AE139" s="76"/>
      <c r="AF139" s="76"/>
      <c r="AG139" s="77"/>
      <c r="AH139" s="183"/>
      <c r="AI139" s="75"/>
      <c r="AJ139" s="73"/>
      <c r="AK139" s="73"/>
      <c r="AL139" s="68"/>
    </row>
    <row r="140" spans="2:38" s="223" customFormat="1" hidden="1" x14ac:dyDescent="0.25">
      <c r="B140" s="218" t="str">
        <f t="shared" si="56"/>
        <v>Insumos varios</v>
      </c>
      <c r="C140" s="219">
        <v>8.5</v>
      </c>
      <c r="D140" s="219">
        <f t="shared" si="45"/>
        <v>26</v>
      </c>
      <c r="E140" s="65">
        <f t="shared" si="57"/>
        <v>85.621384557311501</v>
      </c>
      <c r="F140" s="65">
        <f t="shared" si="58"/>
        <v>856.21384557311501</v>
      </c>
      <c r="G140" s="65">
        <f t="shared" si="59"/>
        <v>2796.9652288721763</v>
      </c>
      <c r="H140" s="221" t="str">
        <f t="shared" si="46"/>
        <v>C. Rampla</v>
      </c>
      <c r="I140" s="222">
        <f t="shared" si="47"/>
        <v>2</v>
      </c>
      <c r="J140" s="64">
        <v>0.5</v>
      </c>
      <c r="K140" s="219">
        <f t="shared" ref="K140" si="68">I140*J140</f>
        <v>1</v>
      </c>
      <c r="L140" s="64">
        <v>68.7</v>
      </c>
      <c r="M140" s="220">
        <f t="shared" si="48"/>
        <v>2.5539917178215884E-5</v>
      </c>
      <c r="N140" s="65">
        <f t="shared" si="49"/>
        <v>2.5539917178215888E-4</v>
      </c>
      <c r="O140" s="220">
        <f t="shared" si="61"/>
        <v>8.7545011663699114E-4</v>
      </c>
      <c r="P140" s="34"/>
      <c r="Q140" s="218" t="str">
        <f t="shared" si="50"/>
        <v>Insumos varios</v>
      </c>
      <c r="R140" s="219">
        <v>8.5</v>
      </c>
      <c r="S140" s="219">
        <f t="shared" ref="S140:S143" si="69">$K$227</f>
        <v>26</v>
      </c>
      <c r="T140" s="65">
        <f t="shared" si="63"/>
        <v>85.621384557311501</v>
      </c>
      <c r="U140" s="65">
        <f t="shared" si="64"/>
        <v>856.21384557311501</v>
      </c>
      <c r="V140" s="65">
        <f t="shared" si="65"/>
        <v>2796.9652288721763</v>
      </c>
      <c r="W140" s="221" t="str">
        <f t="shared" si="52"/>
        <v>C. Rampla</v>
      </c>
      <c r="X140" s="222">
        <f t="shared" si="53"/>
        <v>2</v>
      </c>
      <c r="Y140" s="219">
        <f>'Antecedentes Const'!$D$154</f>
        <v>0</v>
      </c>
      <c r="Z140" s="219">
        <f t="shared" si="66"/>
        <v>0</v>
      </c>
      <c r="AA140" s="219">
        <v>0</v>
      </c>
      <c r="AB140" s="220">
        <f t="shared" si="54"/>
        <v>0</v>
      </c>
      <c r="AC140" s="65">
        <f t="shared" si="55"/>
        <v>0</v>
      </c>
      <c r="AD140" s="220">
        <f t="shared" si="67"/>
        <v>0</v>
      </c>
      <c r="AE140" s="225"/>
      <c r="AF140" s="225"/>
      <c r="AG140" s="224"/>
      <c r="AH140" s="226"/>
      <c r="AI140" s="227"/>
      <c r="AJ140" s="228"/>
      <c r="AK140" s="228"/>
      <c r="AL140" s="229"/>
    </row>
    <row r="141" spans="2:38" s="223" customFormat="1" x14ac:dyDescent="0.25">
      <c r="B141" s="218" t="str">
        <f t="shared" si="56"/>
        <v>Excavación Pozo de infiltración de aguas tratadas</v>
      </c>
      <c r="C141" s="219">
        <v>8.5</v>
      </c>
      <c r="D141" s="219">
        <f t="shared" si="45"/>
        <v>26</v>
      </c>
      <c r="E141" s="65">
        <f t="shared" si="57"/>
        <v>85.621384557311501</v>
      </c>
      <c r="F141" s="65">
        <f t="shared" si="58"/>
        <v>856.21384557311501</v>
      </c>
      <c r="G141" s="65">
        <f t="shared" si="59"/>
        <v>2796.9652288721763</v>
      </c>
      <c r="H141" s="221" t="str">
        <f t="shared" si="46"/>
        <v>C. Tolva</v>
      </c>
      <c r="I141" s="222">
        <f t="shared" si="47"/>
        <v>110</v>
      </c>
      <c r="J141" s="64">
        <v>0.5</v>
      </c>
      <c r="K141" s="219">
        <f t="shared" ref="K141" si="70">I141*J141</f>
        <v>55</v>
      </c>
      <c r="L141" s="64">
        <v>68.7</v>
      </c>
      <c r="M141" s="220">
        <f t="shared" si="48"/>
        <v>1.4046954448018738E-3</v>
      </c>
      <c r="N141" s="65">
        <f t="shared" si="49"/>
        <v>1.4046954448018737E-2</v>
      </c>
      <c r="O141" s="220">
        <f t="shared" si="61"/>
        <v>4.8149756415034509E-2</v>
      </c>
      <c r="P141" s="34"/>
      <c r="Q141" s="218" t="str">
        <f t="shared" si="50"/>
        <v>Excavación Pozo de infiltración de aguas tratadas</v>
      </c>
      <c r="R141" s="219">
        <v>8.5</v>
      </c>
      <c r="S141" s="219">
        <f t="shared" si="62"/>
        <v>26</v>
      </c>
      <c r="T141" s="65">
        <f t="shared" si="63"/>
        <v>85.621384557311501</v>
      </c>
      <c r="U141" s="65">
        <f t="shared" si="64"/>
        <v>856.21384557311501</v>
      </c>
      <c r="V141" s="65">
        <f t="shared" si="65"/>
        <v>2796.9652288721763</v>
      </c>
      <c r="W141" s="221" t="str">
        <f t="shared" si="52"/>
        <v>C. Tolva</v>
      </c>
      <c r="X141" s="222">
        <f t="shared" si="53"/>
        <v>110</v>
      </c>
      <c r="Y141" s="219">
        <v>0.5</v>
      </c>
      <c r="Z141" s="219">
        <f t="shared" si="66"/>
        <v>55</v>
      </c>
      <c r="AA141" s="219">
        <v>0</v>
      </c>
      <c r="AB141" s="220">
        <f t="shared" si="54"/>
        <v>4.487844871571482E-3</v>
      </c>
      <c r="AC141" s="65">
        <f t="shared" si="55"/>
        <v>4.4878448715714822E-2</v>
      </c>
      <c r="AD141" s="220">
        <f t="shared" si="67"/>
        <v>0.15383308758796971</v>
      </c>
      <c r="AE141" s="225"/>
      <c r="AF141" s="225"/>
      <c r="AG141" s="224"/>
      <c r="AH141" s="226"/>
      <c r="AI141" s="227"/>
      <c r="AJ141" s="228"/>
      <c r="AK141" s="228"/>
      <c r="AL141" s="229"/>
    </row>
    <row r="142" spans="2:38" s="327" customFormat="1" hidden="1" x14ac:dyDescent="0.25">
      <c r="B142" s="279" t="str">
        <f t="shared" si="56"/>
        <v>Equipos</v>
      </c>
      <c r="C142" s="280">
        <v>8.5</v>
      </c>
      <c r="D142" s="280">
        <f t="shared" si="45"/>
        <v>26</v>
      </c>
      <c r="E142" s="65">
        <f t="shared" si="57"/>
        <v>85.621384557311501</v>
      </c>
      <c r="F142" s="65">
        <f t="shared" si="58"/>
        <v>856.21384557311501</v>
      </c>
      <c r="G142" s="65">
        <f t="shared" si="59"/>
        <v>2796.9652288721763</v>
      </c>
      <c r="H142" s="282" t="str">
        <f t="shared" si="46"/>
        <v>C. Rampla</v>
      </c>
      <c r="I142" s="283">
        <f t="shared" si="47"/>
        <v>0</v>
      </c>
      <c r="J142" s="64">
        <v>0.5</v>
      </c>
      <c r="K142" s="280">
        <f t="shared" si="60"/>
        <v>0</v>
      </c>
      <c r="L142" s="64">
        <v>68.7</v>
      </c>
      <c r="M142" s="281">
        <f t="shared" si="48"/>
        <v>0</v>
      </c>
      <c r="N142" s="65">
        <f t="shared" si="49"/>
        <v>0</v>
      </c>
      <c r="O142" s="220">
        <f t="shared" si="61"/>
        <v>0</v>
      </c>
      <c r="P142" s="34"/>
      <c r="Q142" s="279" t="str">
        <f t="shared" si="50"/>
        <v>Equipos</v>
      </c>
      <c r="R142" s="280">
        <v>8.5</v>
      </c>
      <c r="S142" s="280">
        <f t="shared" si="69"/>
        <v>26</v>
      </c>
      <c r="T142" s="65">
        <f t="shared" si="63"/>
        <v>85.621384557311501</v>
      </c>
      <c r="U142" s="65">
        <f t="shared" si="64"/>
        <v>856.21384557311501</v>
      </c>
      <c r="V142" s="65">
        <f t="shared" si="65"/>
        <v>2796.9652288721763</v>
      </c>
      <c r="W142" s="282" t="str">
        <f t="shared" si="52"/>
        <v>C. Rampla</v>
      </c>
      <c r="X142" s="283">
        <f t="shared" si="53"/>
        <v>0</v>
      </c>
      <c r="Y142" s="280">
        <f>'Antecedentes Const'!$D$154</f>
        <v>0</v>
      </c>
      <c r="Z142" s="280">
        <f t="shared" si="66"/>
        <v>0</v>
      </c>
      <c r="AA142" s="280">
        <v>0</v>
      </c>
      <c r="AB142" s="281">
        <f t="shared" si="54"/>
        <v>0</v>
      </c>
      <c r="AC142" s="65">
        <f t="shared" si="55"/>
        <v>0</v>
      </c>
      <c r="AD142" s="220">
        <f t="shared" si="67"/>
        <v>0</v>
      </c>
      <c r="AE142" s="336"/>
      <c r="AF142" s="336"/>
      <c r="AG142" s="337"/>
      <c r="AH142" s="354"/>
      <c r="AI142" s="335"/>
      <c r="AJ142" s="333"/>
      <c r="AK142" s="333"/>
      <c r="AL142" s="328"/>
    </row>
    <row r="143" spans="2:38" s="223" customFormat="1" hidden="1" x14ac:dyDescent="0.25">
      <c r="B143" s="218" t="str">
        <f t="shared" si="56"/>
        <v>Residuos peligrosos</v>
      </c>
      <c r="C143" s="219">
        <v>8.5</v>
      </c>
      <c r="D143" s="219">
        <f t="shared" si="45"/>
        <v>26</v>
      </c>
      <c r="E143" s="65">
        <f t="shared" si="57"/>
        <v>85.621384557311501</v>
      </c>
      <c r="F143" s="65">
        <f t="shared" si="58"/>
        <v>856.21384557311501</v>
      </c>
      <c r="G143" s="65">
        <f t="shared" si="59"/>
        <v>2796.9652288721763</v>
      </c>
      <c r="H143" s="221" t="str">
        <f t="shared" si="46"/>
        <v>C. Tolva</v>
      </c>
      <c r="I143" s="222">
        <f t="shared" si="47"/>
        <v>4</v>
      </c>
      <c r="J143" s="64">
        <v>0.5</v>
      </c>
      <c r="K143" s="219">
        <f t="shared" si="60"/>
        <v>2</v>
      </c>
      <c r="L143" s="64">
        <v>68.7</v>
      </c>
      <c r="M143" s="220">
        <f t="shared" si="48"/>
        <v>5.1079834356431767E-5</v>
      </c>
      <c r="N143" s="65">
        <f t="shared" si="49"/>
        <v>5.1079834356431775E-4</v>
      </c>
      <c r="O143" s="220">
        <f t="shared" si="61"/>
        <v>1.7509002332739823E-3</v>
      </c>
      <c r="P143" s="34"/>
      <c r="Q143" s="218" t="str">
        <f t="shared" si="50"/>
        <v>Residuos peligrosos</v>
      </c>
      <c r="R143" s="219">
        <v>8.5</v>
      </c>
      <c r="S143" s="219">
        <f t="shared" si="69"/>
        <v>26</v>
      </c>
      <c r="T143" s="65">
        <f t="shared" si="63"/>
        <v>85.621384557311501</v>
      </c>
      <c r="U143" s="65">
        <f t="shared" si="64"/>
        <v>856.21384557311501</v>
      </c>
      <c r="V143" s="65">
        <f t="shared" si="65"/>
        <v>2796.9652288721763</v>
      </c>
      <c r="W143" s="221" t="str">
        <f t="shared" si="52"/>
        <v>C. Tolva</v>
      </c>
      <c r="X143" s="222">
        <f t="shared" si="53"/>
        <v>4</v>
      </c>
      <c r="Y143" s="219">
        <f>'Antecedentes Const'!$D$154</f>
        <v>0</v>
      </c>
      <c r="Z143" s="219">
        <f t="shared" si="66"/>
        <v>0</v>
      </c>
      <c r="AA143" s="219">
        <v>0</v>
      </c>
      <c r="AB143" s="220">
        <f t="shared" si="54"/>
        <v>0</v>
      </c>
      <c r="AC143" s="65">
        <f t="shared" si="55"/>
        <v>0</v>
      </c>
      <c r="AD143" s="220">
        <f t="shared" si="67"/>
        <v>0</v>
      </c>
      <c r="AE143" s="225"/>
      <c r="AF143" s="225"/>
      <c r="AG143" s="224"/>
      <c r="AH143" s="226"/>
      <c r="AI143" s="227"/>
      <c r="AJ143" s="228"/>
      <c r="AK143" s="228"/>
      <c r="AL143" s="229"/>
    </row>
    <row r="144" spans="2:38" s="223" customFormat="1" x14ac:dyDescent="0.25">
      <c r="B144" s="218" t="str">
        <f t="shared" si="56"/>
        <v xml:space="preserve">Residuos no peligrosos </v>
      </c>
      <c r="C144" s="219">
        <v>8.5</v>
      </c>
      <c r="D144" s="219">
        <f t="shared" si="45"/>
        <v>26</v>
      </c>
      <c r="E144" s="65">
        <f t="shared" si="57"/>
        <v>85.621384557311501</v>
      </c>
      <c r="F144" s="65">
        <f t="shared" si="58"/>
        <v>856.21384557311501</v>
      </c>
      <c r="G144" s="65">
        <f t="shared" si="59"/>
        <v>2796.9652288721763</v>
      </c>
      <c r="H144" s="221" t="str">
        <f t="shared" si="46"/>
        <v>C. Tolva</v>
      </c>
      <c r="I144" s="222">
        <f t="shared" si="47"/>
        <v>56</v>
      </c>
      <c r="J144" s="64">
        <v>0.5</v>
      </c>
      <c r="K144" s="219">
        <f t="shared" si="60"/>
        <v>28</v>
      </c>
      <c r="L144" s="64">
        <v>68.7</v>
      </c>
      <c r="M144" s="220">
        <f t="shared" si="48"/>
        <v>7.1511768099004477E-4</v>
      </c>
      <c r="N144" s="65">
        <f t="shared" si="49"/>
        <v>7.1511768099004492E-3</v>
      </c>
      <c r="O144" s="220">
        <f t="shared" si="61"/>
        <v>2.4512603265835747E-2</v>
      </c>
      <c r="P144" s="34"/>
      <c r="Q144" s="218" t="str">
        <f t="shared" si="50"/>
        <v xml:space="preserve">Residuos no peligrosos </v>
      </c>
      <c r="R144" s="219">
        <v>8.5</v>
      </c>
      <c r="S144" s="219">
        <f t="shared" si="62"/>
        <v>26</v>
      </c>
      <c r="T144" s="65">
        <f t="shared" si="63"/>
        <v>85.621384557311501</v>
      </c>
      <c r="U144" s="65">
        <f t="shared" si="64"/>
        <v>856.21384557311501</v>
      </c>
      <c r="V144" s="65">
        <f t="shared" si="65"/>
        <v>2796.9652288721763</v>
      </c>
      <c r="W144" s="221" t="str">
        <f t="shared" si="52"/>
        <v>C. Tolva</v>
      </c>
      <c r="X144" s="222">
        <f t="shared" si="53"/>
        <v>56</v>
      </c>
      <c r="Y144" s="219">
        <v>0.5</v>
      </c>
      <c r="Z144" s="219">
        <f t="shared" si="66"/>
        <v>28</v>
      </c>
      <c r="AA144" s="219">
        <v>0</v>
      </c>
      <c r="AB144" s="220">
        <f t="shared" si="54"/>
        <v>2.2847210255272999E-3</v>
      </c>
      <c r="AC144" s="65">
        <f t="shared" si="55"/>
        <v>2.2847210255273E-2</v>
      </c>
      <c r="AD144" s="220">
        <f t="shared" si="67"/>
        <v>7.8315026408420932E-2</v>
      </c>
      <c r="AE144" s="225"/>
      <c r="AF144" s="225"/>
      <c r="AG144" s="224"/>
      <c r="AH144" s="226"/>
      <c r="AI144" s="227"/>
      <c r="AJ144" s="228"/>
      <c r="AK144" s="228"/>
      <c r="AL144" s="229"/>
    </row>
    <row r="145" spans="2:38" s="223" customFormat="1" x14ac:dyDescent="0.25">
      <c r="B145" s="218" t="str">
        <f t="shared" si="56"/>
        <v>Residuos domiciliarios</v>
      </c>
      <c r="C145" s="219">
        <v>8.5</v>
      </c>
      <c r="D145" s="219">
        <f t="shared" si="45"/>
        <v>26</v>
      </c>
      <c r="E145" s="65">
        <f t="shared" si="57"/>
        <v>85.621384557311501</v>
      </c>
      <c r="F145" s="65">
        <f t="shared" si="58"/>
        <v>856.21384557311501</v>
      </c>
      <c r="G145" s="65">
        <f t="shared" si="59"/>
        <v>2796.9652288721763</v>
      </c>
      <c r="H145" s="221" t="str">
        <f t="shared" si="46"/>
        <v>C. Tolva</v>
      </c>
      <c r="I145" s="222">
        <f t="shared" si="47"/>
        <v>56</v>
      </c>
      <c r="J145" s="64">
        <v>0.5</v>
      </c>
      <c r="K145" s="219">
        <f t="shared" ref="K145" si="71">I145*J145</f>
        <v>28</v>
      </c>
      <c r="L145" s="64">
        <v>68.7</v>
      </c>
      <c r="M145" s="220">
        <f t="shared" si="48"/>
        <v>7.1511768099004477E-4</v>
      </c>
      <c r="N145" s="65">
        <f t="shared" si="49"/>
        <v>7.1511768099004492E-3</v>
      </c>
      <c r="O145" s="220">
        <f t="shared" si="61"/>
        <v>2.4512603265835747E-2</v>
      </c>
      <c r="P145" s="34"/>
      <c r="Q145" s="218" t="str">
        <f t="shared" si="50"/>
        <v>Residuos domiciliarios</v>
      </c>
      <c r="R145" s="219">
        <v>8.5</v>
      </c>
      <c r="S145" s="219">
        <f t="shared" si="62"/>
        <v>26</v>
      </c>
      <c r="T145" s="65">
        <f t="shared" si="63"/>
        <v>85.621384557311501</v>
      </c>
      <c r="U145" s="65">
        <f t="shared" si="64"/>
        <v>856.21384557311501</v>
      </c>
      <c r="V145" s="65">
        <f t="shared" si="65"/>
        <v>2796.9652288721763</v>
      </c>
      <c r="W145" s="221" t="str">
        <f t="shared" si="52"/>
        <v>C. Tolva</v>
      </c>
      <c r="X145" s="222">
        <f t="shared" si="53"/>
        <v>56</v>
      </c>
      <c r="Y145" s="219">
        <v>0.5</v>
      </c>
      <c r="Z145" s="219">
        <f t="shared" si="66"/>
        <v>28</v>
      </c>
      <c r="AA145" s="219">
        <v>0</v>
      </c>
      <c r="AB145" s="220">
        <f t="shared" si="54"/>
        <v>2.2847210255272999E-3</v>
      </c>
      <c r="AC145" s="65">
        <f t="shared" si="55"/>
        <v>2.2847210255273E-2</v>
      </c>
      <c r="AD145" s="220">
        <f t="shared" si="67"/>
        <v>7.8315026408420932E-2</v>
      </c>
      <c r="AE145" s="225"/>
      <c r="AF145" s="225"/>
      <c r="AG145" s="224"/>
      <c r="AH145" s="226"/>
      <c r="AI145" s="227"/>
      <c r="AJ145" s="228"/>
      <c r="AK145" s="228"/>
      <c r="AL145" s="229"/>
    </row>
    <row r="146" spans="2:38" s="223" customFormat="1" hidden="1" x14ac:dyDescent="0.25">
      <c r="B146" s="218" t="str">
        <f t="shared" si="56"/>
        <v>Escombros</v>
      </c>
      <c r="C146" s="219">
        <v>8.5</v>
      </c>
      <c r="D146" s="219">
        <f t="shared" si="45"/>
        <v>26</v>
      </c>
      <c r="E146" s="65">
        <f t="shared" ref="E146:E151" si="72">(0.15*((C146/12)^0.9)*((D146/2.72)^0.45))*(281.9)*0.953</f>
        <v>81.597179483117856</v>
      </c>
      <c r="F146" s="65">
        <f t="shared" ref="F146:F151" si="73">(1.5*((C146/12)^0.9)*((D146/2.72)^0.45))*(281.9)*0.953</f>
        <v>815.97179483117861</v>
      </c>
      <c r="G146" s="65">
        <f t="shared" si="59"/>
        <v>2796.9652288721763</v>
      </c>
      <c r="H146" s="221" t="str">
        <f t="shared" si="46"/>
        <v>C. Tolva</v>
      </c>
      <c r="I146" s="222">
        <f t="shared" si="47"/>
        <v>166</v>
      </c>
      <c r="J146" s="64">
        <v>0.5</v>
      </c>
      <c r="K146" s="219">
        <f t="shared" si="60"/>
        <v>83</v>
      </c>
      <c r="L146" s="64">
        <v>68.7</v>
      </c>
      <c r="M146" s="220">
        <f t="shared" si="48"/>
        <v>2.0201819088796983E-3</v>
      </c>
      <c r="N146" s="65">
        <f t="shared" si="49"/>
        <v>2.0201819088796986E-2</v>
      </c>
      <c r="O146" s="220">
        <f t="shared" si="61"/>
        <v>7.2662359680870259E-2</v>
      </c>
      <c r="P146" s="34"/>
      <c r="Q146" s="218" t="str">
        <f t="shared" si="50"/>
        <v>Escombros</v>
      </c>
      <c r="R146" s="219">
        <v>8.5</v>
      </c>
      <c r="S146" s="219">
        <f t="shared" si="62"/>
        <v>26</v>
      </c>
      <c r="T146" s="65">
        <f t="shared" ref="T146:T153" si="74">(0.15*((R146/12)^0.9)*((S146/2.72)^0.45))*(281.9)*0.953</f>
        <v>81.597179483117856</v>
      </c>
      <c r="U146" s="65">
        <f t="shared" ref="U146:U153" si="75">(1.5*((R146/12)^0.9)*((S146/2.72)^0.45))*(281.9)*0.953</f>
        <v>815.97179483117861</v>
      </c>
      <c r="V146" s="65">
        <f t="shared" si="65"/>
        <v>2796.9652288721763</v>
      </c>
      <c r="W146" s="221" t="str">
        <f t="shared" si="52"/>
        <v>C. Tolva</v>
      </c>
      <c r="X146" s="222">
        <f t="shared" si="53"/>
        <v>166</v>
      </c>
      <c r="Y146" s="219">
        <f>'Antecedentes Const'!$D$152</f>
        <v>0.21</v>
      </c>
      <c r="Z146" s="219">
        <f t="shared" si="66"/>
        <v>34.86</v>
      </c>
      <c r="AA146" s="219">
        <v>0</v>
      </c>
      <c r="AB146" s="220">
        <f t="shared" si="54"/>
        <v>2.7107872259727584E-3</v>
      </c>
      <c r="AC146" s="65">
        <f t="shared" si="55"/>
        <v>2.7107872259727585E-2</v>
      </c>
      <c r="AD146" s="220">
        <f t="shared" si="67"/>
        <v>9.7502207878484071E-2</v>
      </c>
      <c r="AE146" s="225"/>
      <c r="AF146" s="225"/>
      <c r="AG146" s="224"/>
      <c r="AH146" s="226"/>
      <c r="AI146" s="227"/>
      <c r="AJ146" s="229"/>
      <c r="AK146" s="229"/>
      <c r="AL146" s="229"/>
    </row>
    <row r="147" spans="2:38" s="223" customFormat="1" hidden="1" x14ac:dyDescent="0.25">
      <c r="B147" s="218" t="str">
        <f t="shared" si="56"/>
        <v>Combustible</v>
      </c>
      <c r="C147" s="219">
        <v>8.5</v>
      </c>
      <c r="D147" s="219">
        <f t="shared" si="45"/>
        <v>26</v>
      </c>
      <c r="E147" s="65">
        <f t="shared" si="72"/>
        <v>81.597179483117856</v>
      </c>
      <c r="F147" s="65">
        <f t="shared" si="73"/>
        <v>815.97179483117861</v>
      </c>
      <c r="G147" s="65">
        <f t="shared" si="59"/>
        <v>2796.9652288721763</v>
      </c>
      <c r="H147" s="221" t="str">
        <f t="shared" si="46"/>
        <v>C. Combustible</v>
      </c>
      <c r="I147" s="222">
        <f t="shared" si="47"/>
        <v>0</v>
      </c>
      <c r="J147" s="64">
        <v>0.5</v>
      </c>
      <c r="K147" s="219">
        <f t="shared" si="60"/>
        <v>0</v>
      </c>
      <c r="L147" s="64">
        <v>68.7</v>
      </c>
      <c r="M147" s="220">
        <f t="shared" si="48"/>
        <v>0</v>
      </c>
      <c r="N147" s="65">
        <f t="shared" si="49"/>
        <v>0</v>
      </c>
      <c r="O147" s="220">
        <f t="shared" si="61"/>
        <v>0</v>
      </c>
      <c r="P147" s="34"/>
      <c r="Q147" s="218" t="str">
        <f t="shared" si="50"/>
        <v>Combustible</v>
      </c>
      <c r="R147" s="219">
        <v>8.5</v>
      </c>
      <c r="S147" s="219">
        <f t="shared" si="62"/>
        <v>26</v>
      </c>
      <c r="T147" s="65">
        <f t="shared" si="74"/>
        <v>81.597179483117856</v>
      </c>
      <c r="U147" s="65">
        <f t="shared" si="75"/>
        <v>815.97179483117861</v>
      </c>
      <c r="V147" s="65">
        <f t="shared" si="65"/>
        <v>2796.9652288721763</v>
      </c>
      <c r="W147" s="221" t="str">
        <f t="shared" si="52"/>
        <v>C. Combustible</v>
      </c>
      <c r="X147" s="222">
        <f t="shared" si="53"/>
        <v>0</v>
      </c>
      <c r="Y147" s="219">
        <v>0</v>
      </c>
      <c r="Z147" s="219">
        <f t="shared" si="66"/>
        <v>0</v>
      </c>
      <c r="AA147" s="219">
        <v>0</v>
      </c>
      <c r="AB147" s="220">
        <f t="shared" si="54"/>
        <v>0</v>
      </c>
      <c r="AC147" s="65">
        <f t="shared" si="55"/>
        <v>0</v>
      </c>
      <c r="AD147" s="220">
        <f t="shared" si="67"/>
        <v>0</v>
      </c>
      <c r="AE147" s="225"/>
      <c r="AF147" s="225"/>
      <c r="AG147" s="224"/>
      <c r="AH147" s="230"/>
      <c r="AI147" s="227"/>
      <c r="AJ147" s="229"/>
      <c r="AK147" s="229"/>
      <c r="AL147" s="229"/>
    </row>
    <row r="148" spans="2:38" s="223" customFormat="1" hidden="1" x14ac:dyDescent="0.25">
      <c r="B148" s="218" t="str">
        <f t="shared" si="56"/>
        <v>Agua potable</v>
      </c>
      <c r="C148" s="219">
        <v>8.5</v>
      </c>
      <c r="D148" s="219">
        <f t="shared" si="45"/>
        <v>26</v>
      </c>
      <c r="E148" s="65">
        <f t="shared" si="72"/>
        <v>81.597179483117856</v>
      </c>
      <c r="F148" s="65">
        <f t="shared" si="73"/>
        <v>815.97179483117861</v>
      </c>
      <c r="G148" s="65">
        <f t="shared" si="59"/>
        <v>2796.9652288721763</v>
      </c>
      <c r="H148" s="221" t="str">
        <f t="shared" si="46"/>
        <v>C. Aljibe</v>
      </c>
      <c r="I148" s="222">
        <f t="shared" si="47"/>
        <v>0</v>
      </c>
      <c r="J148" s="64">
        <v>0.5</v>
      </c>
      <c r="K148" s="219">
        <f t="shared" si="60"/>
        <v>0</v>
      </c>
      <c r="L148" s="64">
        <v>68.7</v>
      </c>
      <c r="M148" s="220">
        <f t="shared" si="48"/>
        <v>0</v>
      </c>
      <c r="N148" s="65">
        <f t="shared" si="49"/>
        <v>0</v>
      </c>
      <c r="O148" s="220">
        <f t="shared" si="61"/>
        <v>0</v>
      </c>
      <c r="P148" s="34"/>
      <c r="Q148" s="218" t="str">
        <f t="shared" si="50"/>
        <v>Agua potable</v>
      </c>
      <c r="R148" s="219">
        <v>8.5</v>
      </c>
      <c r="S148" s="219">
        <f t="shared" si="62"/>
        <v>26</v>
      </c>
      <c r="T148" s="65">
        <f t="shared" si="74"/>
        <v>81.597179483117856</v>
      </c>
      <c r="U148" s="65">
        <f t="shared" si="75"/>
        <v>815.97179483117861</v>
      </c>
      <c r="V148" s="65">
        <f t="shared" si="65"/>
        <v>2796.9652288721763</v>
      </c>
      <c r="W148" s="221" t="str">
        <f t="shared" si="52"/>
        <v>C. Aljibe</v>
      </c>
      <c r="X148" s="222">
        <f t="shared" si="53"/>
        <v>0</v>
      </c>
      <c r="Y148" s="219">
        <v>0</v>
      </c>
      <c r="Z148" s="219">
        <f t="shared" si="66"/>
        <v>0</v>
      </c>
      <c r="AA148" s="219">
        <v>0</v>
      </c>
      <c r="AB148" s="220">
        <f t="shared" si="54"/>
        <v>0</v>
      </c>
      <c r="AC148" s="65">
        <f t="shared" si="55"/>
        <v>0</v>
      </c>
      <c r="AD148" s="220">
        <f t="shared" si="67"/>
        <v>0</v>
      </c>
      <c r="AE148" s="225"/>
      <c r="AF148" s="225"/>
      <c r="AG148" s="224"/>
      <c r="AH148" s="230"/>
      <c r="AI148" s="227"/>
      <c r="AJ148" s="229"/>
      <c r="AK148" s="229"/>
      <c r="AL148" s="229"/>
    </row>
    <row r="149" spans="2:38" s="223" customFormat="1" hidden="1" x14ac:dyDescent="0.25">
      <c r="B149" s="218" t="str">
        <f t="shared" si="56"/>
        <v>Agua industrial</v>
      </c>
      <c r="C149" s="219">
        <v>8.5</v>
      </c>
      <c r="D149" s="219">
        <f t="shared" si="45"/>
        <v>26</v>
      </c>
      <c r="E149" s="65">
        <f t="shared" si="72"/>
        <v>81.597179483117856</v>
      </c>
      <c r="F149" s="65">
        <f t="shared" si="73"/>
        <v>815.97179483117861</v>
      </c>
      <c r="G149" s="65">
        <f t="shared" si="59"/>
        <v>2796.9652288721763</v>
      </c>
      <c r="H149" s="221" t="str">
        <f t="shared" si="46"/>
        <v>C. Aljibe</v>
      </c>
      <c r="I149" s="222">
        <f t="shared" si="47"/>
        <v>0</v>
      </c>
      <c r="J149" s="64">
        <v>0.5</v>
      </c>
      <c r="K149" s="219">
        <f t="shared" si="60"/>
        <v>0</v>
      </c>
      <c r="L149" s="64">
        <v>68.7</v>
      </c>
      <c r="M149" s="220">
        <f t="shared" si="48"/>
        <v>0</v>
      </c>
      <c r="N149" s="65">
        <f t="shared" si="49"/>
        <v>0</v>
      </c>
      <c r="O149" s="220">
        <f t="shared" si="61"/>
        <v>0</v>
      </c>
      <c r="P149" s="34"/>
      <c r="Q149" s="218" t="str">
        <f t="shared" si="50"/>
        <v>Agua industrial</v>
      </c>
      <c r="R149" s="219">
        <v>8.5</v>
      </c>
      <c r="S149" s="219">
        <f t="shared" si="62"/>
        <v>26</v>
      </c>
      <c r="T149" s="65">
        <f t="shared" si="74"/>
        <v>81.597179483117856</v>
      </c>
      <c r="U149" s="65">
        <f t="shared" si="75"/>
        <v>815.97179483117861</v>
      </c>
      <c r="V149" s="65">
        <f t="shared" si="65"/>
        <v>2796.9652288721763</v>
      </c>
      <c r="W149" s="221" t="str">
        <f t="shared" si="52"/>
        <v>C. Aljibe</v>
      </c>
      <c r="X149" s="222">
        <f t="shared" si="53"/>
        <v>0</v>
      </c>
      <c r="Y149" s="219">
        <v>0</v>
      </c>
      <c r="Z149" s="219">
        <f t="shared" si="66"/>
        <v>0</v>
      </c>
      <c r="AA149" s="219">
        <v>0</v>
      </c>
      <c r="AB149" s="220">
        <f t="shared" si="54"/>
        <v>0</v>
      </c>
      <c r="AC149" s="65">
        <f t="shared" si="55"/>
        <v>0</v>
      </c>
      <c r="AD149" s="220">
        <f t="shared" si="67"/>
        <v>0</v>
      </c>
      <c r="AE149" s="225"/>
      <c r="AF149" s="225"/>
      <c r="AG149" s="224"/>
      <c r="AH149" s="230"/>
      <c r="AI149" s="227"/>
      <c r="AJ149" s="229"/>
      <c r="AK149" s="229"/>
      <c r="AL149" s="229"/>
    </row>
    <row r="150" spans="2:38" s="223" customFormat="1" hidden="1" x14ac:dyDescent="0.25">
      <c r="B150" s="218" t="str">
        <f t="shared" si="56"/>
        <v>Retiro aguas servidas</v>
      </c>
      <c r="C150" s="219">
        <v>8.5</v>
      </c>
      <c r="D150" s="219">
        <f t="shared" si="45"/>
        <v>26</v>
      </c>
      <c r="E150" s="65">
        <f t="shared" si="72"/>
        <v>81.597179483117856</v>
      </c>
      <c r="F150" s="65">
        <f t="shared" si="73"/>
        <v>815.97179483117861</v>
      </c>
      <c r="G150" s="65">
        <f t="shared" si="59"/>
        <v>2796.9652288721763</v>
      </c>
      <c r="H150" s="221" t="str">
        <f t="shared" si="46"/>
        <v>C. Aljibe</v>
      </c>
      <c r="I150" s="222">
        <f t="shared" si="47"/>
        <v>0</v>
      </c>
      <c r="J150" s="64">
        <v>0.5</v>
      </c>
      <c r="K150" s="219">
        <f t="shared" si="60"/>
        <v>0</v>
      </c>
      <c r="L150" s="64">
        <v>68.7</v>
      </c>
      <c r="M150" s="220">
        <f t="shared" si="48"/>
        <v>0</v>
      </c>
      <c r="N150" s="65">
        <f t="shared" si="49"/>
        <v>0</v>
      </c>
      <c r="O150" s="220">
        <f t="shared" si="61"/>
        <v>0</v>
      </c>
      <c r="P150" s="34"/>
      <c r="Q150" s="218" t="str">
        <f t="shared" si="50"/>
        <v>Retiro aguas servidas</v>
      </c>
      <c r="R150" s="219">
        <v>8.5</v>
      </c>
      <c r="S150" s="219">
        <f t="shared" si="62"/>
        <v>26</v>
      </c>
      <c r="T150" s="65">
        <f t="shared" si="74"/>
        <v>81.597179483117856</v>
      </c>
      <c r="U150" s="65">
        <f t="shared" si="75"/>
        <v>815.97179483117861</v>
      </c>
      <c r="V150" s="65">
        <f t="shared" si="65"/>
        <v>2796.9652288721763</v>
      </c>
      <c r="W150" s="221" t="str">
        <f t="shared" si="52"/>
        <v>C. Aljibe</v>
      </c>
      <c r="X150" s="222">
        <f t="shared" si="53"/>
        <v>0</v>
      </c>
      <c r="Y150" s="219">
        <v>0</v>
      </c>
      <c r="Z150" s="219">
        <f t="shared" si="66"/>
        <v>0</v>
      </c>
      <c r="AA150" s="219">
        <v>0</v>
      </c>
      <c r="AB150" s="220">
        <f t="shared" si="54"/>
        <v>0</v>
      </c>
      <c r="AC150" s="65">
        <f t="shared" si="55"/>
        <v>0</v>
      </c>
      <c r="AD150" s="220">
        <f t="shared" si="67"/>
        <v>0</v>
      </c>
      <c r="AE150" s="225"/>
      <c r="AF150" s="225"/>
      <c r="AG150" s="224"/>
      <c r="AH150" s="230"/>
      <c r="AI150" s="227"/>
      <c r="AJ150" s="229"/>
      <c r="AK150" s="229"/>
      <c r="AL150" s="229"/>
    </row>
    <row r="151" spans="2:38" s="327" customFormat="1" ht="24" hidden="1" x14ac:dyDescent="0.25">
      <c r="B151" s="279" t="str">
        <f t="shared" si="56"/>
        <v>Transporte personal obra (Bus "Interurbano estándar")</v>
      </c>
      <c r="C151" s="280">
        <v>8.5</v>
      </c>
      <c r="D151" s="280">
        <f t="shared" si="45"/>
        <v>26</v>
      </c>
      <c r="E151" s="65">
        <f t="shared" si="72"/>
        <v>81.597179483117856</v>
      </c>
      <c r="F151" s="65">
        <f t="shared" si="73"/>
        <v>815.97179483117861</v>
      </c>
      <c r="G151" s="65">
        <f t="shared" si="59"/>
        <v>2796.9652288721763</v>
      </c>
      <c r="H151" s="282" t="str">
        <f t="shared" si="46"/>
        <v>Bus</v>
      </c>
      <c r="I151" s="283">
        <f t="shared" si="47"/>
        <v>0</v>
      </c>
      <c r="J151" s="64">
        <v>0.5</v>
      </c>
      <c r="K151" s="280">
        <f t="shared" si="60"/>
        <v>0</v>
      </c>
      <c r="L151" s="64">
        <v>68.7</v>
      </c>
      <c r="M151" s="281">
        <f t="shared" si="48"/>
        <v>0</v>
      </c>
      <c r="N151" s="65">
        <f t="shared" si="49"/>
        <v>0</v>
      </c>
      <c r="O151" s="220">
        <f t="shared" si="61"/>
        <v>0</v>
      </c>
      <c r="P151" s="34"/>
      <c r="Q151" s="279" t="str">
        <f t="shared" si="50"/>
        <v>Transporte personal obra (Bus "Interurbano estándar")</v>
      </c>
      <c r="R151" s="280">
        <v>8.5</v>
      </c>
      <c r="S151" s="280">
        <f t="shared" ref="S151" si="76">$K$227</f>
        <v>26</v>
      </c>
      <c r="T151" s="65">
        <f t="shared" si="74"/>
        <v>81.597179483117856</v>
      </c>
      <c r="U151" s="65">
        <f t="shared" si="75"/>
        <v>815.97179483117861</v>
      </c>
      <c r="V151" s="65">
        <f t="shared" si="65"/>
        <v>2796.9652288721763</v>
      </c>
      <c r="W151" s="282" t="str">
        <f t="shared" si="52"/>
        <v>Bus</v>
      </c>
      <c r="X151" s="283">
        <f t="shared" si="53"/>
        <v>0</v>
      </c>
      <c r="Y151" s="280">
        <f>'Antecedentes Const'!$D$154</f>
        <v>0</v>
      </c>
      <c r="Z151" s="280">
        <f t="shared" si="66"/>
        <v>0</v>
      </c>
      <c r="AA151" s="280">
        <v>0</v>
      </c>
      <c r="AB151" s="281">
        <f t="shared" si="54"/>
        <v>0</v>
      </c>
      <c r="AC151" s="65">
        <f t="shared" si="55"/>
        <v>0</v>
      </c>
      <c r="AD151" s="220">
        <f t="shared" si="67"/>
        <v>0</v>
      </c>
      <c r="AE151" s="336"/>
      <c r="AF151" s="336"/>
      <c r="AG151" s="337"/>
      <c r="AH151" s="355"/>
      <c r="AI151" s="335"/>
      <c r="AJ151" s="328"/>
      <c r="AK151" s="328"/>
      <c r="AL151" s="328"/>
    </row>
    <row r="152" spans="2:38" s="223" customFormat="1" ht="12" customHeight="1" x14ac:dyDescent="0.25">
      <c r="B152" s="218" t="str">
        <f t="shared" si="56"/>
        <v>Transporte personal</v>
      </c>
      <c r="C152" s="219">
        <v>8.5</v>
      </c>
      <c r="D152" s="219">
        <v>2.7</v>
      </c>
      <c r="E152" s="65">
        <f>(((281.9*0.18*(C152/12)*(20/48.28)^0.5)/((6.5/0.5)^0.2)))-0.101484</f>
        <v>13.748458083203337</v>
      </c>
      <c r="F152" s="65">
        <f>(((281.9*1.8*(C152/12)*(20/48.28)^0.5)/((6.5/0.5)^0.2)))-0.132493</f>
        <v>138.36692783203335</v>
      </c>
      <c r="G152" s="65">
        <f>(((1691.4*(C152/12)*(20/48.27)^0.3)/((6.5/0.5)^0.3))*0.953)-0.132493</f>
        <v>405.93638914003901</v>
      </c>
      <c r="H152" s="221" t="str">
        <f t="shared" si="46"/>
        <v>Veh. Comercial</v>
      </c>
      <c r="I152" s="222">
        <f t="shared" si="47"/>
        <v>1200</v>
      </c>
      <c r="J152" s="64">
        <v>0.1</v>
      </c>
      <c r="K152" s="219">
        <f t="shared" si="60"/>
        <v>120</v>
      </c>
      <c r="L152" s="64">
        <v>68.7</v>
      </c>
      <c r="M152" s="220">
        <f t="shared" si="48"/>
        <v>4.9212165758167671E-4</v>
      </c>
      <c r="N152" s="65">
        <f t="shared" si="49"/>
        <v>4.9527999043307265E-3</v>
      </c>
      <c r="O152" s="220">
        <f t="shared" si="61"/>
        <v>1.5246970776099862E-2</v>
      </c>
      <c r="P152" s="34"/>
      <c r="Q152" s="218" t="str">
        <f t="shared" si="50"/>
        <v>Transporte personal</v>
      </c>
      <c r="R152" s="219">
        <v>8.5</v>
      </c>
      <c r="S152" s="219">
        <v>2.7</v>
      </c>
      <c r="T152" s="65">
        <f>(0.15*((R152/12)^0.9)*((S152/2.72)^0.45))*(281.9)</f>
        <v>30.899961170589961</v>
      </c>
      <c r="U152" s="65">
        <f>(1.5*((R152/12)^0.9)*((S152/2.72)^0.45))*(281.9)</f>
        <v>308.99961170589967</v>
      </c>
      <c r="V152" s="65">
        <f>(((1691.4*(R152/12)*(20/48.27)^0.3)/((6.5/0.5)^0.3))*0.953)-0.132493</f>
        <v>405.93638914003901</v>
      </c>
      <c r="W152" s="221" t="str">
        <f t="shared" si="52"/>
        <v>Veh. Comercial</v>
      </c>
      <c r="X152" s="222">
        <f t="shared" si="53"/>
        <v>1200</v>
      </c>
      <c r="Y152" s="219">
        <f>'Antecedentes Const'!$D$154</f>
        <v>0</v>
      </c>
      <c r="Z152" s="219">
        <f t="shared" si="66"/>
        <v>0</v>
      </c>
      <c r="AA152" s="219">
        <v>0</v>
      </c>
      <c r="AB152" s="220">
        <f t="shared" si="54"/>
        <v>0</v>
      </c>
      <c r="AC152" s="65">
        <f t="shared" si="55"/>
        <v>0</v>
      </c>
      <c r="AD152" s="220">
        <f t="shared" si="67"/>
        <v>0</v>
      </c>
      <c r="AE152" s="225"/>
      <c r="AF152" s="225"/>
      <c r="AG152" s="224"/>
      <c r="AH152" s="230"/>
      <c r="AI152" s="227"/>
      <c r="AJ152" s="229"/>
      <c r="AK152" s="229"/>
      <c r="AL152" s="229"/>
    </row>
    <row r="153" spans="2:38" ht="24" hidden="1" x14ac:dyDescent="0.25">
      <c r="B153" s="200" t="str">
        <f t="shared" si="56"/>
        <v>Transporte personal administrativo (Veh. “Large-SUV-Executive”)</v>
      </c>
      <c r="C153" s="64">
        <v>8.5</v>
      </c>
      <c r="D153" s="64">
        <f t="shared" si="45"/>
        <v>26</v>
      </c>
      <c r="E153" s="65">
        <f t="shared" ref="E153" si="77">(0.15*((C153/12)^0.9)*((D153/2.72)^0.45))*(281.9)</f>
        <v>85.621384557311501</v>
      </c>
      <c r="F153" s="65">
        <f t="shared" ref="F153" si="78">(1.5*((C153/12)^0.9)*((D153/2.72)^0.45))*(281.9)</f>
        <v>856.21384557311501</v>
      </c>
      <c r="G153" s="65">
        <f t="shared" si="59"/>
        <v>2796.9652288721763</v>
      </c>
      <c r="H153" s="66" t="str">
        <f t="shared" si="46"/>
        <v>Veh. Pasajeros</v>
      </c>
      <c r="I153" s="67">
        <f t="shared" si="47"/>
        <v>0</v>
      </c>
      <c r="J153" s="64">
        <f>+'Antecedentes Const'!$D$153</f>
        <v>0.06</v>
      </c>
      <c r="K153" s="64">
        <f t="shared" si="60"/>
        <v>0</v>
      </c>
      <c r="L153" s="64">
        <v>0</v>
      </c>
      <c r="M153" s="65">
        <f t="shared" si="48"/>
        <v>0</v>
      </c>
      <c r="N153" s="65">
        <f t="shared" si="49"/>
        <v>0</v>
      </c>
      <c r="O153" s="65">
        <f>((G153*L153*(1-(M153/100)))/1000000)*0.91</f>
        <v>0</v>
      </c>
      <c r="Q153" s="63" t="str">
        <f t="shared" si="50"/>
        <v>Transporte personal administrativo (Veh. “Large-SUV-Executive”)</v>
      </c>
      <c r="R153" s="64">
        <v>8.5</v>
      </c>
      <c r="S153" s="64">
        <f t="shared" si="62"/>
        <v>26</v>
      </c>
      <c r="T153" s="65">
        <f t="shared" si="74"/>
        <v>81.597179483117856</v>
      </c>
      <c r="U153" s="65">
        <f t="shared" si="75"/>
        <v>815.97179483117861</v>
      </c>
      <c r="V153" s="596"/>
      <c r="W153" s="66" t="str">
        <f t="shared" si="52"/>
        <v>Veh. Pasajeros</v>
      </c>
      <c r="X153" s="67">
        <f t="shared" si="53"/>
        <v>0</v>
      </c>
      <c r="Y153" s="64">
        <v>0</v>
      </c>
      <c r="Z153" s="64">
        <f t="shared" si="66"/>
        <v>0</v>
      </c>
      <c r="AA153" s="64">
        <v>0</v>
      </c>
      <c r="AB153" s="65">
        <f t="shared" si="54"/>
        <v>0</v>
      </c>
      <c r="AC153" s="65">
        <f t="shared" si="55"/>
        <v>0</v>
      </c>
      <c r="AD153" s="65">
        <f>((V153*AA153*(1-(AB153/100)))/1000000)*0.91</f>
        <v>0</v>
      </c>
      <c r="AE153" s="76"/>
      <c r="AF153" s="76"/>
      <c r="AG153" s="77"/>
      <c r="AH153" s="97"/>
      <c r="AI153" s="75"/>
      <c r="AJ153" s="68"/>
      <c r="AK153" s="68"/>
      <c r="AL153" s="68"/>
    </row>
    <row r="154" spans="2:38" s="83" customFormat="1" x14ac:dyDescent="0.25">
      <c r="B154" s="78" t="s">
        <v>118</v>
      </c>
      <c r="C154" s="79"/>
      <c r="D154" s="79"/>
      <c r="E154" s="79"/>
      <c r="F154" s="79"/>
      <c r="G154" s="80"/>
      <c r="H154" s="80"/>
      <c r="I154" s="79"/>
      <c r="J154" s="79"/>
      <c r="K154" s="79"/>
      <c r="L154" s="98"/>
      <c r="M154" s="82">
        <f>+M138+M139+M141+M144+M145+M152</f>
        <v>5.516797635270624E-2</v>
      </c>
      <c r="N154" s="82">
        <f>+N138+N139+N141+N144+N145+N152</f>
        <v>0.55171134685557621</v>
      </c>
      <c r="O154" s="82">
        <f>+O138+O139+O141+O144+O145+O152</f>
        <v>1.8894105804725705</v>
      </c>
      <c r="P154" s="34"/>
      <c r="Q154" s="78" t="s">
        <v>118</v>
      </c>
      <c r="R154" s="79"/>
      <c r="S154" s="79"/>
      <c r="T154" s="79"/>
      <c r="U154" s="79"/>
      <c r="V154" s="80"/>
      <c r="W154" s="80"/>
      <c r="X154" s="79"/>
      <c r="Y154" s="79"/>
      <c r="Z154" s="79"/>
      <c r="AA154" s="98"/>
      <c r="AB154" s="82">
        <f>+AB138+AB139+AB141+AB144+AB145+AB152</f>
        <v>1.4442700768511858E-2</v>
      </c>
      <c r="AC154" s="82">
        <f>+AC138+AC139+AC141+AC144+AC145+AC152</f>
        <v>0.14442700768511862</v>
      </c>
      <c r="AD154" s="82">
        <f>+AD138+AD139+AD141+AD144+AD145+AD152</f>
        <v>0.49506284551037516</v>
      </c>
      <c r="AE154" s="99"/>
      <c r="AF154" s="99"/>
      <c r="AG154" s="99"/>
      <c r="AH154" s="99"/>
      <c r="AI154" s="100"/>
      <c r="AJ154" s="84"/>
      <c r="AK154" s="84"/>
      <c r="AL154" s="84"/>
    </row>
    <row r="155" spans="2:38" x14ac:dyDescent="0.25">
      <c r="B155" s="70"/>
      <c r="C155" s="75"/>
      <c r="D155" s="75"/>
      <c r="E155" s="73"/>
      <c r="F155" s="76"/>
      <c r="G155" s="77"/>
      <c r="H155" s="76"/>
      <c r="I155" s="76"/>
      <c r="J155" s="77"/>
      <c r="K155" s="74"/>
      <c r="L155" s="76"/>
      <c r="M155" s="101"/>
      <c r="N155" s="101"/>
      <c r="O155" s="101"/>
      <c r="P155" s="101"/>
      <c r="Q155" s="101"/>
      <c r="R155" s="101"/>
      <c r="T155" s="70"/>
      <c r="U155" s="75"/>
      <c r="V155" s="75"/>
      <c r="W155" s="73"/>
      <c r="X155" s="76"/>
      <c r="Y155" s="77"/>
      <c r="Z155" s="76"/>
      <c r="AA155" s="76"/>
      <c r="AB155" s="77"/>
      <c r="AC155" s="74"/>
      <c r="AD155" s="76"/>
      <c r="AE155" s="75"/>
      <c r="AF155" s="101"/>
      <c r="AG155" s="101"/>
      <c r="AH155" s="101"/>
      <c r="AI155" s="101"/>
      <c r="AJ155" s="101"/>
    </row>
    <row r="157" spans="2:38" x14ac:dyDescent="0.25">
      <c r="B157" s="52" t="s">
        <v>48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4"/>
      <c r="T157" s="52" t="s">
        <v>49</v>
      </c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4"/>
    </row>
    <row r="159" spans="2:38" s="83" customFormat="1" ht="24" x14ac:dyDescent="0.25">
      <c r="B159" s="37" t="s">
        <v>50</v>
      </c>
      <c r="C159" s="37" t="s">
        <v>51</v>
      </c>
      <c r="D159" s="37" t="s">
        <v>126</v>
      </c>
      <c r="E159" s="37" t="s">
        <v>127</v>
      </c>
      <c r="F159" s="37" t="s">
        <v>128</v>
      </c>
      <c r="G159" s="37" t="s">
        <v>129</v>
      </c>
      <c r="H159" s="37" t="s">
        <v>130</v>
      </c>
      <c r="I159" s="37" t="s">
        <v>131</v>
      </c>
      <c r="J159" s="37" t="s">
        <v>121</v>
      </c>
      <c r="K159" s="37" t="s">
        <v>122</v>
      </c>
      <c r="L159" s="37" t="s">
        <v>132</v>
      </c>
      <c r="M159" s="37" t="s">
        <v>133</v>
      </c>
      <c r="N159" s="37" t="s">
        <v>134</v>
      </c>
      <c r="O159" s="37" t="s">
        <v>135</v>
      </c>
      <c r="P159" s="37" t="s">
        <v>136</v>
      </c>
      <c r="Q159" s="37" t="s">
        <v>123</v>
      </c>
      <c r="R159" s="37" t="s">
        <v>124</v>
      </c>
      <c r="T159" s="37" t="s">
        <v>50</v>
      </c>
      <c r="U159" s="37" t="s">
        <v>51</v>
      </c>
      <c r="V159" s="37" t="s">
        <v>126</v>
      </c>
      <c r="W159" s="37" t="s">
        <v>127</v>
      </c>
      <c r="X159" s="37" t="s">
        <v>128</v>
      </c>
      <c r="Y159" s="37" t="s">
        <v>129</v>
      </c>
      <c r="Z159" s="37" t="s">
        <v>130</v>
      </c>
      <c r="AA159" s="37" t="s">
        <v>131</v>
      </c>
      <c r="AB159" s="37" t="s">
        <v>121</v>
      </c>
      <c r="AC159" s="37" t="s">
        <v>122</v>
      </c>
      <c r="AD159" s="37" t="s">
        <v>132</v>
      </c>
      <c r="AE159" s="37" t="s">
        <v>133</v>
      </c>
      <c r="AF159" s="37" t="s">
        <v>134</v>
      </c>
      <c r="AG159" s="37" t="s">
        <v>135</v>
      </c>
      <c r="AH159" s="37" t="s">
        <v>136</v>
      </c>
      <c r="AI159" s="37" t="s">
        <v>123</v>
      </c>
      <c r="AJ159" s="37" t="s">
        <v>124</v>
      </c>
    </row>
    <row r="160" spans="2:38" hidden="1" x14ac:dyDescent="0.25">
      <c r="B160" s="184" t="s">
        <v>252</v>
      </c>
      <c r="C160" s="64">
        <v>50</v>
      </c>
      <c r="D160" s="64">
        <f>K75+K96+Z138</f>
        <v>0</v>
      </c>
      <c r="E160" s="65">
        <v>0.105</v>
      </c>
      <c r="F160" s="65">
        <v>0.01</v>
      </c>
      <c r="G160" s="65">
        <v>6.3E-3</v>
      </c>
      <c r="H160" s="65">
        <v>3.83</v>
      </c>
      <c r="I160" s="65">
        <v>2.8999999999999998E-3</v>
      </c>
      <c r="J160" s="65">
        <v>2.3900000000000001E-2</v>
      </c>
      <c r="K160" s="65">
        <v>2.3900000000000001E-2</v>
      </c>
      <c r="L160" s="65">
        <f t="shared" ref="L160" si="79">D160*E160/1000000</f>
        <v>0</v>
      </c>
      <c r="M160" s="65">
        <f t="shared" ref="M160" si="80">D160*F160/1000000</f>
        <v>0</v>
      </c>
      <c r="N160" s="65">
        <f t="shared" ref="N160:N173" si="81">D160*G160/1000000</f>
        <v>0</v>
      </c>
      <c r="O160" s="65">
        <f t="shared" ref="O160" si="82">D160*H160/1000000</f>
        <v>0</v>
      </c>
      <c r="P160" s="65">
        <f t="shared" ref="P160:P164" si="83">D160*I160/1000000</f>
        <v>0</v>
      </c>
      <c r="Q160" s="65">
        <f t="shared" ref="Q160" si="84">D160*J160/1000000</f>
        <v>0</v>
      </c>
      <c r="R160" s="65">
        <f t="shared" ref="R160" si="85">D160*K160/1000000</f>
        <v>0</v>
      </c>
      <c r="T160" s="184" t="str">
        <f t="shared" ref="T160:T174" si="86">B160</f>
        <v>C. Mixer, "Diésel 16 - 32 [t]", HD Euro IV-2005</v>
      </c>
      <c r="U160" s="64">
        <v>10</v>
      </c>
      <c r="V160" s="293">
        <f>K138+J117</f>
        <v>1963.8</v>
      </c>
      <c r="W160" s="65">
        <f>E160</f>
        <v>0.105</v>
      </c>
      <c r="X160" s="65">
        <f t="shared" ref="X160:AC160" si="87">F160</f>
        <v>0.01</v>
      </c>
      <c r="Y160" s="65">
        <f t="shared" si="87"/>
        <v>6.3E-3</v>
      </c>
      <c r="Z160" s="65">
        <f t="shared" si="87"/>
        <v>3.83</v>
      </c>
      <c r="AA160" s="65">
        <f t="shared" si="87"/>
        <v>2.8999999999999998E-3</v>
      </c>
      <c r="AB160" s="65">
        <f t="shared" si="87"/>
        <v>2.3900000000000001E-2</v>
      </c>
      <c r="AC160" s="65">
        <f t="shared" si="87"/>
        <v>2.3900000000000001E-2</v>
      </c>
      <c r="AD160" s="65">
        <f t="shared" ref="AD160" si="88">V160*W160/1000000</f>
        <v>2.0619899999999998E-4</v>
      </c>
      <c r="AE160" s="65">
        <f t="shared" ref="AE160" si="89">V160*X160/1000000</f>
        <v>1.9638000000000001E-5</v>
      </c>
      <c r="AF160" s="65">
        <f t="shared" ref="AF160" si="90">V160*Y160/1000000</f>
        <v>1.237194E-5</v>
      </c>
      <c r="AG160" s="65">
        <f t="shared" ref="AG160" si="91">V160*Z160/1000000</f>
        <v>7.5213540000000001E-3</v>
      </c>
      <c r="AH160" s="65">
        <f t="shared" ref="AH160" si="92">V160*AA160/1000000</f>
        <v>5.6950199999999994E-6</v>
      </c>
      <c r="AI160" s="65">
        <f t="shared" ref="AI160" si="93">V160*AB160/1000000</f>
        <v>4.6934820000000005E-5</v>
      </c>
      <c r="AJ160" s="65">
        <f t="shared" ref="AJ160:AJ174" si="94">V160*AC160/1000000</f>
        <v>4.6934820000000005E-5</v>
      </c>
    </row>
    <row r="161" spans="2:36" s="223" customFormat="1" hidden="1" x14ac:dyDescent="0.25">
      <c r="B161" s="293" t="s">
        <v>317</v>
      </c>
      <c r="C161" s="219">
        <v>50</v>
      </c>
      <c r="D161" s="219">
        <f>K76+K77+K97+K98</f>
        <v>7332.48</v>
      </c>
      <c r="E161" s="220">
        <v>1.49</v>
      </c>
      <c r="F161" s="220">
        <v>0.27800000000000002</v>
      </c>
      <c r="G161" s="220">
        <v>6.3E-3</v>
      </c>
      <c r="H161" s="220">
        <v>6.27</v>
      </c>
      <c r="I161" s="220">
        <v>2.8999999999999998E-3</v>
      </c>
      <c r="J161" s="220">
        <v>0.13</v>
      </c>
      <c r="K161" s="220">
        <v>0.13</v>
      </c>
      <c r="L161" s="220">
        <f t="shared" ref="L161:L162" si="95">D161*E161/1000000</f>
        <v>1.0925395199999998E-2</v>
      </c>
      <c r="M161" s="220">
        <f t="shared" ref="M161:M173" si="96">D161*F161/1000000</f>
        <v>2.03842944E-3</v>
      </c>
      <c r="N161" s="220">
        <f t="shared" si="81"/>
        <v>4.6194623999999999E-5</v>
      </c>
      <c r="O161" s="220">
        <f t="shared" ref="O161:O173" si="97">D161*H161/1000000</f>
        <v>4.59746496E-2</v>
      </c>
      <c r="P161" s="220">
        <f t="shared" si="83"/>
        <v>2.1264191999999997E-5</v>
      </c>
      <c r="Q161" s="220">
        <f t="shared" ref="Q161:Q173" si="98">D161*J161/1000000</f>
        <v>9.5322240000000002E-4</v>
      </c>
      <c r="R161" s="220">
        <f t="shared" ref="R161:R173" si="99">D161*K161/1000000</f>
        <v>9.5322240000000002E-4</v>
      </c>
      <c r="T161" s="293" t="str">
        <f t="shared" si="86"/>
        <v>C. Rampla (insumos varios y fierro), "Diésel 16 - 32 [t]", HD Euro III-2000</v>
      </c>
      <c r="U161" s="219">
        <v>10</v>
      </c>
      <c r="V161" s="293">
        <f>J118+J119+K139+K140</f>
        <v>67</v>
      </c>
      <c r="W161" s="220">
        <f t="shared" ref="W161:W174" si="100">E161</f>
        <v>1.49</v>
      </c>
      <c r="X161" s="220">
        <f t="shared" ref="X161:X174" si="101">F161</f>
        <v>0.27800000000000002</v>
      </c>
      <c r="Y161" s="220">
        <f t="shared" ref="Y161:Y174" si="102">G161</f>
        <v>6.3E-3</v>
      </c>
      <c r="Z161" s="220">
        <f t="shared" ref="Z161:Z174" si="103">H161</f>
        <v>6.27</v>
      </c>
      <c r="AA161" s="220">
        <f t="shared" ref="AA161:AA174" si="104">I161</f>
        <v>2.8999999999999998E-3</v>
      </c>
      <c r="AB161" s="220">
        <f t="shared" ref="AB161:AB174" si="105">J161</f>
        <v>0.13</v>
      </c>
      <c r="AC161" s="220">
        <f t="shared" ref="AC161:AC174" si="106">K161</f>
        <v>0.13</v>
      </c>
      <c r="AD161" s="220">
        <f t="shared" ref="AD161:AD172" si="107">V161*W161/1000000</f>
        <v>9.9829999999999998E-5</v>
      </c>
      <c r="AE161" s="220">
        <f t="shared" ref="AE161:AE173" si="108">V161*X161/1000000</f>
        <v>1.8626000000000001E-5</v>
      </c>
      <c r="AF161" s="220">
        <f t="shared" ref="AF161:AF173" si="109">V161*Y161/1000000</f>
        <v>4.2210000000000005E-7</v>
      </c>
      <c r="AG161" s="220">
        <f t="shared" ref="AG161:AG173" si="110">V161*Z161/1000000</f>
        <v>4.2008999999999997E-4</v>
      </c>
      <c r="AH161" s="220">
        <f t="shared" ref="AH161:AH173" si="111">V161*AA161/1000000</f>
        <v>1.9429999999999996E-7</v>
      </c>
      <c r="AI161" s="220">
        <f t="shared" ref="AI161:AI173" si="112">V161*AB161/1000000</f>
        <v>8.7100000000000013E-6</v>
      </c>
      <c r="AJ161" s="220">
        <f t="shared" si="94"/>
        <v>8.7100000000000013E-6</v>
      </c>
    </row>
    <row r="162" spans="2:36" s="223" customFormat="1" x14ac:dyDescent="0.25">
      <c r="B162" s="504" t="s">
        <v>410</v>
      </c>
      <c r="C162" s="219">
        <v>50</v>
      </c>
      <c r="D162" s="219">
        <f>+J75+J76+J78+J81+J82+J96+J97+J99+J102+J103+Z138+Z139+Z141+Z144+Z145</f>
        <v>395.88</v>
      </c>
      <c r="E162" s="220">
        <v>0.121</v>
      </c>
      <c r="F162" s="220">
        <v>1.2E-2</v>
      </c>
      <c r="G162" s="220">
        <v>7.4999999999999997E-3</v>
      </c>
      <c r="H162" s="220">
        <v>2.63</v>
      </c>
      <c r="I162" s="220">
        <v>1.0999999999999999E-2</v>
      </c>
      <c r="J162" s="220">
        <v>2.6800000000000001E-2</v>
      </c>
      <c r="K162" s="220">
        <v>2.6800000000000001E-2</v>
      </c>
      <c r="L162" s="220">
        <f t="shared" si="95"/>
        <v>4.7901480000000001E-5</v>
      </c>
      <c r="M162" s="220">
        <f t="shared" ref="M162" si="113">D162*F162/1000000</f>
        <v>4.7505600000000005E-6</v>
      </c>
      <c r="N162" s="220">
        <f t="shared" ref="N162" si="114">D162*G162/1000000</f>
        <v>2.9691000000000001E-6</v>
      </c>
      <c r="O162" s="220">
        <f t="shared" ref="O162" si="115">D162*H162/1000000</f>
        <v>1.0411643999999999E-3</v>
      </c>
      <c r="P162" s="220">
        <f t="shared" si="83"/>
        <v>4.3546800000000003E-6</v>
      </c>
      <c r="Q162" s="220">
        <f t="shared" ref="Q162" si="116">D162*J162/1000000</f>
        <v>1.0609584E-5</v>
      </c>
      <c r="R162" s="220">
        <f t="shared" ref="R162" si="117">D162*K162/1000000</f>
        <v>1.0609584E-5</v>
      </c>
      <c r="T162" s="293" t="str">
        <f t="shared" si="86"/>
        <v>C. Tolva (Tierra a Botadero), "Diésel &gt; 32 [t]", HD Euro V-2008</v>
      </c>
      <c r="U162" s="219">
        <v>10</v>
      </c>
      <c r="V162" s="293">
        <f>K138+K139+K141+K144+K145</f>
        <v>2140.8000000000002</v>
      </c>
      <c r="W162" s="220">
        <f t="shared" si="100"/>
        <v>0.121</v>
      </c>
      <c r="X162" s="220">
        <f t="shared" si="101"/>
        <v>1.2E-2</v>
      </c>
      <c r="Y162" s="220">
        <f t="shared" si="102"/>
        <v>7.4999999999999997E-3</v>
      </c>
      <c r="Z162" s="220">
        <f t="shared" si="103"/>
        <v>2.63</v>
      </c>
      <c r="AA162" s="220">
        <f t="shared" si="104"/>
        <v>1.0999999999999999E-2</v>
      </c>
      <c r="AB162" s="220">
        <f t="shared" si="105"/>
        <v>2.6800000000000001E-2</v>
      </c>
      <c r="AC162" s="220">
        <f t="shared" si="106"/>
        <v>2.6800000000000001E-2</v>
      </c>
      <c r="AD162" s="220">
        <f t="shared" ref="AD162" si="118">V162*W162/1000000</f>
        <v>2.5903680000000003E-4</v>
      </c>
      <c r="AE162" s="220">
        <f t="shared" ref="AE162" si="119">V162*X162/1000000</f>
        <v>2.5689600000000002E-5</v>
      </c>
      <c r="AF162" s="220">
        <f t="shared" ref="AF162" si="120">V162*Y162/1000000</f>
        <v>1.6056E-5</v>
      </c>
      <c r="AG162" s="220">
        <f t="shared" ref="AG162" si="121">V162*Z162/1000000</f>
        <v>5.630304E-3</v>
      </c>
      <c r="AH162" s="220">
        <f t="shared" ref="AH162" si="122">V162*AA162/1000000</f>
        <v>2.3548800000000001E-5</v>
      </c>
      <c r="AI162" s="220">
        <f t="shared" ref="AI162" si="123">V162*AB162/1000000</f>
        <v>5.7373440000000012E-5</v>
      </c>
      <c r="AJ162" s="220">
        <f t="shared" si="94"/>
        <v>5.7373440000000012E-5</v>
      </c>
    </row>
    <row r="163" spans="2:36" s="327" customFormat="1" hidden="1" x14ac:dyDescent="0.25">
      <c r="B163" s="356" t="s">
        <v>318</v>
      </c>
      <c r="C163" s="280">
        <v>50</v>
      </c>
      <c r="D163" s="280">
        <f>K79+K100</f>
        <v>0</v>
      </c>
      <c r="E163" s="281">
        <v>1.49</v>
      </c>
      <c r="F163" s="281">
        <v>0.27800000000000002</v>
      </c>
      <c r="G163" s="281">
        <v>6.3E-3</v>
      </c>
      <c r="H163" s="281">
        <v>6.27</v>
      </c>
      <c r="I163" s="281">
        <v>2.8999999999999998E-3</v>
      </c>
      <c r="J163" s="281">
        <v>0.13</v>
      </c>
      <c r="K163" s="281">
        <v>0.13</v>
      </c>
      <c r="L163" s="281">
        <f t="shared" ref="L163:L173" si="124">D163*E163/1000000</f>
        <v>0</v>
      </c>
      <c r="M163" s="281">
        <f t="shared" si="96"/>
        <v>0</v>
      </c>
      <c r="N163" s="281">
        <f t="shared" si="81"/>
        <v>0</v>
      </c>
      <c r="O163" s="281">
        <f t="shared" si="97"/>
        <v>0</v>
      </c>
      <c r="P163" s="281">
        <f t="shared" si="83"/>
        <v>0</v>
      </c>
      <c r="Q163" s="281">
        <f t="shared" si="98"/>
        <v>0</v>
      </c>
      <c r="R163" s="281">
        <f t="shared" si="99"/>
        <v>0</v>
      </c>
      <c r="T163" s="356" t="str">
        <f t="shared" si="86"/>
        <v>C. Rampla (equipos), "Diésel 16 - 32 [t]", HD Euro III-2000</v>
      </c>
      <c r="U163" s="280">
        <v>10</v>
      </c>
      <c r="V163" s="356">
        <f>J121</f>
        <v>0</v>
      </c>
      <c r="W163" s="281">
        <f t="shared" si="100"/>
        <v>1.49</v>
      </c>
      <c r="X163" s="281">
        <f t="shared" si="101"/>
        <v>0.27800000000000002</v>
      </c>
      <c r="Y163" s="281">
        <f t="shared" si="102"/>
        <v>6.3E-3</v>
      </c>
      <c r="Z163" s="281">
        <f t="shared" si="103"/>
        <v>6.27</v>
      </c>
      <c r="AA163" s="281">
        <f t="shared" si="104"/>
        <v>2.8999999999999998E-3</v>
      </c>
      <c r="AB163" s="281">
        <f t="shared" si="105"/>
        <v>0.13</v>
      </c>
      <c r="AC163" s="281">
        <f t="shared" si="106"/>
        <v>0.13</v>
      </c>
      <c r="AD163" s="281">
        <f t="shared" si="107"/>
        <v>0</v>
      </c>
      <c r="AE163" s="281">
        <f t="shared" si="108"/>
        <v>0</v>
      </c>
      <c r="AF163" s="281">
        <f t="shared" si="109"/>
        <v>0</v>
      </c>
      <c r="AG163" s="281">
        <f t="shared" si="110"/>
        <v>0</v>
      </c>
      <c r="AH163" s="281">
        <f t="shared" si="111"/>
        <v>0</v>
      </c>
      <c r="AI163" s="281">
        <f t="shared" si="112"/>
        <v>0</v>
      </c>
      <c r="AJ163" s="281">
        <f t="shared" si="94"/>
        <v>0</v>
      </c>
    </row>
    <row r="164" spans="2:36" s="223" customFormat="1" hidden="1" x14ac:dyDescent="0.25">
      <c r="B164" s="293" t="s">
        <v>411</v>
      </c>
      <c r="C164" s="219">
        <v>50</v>
      </c>
      <c r="D164" s="219">
        <f>K80+K101</f>
        <v>218.88</v>
      </c>
      <c r="E164" s="220">
        <v>0.121</v>
      </c>
      <c r="F164" s="220">
        <v>1.2E-2</v>
      </c>
      <c r="G164" s="220">
        <v>7.4999999999999997E-3</v>
      </c>
      <c r="H164" s="220">
        <v>2.63</v>
      </c>
      <c r="I164" s="220">
        <v>1.0999999999999999E-2</v>
      </c>
      <c r="J164" s="220">
        <v>2.6800000000000001E-2</v>
      </c>
      <c r="K164" s="220">
        <v>2.6800000000000001E-2</v>
      </c>
      <c r="L164" s="220">
        <f t="shared" si="124"/>
        <v>2.6484479999999999E-5</v>
      </c>
      <c r="M164" s="220">
        <f t="shared" si="96"/>
        <v>2.6265600000000001E-6</v>
      </c>
      <c r="N164" s="220">
        <f t="shared" si="81"/>
        <v>1.6415999999999999E-6</v>
      </c>
      <c r="O164" s="220">
        <f t="shared" si="97"/>
        <v>5.7565440000000002E-4</v>
      </c>
      <c r="P164" s="220">
        <f t="shared" si="83"/>
        <v>2.4076799999999997E-6</v>
      </c>
      <c r="Q164" s="220">
        <f t="shared" si="98"/>
        <v>5.8659839999999998E-6</v>
      </c>
      <c r="R164" s="220">
        <f t="shared" si="99"/>
        <v>5.8659839999999998E-6</v>
      </c>
      <c r="T164" s="293" t="str">
        <f t="shared" si="86"/>
        <v>C. Tolva (residuos peligrosos), "Diésel &gt; 32 [t]", HD Euro V-2008</v>
      </c>
      <c r="U164" s="219">
        <v>10</v>
      </c>
      <c r="V164" s="293">
        <f>K143+J122</f>
        <v>2</v>
      </c>
      <c r="W164" s="220">
        <f t="shared" si="100"/>
        <v>0.121</v>
      </c>
      <c r="X164" s="220">
        <f t="shared" si="101"/>
        <v>1.2E-2</v>
      </c>
      <c r="Y164" s="220">
        <f t="shared" si="102"/>
        <v>7.4999999999999997E-3</v>
      </c>
      <c r="Z164" s="220">
        <f t="shared" si="103"/>
        <v>2.63</v>
      </c>
      <c r="AA164" s="220">
        <f t="shared" si="104"/>
        <v>1.0999999999999999E-2</v>
      </c>
      <c r="AB164" s="220">
        <f t="shared" si="105"/>
        <v>2.6800000000000001E-2</v>
      </c>
      <c r="AC164" s="220">
        <f t="shared" si="106"/>
        <v>2.6800000000000001E-2</v>
      </c>
      <c r="AD164" s="220">
        <f t="shared" si="107"/>
        <v>2.4199999999999997E-7</v>
      </c>
      <c r="AE164" s="220">
        <f t="shared" si="108"/>
        <v>2.4E-8</v>
      </c>
      <c r="AF164" s="220">
        <f t="shared" si="109"/>
        <v>1.4999999999999999E-8</v>
      </c>
      <c r="AG164" s="220">
        <f t="shared" si="110"/>
        <v>5.2599999999999996E-6</v>
      </c>
      <c r="AH164" s="220">
        <f t="shared" si="111"/>
        <v>2.1999999999999998E-8</v>
      </c>
      <c r="AI164" s="220">
        <f t="shared" si="112"/>
        <v>5.3600000000000004E-8</v>
      </c>
      <c r="AJ164" s="220">
        <f t="shared" si="94"/>
        <v>5.3600000000000004E-8</v>
      </c>
    </row>
    <row r="165" spans="2:36" s="223" customFormat="1" hidden="1" x14ac:dyDescent="0.25">
      <c r="B165" s="293" t="s">
        <v>254</v>
      </c>
      <c r="C165" s="219">
        <v>50</v>
      </c>
      <c r="D165" s="219">
        <f>K81+K102+J123</f>
        <v>3064.3199999999997</v>
      </c>
      <c r="E165" s="220">
        <v>0.105</v>
      </c>
      <c r="F165" s="220">
        <v>0.01</v>
      </c>
      <c r="G165" s="220">
        <v>6.3E-2</v>
      </c>
      <c r="H165" s="220">
        <v>2.1800000000000002</v>
      </c>
      <c r="I165" s="220">
        <v>1.0999999999999999E-2</v>
      </c>
      <c r="J165" s="220">
        <v>2.3900000000000001E-2</v>
      </c>
      <c r="K165" s="220">
        <v>2.3900000000000001E-2</v>
      </c>
      <c r="L165" s="220">
        <f t="shared" si="124"/>
        <v>3.2175359999999997E-4</v>
      </c>
      <c r="M165" s="220">
        <f t="shared" si="96"/>
        <v>3.0643199999999998E-5</v>
      </c>
      <c r="N165" s="220">
        <f t="shared" si="81"/>
        <v>1.9305215999999999E-4</v>
      </c>
      <c r="O165" s="220">
        <f t="shared" si="97"/>
        <v>6.6802175999999998E-3</v>
      </c>
      <c r="P165" s="220">
        <f t="shared" ref="P165:P173" si="125">D165*I165/1000000</f>
        <v>3.3707519999999997E-5</v>
      </c>
      <c r="Q165" s="220">
        <f t="shared" si="98"/>
        <v>7.3237247999999989E-5</v>
      </c>
      <c r="R165" s="220">
        <f t="shared" si="99"/>
        <v>7.3237247999999989E-5</v>
      </c>
      <c r="T165" s="293" t="str">
        <f t="shared" si="86"/>
        <v>C. Tolva (residuos no peligrosos), "Diésel 16 - 32 [t]", HD Euro V-2008</v>
      </c>
      <c r="U165" s="219">
        <v>10</v>
      </c>
      <c r="V165" s="293">
        <f>K143+Z143</f>
        <v>2</v>
      </c>
      <c r="W165" s="220">
        <f t="shared" si="100"/>
        <v>0.105</v>
      </c>
      <c r="X165" s="220">
        <f t="shared" si="101"/>
        <v>0.01</v>
      </c>
      <c r="Y165" s="220">
        <f t="shared" si="102"/>
        <v>6.3E-2</v>
      </c>
      <c r="Z165" s="220">
        <f t="shared" si="103"/>
        <v>2.1800000000000002</v>
      </c>
      <c r="AA165" s="220">
        <f t="shared" si="104"/>
        <v>1.0999999999999999E-2</v>
      </c>
      <c r="AB165" s="220">
        <f t="shared" si="105"/>
        <v>2.3900000000000001E-2</v>
      </c>
      <c r="AC165" s="220">
        <f t="shared" si="106"/>
        <v>2.3900000000000001E-2</v>
      </c>
      <c r="AD165" s="220">
        <f t="shared" si="107"/>
        <v>2.1E-7</v>
      </c>
      <c r="AE165" s="220">
        <f t="shared" si="108"/>
        <v>2E-8</v>
      </c>
      <c r="AF165" s="220">
        <f t="shared" si="109"/>
        <v>1.2599999999999999E-7</v>
      </c>
      <c r="AG165" s="220">
        <f t="shared" si="110"/>
        <v>4.3600000000000006E-6</v>
      </c>
      <c r="AH165" s="220">
        <f t="shared" si="111"/>
        <v>2.1999999999999998E-8</v>
      </c>
      <c r="AI165" s="220">
        <f t="shared" si="112"/>
        <v>4.7800000000000005E-8</v>
      </c>
      <c r="AJ165" s="220">
        <f t="shared" si="94"/>
        <v>4.7800000000000005E-8</v>
      </c>
    </row>
    <row r="166" spans="2:36" s="223" customFormat="1" hidden="1" x14ac:dyDescent="0.25">
      <c r="B166" s="293" t="s">
        <v>255</v>
      </c>
      <c r="C166" s="219">
        <v>50</v>
      </c>
      <c r="D166" s="219">
        <f>K82+K103+J124</f>
        <v>3064.3199999999997</v>
      </c>
      <c r="E166" s="220">
        <v>0.105</v>
      </c>
      <c r="F166" s="220">
        <v>0.01</v>
      </c>
      <c r="G166" s="220">
        <v>6.3E-2</v>
      </c>
      <c r="H166" s="220">
        <v>2.1800000000000002</v>
      </c>
      <c r="I166" s="220">
        <v>1.0999999999999999E-2</v>
      </c>
      <c r="J166" s="220">
        <v>2.3900000000000001E-2</v>
      </c>
      <c r="K166" s="220">
        <v>2.3900000000000001E-2</v>
      </c>
      <c r="L166" s="220">
        <f t="shared" si="124"/>
        <v>3.2175359999999997E-4</v>
      </c>
      <c r="M166" s="220">
        <f t="shared" ref="M166" si="126">D166*F166/1000000</f>
        <v>3.0643199999999998E-5</v>
      </c>
      <c r="N166" s="220">
        <f t="shared" si="81"/>
        <v>1.9305215999999999E-4</v>
      </c>
      <c r="O166" s="220">
        <f t="shared" si="97"/>
        <v>6.6802175999999998E-3</v>
      </c>
      <c r="P166" s="220">
        <f t="shared" si="125"/>
        <v>3.3707519999999997E-5</v>
      </c>
      <c r="Q166" s="220">
        <f t="shared" si="98"/>
        <v>7.3237247999999989E-5</v>
      </c>
      <c r="R166" s="220">
        <f t="shared" si="99"/>
        <v>7.3237247999999989E-5</v>
      </c>
      <c r="T166" s="293" t="str">
        <f t="shared" si="86"/>
        <v>C. Tolva (residuos domiciliarios), "Diésel 16 - 32 [t]", HD Euro V-2008</v>
      </c>
      <c r="U166" s="219">
        <v>10</v>
      </c>
      <c r="V166" s="293">
        <f>K144+Z144</f>
        <v>56</v>
      </c>
      <c r="W166" s="220">
        <f t="shared" si="100"/>
        <v>0.105</v>
      </c>
      <c r="X166" s="220">
        <f t="shared" si="101"/>
        <v>0.01</v>
      </c>
      <c r="Y166" s="220">
        <f t="shared" si="102"/>
        <v>6.3E-2</v>
      </c>
      <c r="Z166" s="220">
        <f t="shared" si="103"/>
        <v>2.1800000000000002</v>
      </c>
      <c r="AA166" s="220">
        <f t="shared" si="104"/>
        <v>1.0999999999999999E-2</v>
      </c>
      <c r="AB166" s="220">
        <f t="shared" si="105"/>
        <v>2.3900000000000001E-2</v>
      </c>
      <c r="AC166" s="220">
        <f t="shared" si="106"/>
        <v>2.3900000000000001E-2</v>
      </c>
      <c r="AD166" s="220">
        <f t="shared" si="107"/>
        <v>5.8799999999999996E-6</v>
      </c>
      <c r="AE166" s="220">
        <f t="shared" si="108"/>
        <v>5.6000000000000004E-7</v>
      </c>
      <c r="AF166" s="220">
        <f t="shared" si="109"/>
        <v>3.5279999999999999E-6</v>
      </c>
      <c r="AG166" s="220">
        <f t="shared" si="110"/>
        <v>1.2208000000000002E-4</v>
      </c>
      <c r="AH166" s="220">
        <f t="shared" si="111"/>
        <v>6.1600000000000001E-7</v>
      </c>
      <c r="AI166" s="220">
        <f t="shared" si="112"/>
        <v>1.3384E-6</v>
      </c>
      <c r="AJ166" s="220">
        <f t="shared" si="94"/>
        <v>1.3384E-6</v>
      </c>
    </row>
    <row r="167" spans="2:36" s="223" customFormat="1" ht="20.399999999999999" hidden="1" customHeight="1" x14ac:dyDescent="0.25">
      <c r="B167" s="293" t="s">
        <v>412</v>
      </c>
      <c r="C167" s="219">
        <v>50</v>
      </c>
      <c r="D167" s="219">
        <f>K83+K104+Z146</f>
        <v>3745.2919999999999</v>
      </c>
      <c r="E167" s="220">
        <v>0.121</v>
      </c>
      <c r="F167" s="220">
        <v>1.2E-2</v>
      </c>
      <c r="G167" s="220">
        <v>7.4999999999999997E-3</v>
      </c>
      <c r="H167" s="220">
        <v>2.63</v>
      </c>
      <c r="I167" s="220">
        <v>1.0999999999999999E-2</v>
      </c>
      <c r="J167" s="220">
        <v>2.6800000000000001E-2</v>
      </c>
      <c r="K167" s="220">
        <v>2.6800000000000001E-2</v>
      </c>
      <c r="L167" s="220">
        <f t="shared" si="124"/>
        <v>4.5318033199999994E-4</v>
      </c>
      <c r="M167" s="220">
        <f t="shared" si="96"/>
        <v>4.4943503999999998E-5</v>
      </c>
      <c r="N167" s="220">
        <f t="shared" si="81"/>
        <v>2.8089689999999999E-5</v>
      </c>
      <c r="O167" s="220">
        <f t="shared" si="97"/>
        <v>9.8501179599999999E-3</v>
      </c>
      <c r="P167" s="220">
        <f t="shared" si="125"/>
        <v>4.1198212000000001E-5</v>
      </c>
      <c r="Q167" s="220">
        <f t="shared" si="98"/>
        <v>1.0037382560000001E-4</v>
      </c>
      <c r="R167" s="220">
        <f t="shared" si="99"/>
        <v>1.0037382560000001E-4</v>
      </c>
      <c r="T167" s="293" t="str">
        <f t="shared" si="86"/>
        <v>C. Tolva (Escombros), "Diésel &gt; 32 [t]", HD Euro V-2008</v>
      </c>
      <c r="U167" s="219">
        <v>10</v>
      </c>
      <c r="V167" s="293">
        <f>K146+J125</f>
        <v>83</v>
      </c>
      <c r="W167" s="220">
        <f t="shared" si="100"/>
        <v>0.121</v>
      </c>
      <c r="X167" s="220">
        <f t="shared" si="101"/>
        <v>1.2E-2</v>
      </c>
      <c r="Y167" s="220">
        <f t="shared" si="102"/>
        <v>7.4999999999999997E-3</v>
      </c>
      <c r="Z167" s="220">
        <f t="shared" si="103"/>
        <v>2.63</v>
      </c>
      <c r="AA167" s="220">
        <f t="shared" si="104"/>
        <v>1.0999999999999999E-2</v>
      </c>
      <c r="AB167" s="220">
        <f t="shared" si="105"/>
        <v>2.6800000000000001E-2</v>
      </c>
      <c r="AC167" s="220">
        <f t="shared" si="106"/>
        <v>2.6800000000000001E-2</v>
      </c>
      <c r="AD167" s="220">
        <f t="shared" si="107"/>
        <v>1.0042999999999999E-5</v>
      </c>
      <c r="AE167" s="220">
        <f t="shared" si="108"/>
        <v>9.9600000000000008E-7</v>
      </c>
      <c r="AF167" s="220">
        <f t="shared" si="109"/>
        <v>6.2249999999999997E-7</v>
      </c>
      <c r="AG167" s="220">
        <f t="shared" si="110"/>
        <v>2.1829E-4</v>
      </c>
      <c r="AH167" s="220">
        <f t="shared" si="111"/>
        <v>9.1299999999999988E-7</v>
      </c>
      <c r="AI167" s="220">
        <f t="shared" si="112"/>
        <v>2.2244000000000003E-6</v>
      </c>
      <c r="AJ167" s="220">
        <f t="shared" si="94"/>
        <v>2.2244000000000003E-6</v>
      </c>
    </row>
    <row r="168" spans="2:36" s="223" customFormat="1" ht="20.399999999999999" hidden="1" customHeight="1" x14ac:dyDescent="0.25">
      <c r="B168" s="293" t="s">
        <v>257</v>
      </c>
      <c r="C168" s="219">
        <v>50</v>
      </c>
      <c r="D168" s="219">
        <f>K84+K105+J126</f>
        <v>0</v>
      </c>
      <c r="E168" s="220">
        <v>0.105</v>
      </c>
      <c r="F168" s="220">
        <v>0.01</v>
      </c>
      <c r="G168" s="220">
        <v>6.3E-2</v>
      </c>
      <c r="H168" s="220">
        <v>2.1800000000000002</v>
      </c>
      <c r="I168" s="220">
        <v>1.0999999999999999E-2</v>
      </c>
      <c r="J168" s="220">
        <v>2.3900000000000001E-2</v>
      </c>
      <c r="K168" s="220">
        <v>2.3900000000000001E-2</v>
      </c>
      <c r="L168" s="220">
        <f t="shared" si="124"/>
        <v>0</v>
      </c>
      <c r="M168" s="220">
        <f t="shared" si="96"/>
        <v>0</v>
      </c>
      <c r="N168" s="220">
        <f t="shared" si="81"/>
        <v>0</v>
      </c>
      <c r="O168" s="220">
        <f t="shared" si="97"/>
        <v>0</v>
      </c>
      <c r="P168" s="220">
        <f t="shared" si="125"/>
        <v>0</v>
      </c>
      <c r="Q168" s="220">
        <f t="shared" si="98"/>
        <v>0</v>
      </c>
      <c r="R168" s="220">
        <f t="shared" si="99"/>
        <v>0</v>
      </c>
      <c r="T168" s="293" t="str">
        <f t="shared" si="86"/>
        <v>C. Combustible, "Diésel 16 - 32 [t]", HD Euro VI-2008</v>
      </c>
      <c r="U168" s="219">
        <v>10</v>
      </c>
      <c r="V168" s="293">
        <f>K146+Z146</f>
        <v>117.86</v>
      </c>
      <c r="W168" s="220">
        <f t="shared" si="100"/>
        <v>0.105</v>
      </c>
      <c r="X168" s="220">
        <f t="shared" si="101"/>
        <v>0.01</v>
      </c>
      <c r="Y168" s="220">
        <f t="shared" si="102"/>
        <v>6.3E-2</v>
      </c>
      <c r="Z168" s="220">
        <f t="shared" si="103"/>
        <v>2.1800000000000002</v>
      </c>
      <c r="AA168" s="220">
        <f t="shared" si="104"/>
        <v>1.0999999999999999E-2</v>
      </c>
      <c r="AB168" s="220">
        <f t="shared" si="105"/>
        <v>2.3900000000000001E-2</v>
      </c>
      <c r="AC168" s="220">
        <f t="shared" si="106"/>
        <v>2.3900000000000001E-2</v>
      </c>
      <c r="AD168" s="220">
        <f t="shared" si="107"/>
        <v>1.23753E-5</v>
      </c>
      <c r="AE168" s="220">
        <f t="shared" si="108"/>
        <v>1.1786E-6</v>
      </c>
      <c r="AF168" s="220">
        <f t="shared" si="109"/>
        <v>7.4251799999999999E-6</v>
      </c>
      <c r="AG168" s="220">
        <f t="shared" si="110"/>
        <v>2.5693480000000001E-4</v>
      </c>
      <c r="AH168" s="220">
        <f t="shared" si="111"/>
        <v>1.29646E-6</v>
      </c>
      <c r="AI168" s="220">
        <f t="shared" si="112"/>
        <v>2.8168540000000001E-6</v>
      </c>
      <c r="AJ168" s="220">
        <f t="shared" si="94"/>
        <v>2.8168540000000001E-6</v>
      </c>
    </row>
    <row r="169" spans="2:36" s="223" customFormat="1" ht="20.399999999999999" hidden="1" customHeight="1" x14ac:dyDescent="0.25">
      <c r="B169" s="293" t="s">
        <v>227</v>
      </c>
      <c r="C169" s="219">
        <v>50</v>
      </c>
      <c r="D169" s="219">
        <f>K85+K106+J127</f>
        <v>0</v>
      </c>
      <c r="E169" s="220">
        <v>0.105</v>
      </c>
      <c r="F169" s="220">
        <v>0.01</v>
      </c>
      <c r="G169" s="220">
        <v>6.3E-2</v>
      </c>
      <c r="H169" s="220">
        <v>2.1800000000000002</v>
      </c>
      <c r="I169" s="220">
        <v>1.0999999999999999E-2</v>
      </c>
      <c r="J169" s="220">
        <v>2.3900000000000001E-2</v>
      </c>
      <c r="K169" s="220">
        <v>2.3900000000000001E-2</v>
      </c>
      <c r="L169" s="220">
        <f t="shared" si="124"/>
        <v>0</v>
      </c>
      <c r="M169" s="220">
        <f t="shared" si="96"/>
        <v>0</v>
      </c>
      <c r="N169" s="220">
        <f t="shared" si="81"/>
        <v>0</v>
      </c>
      <c r="O169" s="220">
        <f t="shared" si="97"/>
        <v>0</v>
      </c>
      <c r="P169" s="220">
        <f t="shared" si="125"/>
        <v>0</v>
      </c>
      <c r="Q169" s="220">
        <f t="shared" si="98"/>
        <v>0</v>
      </c>
      <c r="R169" s="220">
        <f t="shared" si="99"/>
        <v>0</v>
      </c>
      <c r="T169" s="293" t="str">
        <f t="shared" si="86"/>
        <v>C. Aljibe (agua potable para beber), "Diésel 16 - 32 [t]", HD Euro VI</v>
      </c>
      <c r="U169" s="219">
        <v>10</v>
      </c>
      <c r="V169" s="293">
        <f>K147+Z147</f>
        <v>0</v>
      </c>
      <c r="W169" s="220">
        <f t="shared" si="100"/>
        <v>0.105</v>
      </c>
      <c r="X169" s="220">
        <f t="shared" si="101"/>
        <v>0.01</v>
      </c>
      <c r="Y169" s="220">
        <f t="shared" si="102"/>
        <v>6.3E-2</v>
      </c>
      <c r="Z169" s="220">
        <f t="shared" si="103"/>
        <v>2.1800000000000002</v>
      </c>
      <c r="AA169" s="220">
        <f t="shared" si="104"/>
        <v>1.0999999999999999E-2</v>
      </c>
      <c r="AB169" s="220">
        <f t="shared" si="105"/>
        <v>2.3900000000000001E-2</v>
      </c>
      <c r="AC169" s="220">
        <f t="shared" si="106"/>
        <v>2.3900000000000001E-2</v>
      </c>
      <c r="AD169" s="220">
        <f t="shared" si="107"/>
        <v>0</v>
      </c>
      <c r="AE169" s="220">
        <f t="shared" si="108"/>
        <v>0</v>
      </c>
      <c r="AF169" s="220">
        <f t="shared" si="109"/>
        <v>0</v>
      </c>
      <c r="AG169" s="220">
        <f t="shared" si="110"/>
        <v>0</v>
      </c>
      <c r="AH169" s="220">
        <f t="shared" si="111"/>
        <v>0</v>
      </c>
      <c r="AI169" s="220">
        <f t="shared" si="112"/>
        <v>0</v>
      </c>
      <c r="AJ169" s="220">
        <f t="shared" si="94"/>
        <v>0</v>
      </c>
    </row>
    <row r="170" spans="2:36" s="223" customFormat="1" ht="20.399999999999999" hidden="1" customHeight="1" x14ac:dyDescent="0.25">
      <c r="B170" s="293" t="s">
        <v>249</v>
      </c>
      <c r="C170" s="219">
        <v>50</v>
      </c>
      <c r="D170" s="219">
        <f>K86+K107+J128</f>
        <v>0</v>
      </c>
      <c r="E170" s="220">
        <v>0.105</v>
      </c>
      <c r="F170" s="220">
        <v>0.01</v>
      </c>
      <c r="G170" s="220">
        <v>6.3E-2</v>
      </c>
      <c r="H170" s="220">
        <v>2.1800000000000002</v>
      </c>
      <c r="I170" s="220">
        <v>1.0999999999999999E-2</v>
      </c>
      <c r="J170" s="220">
        <v>2.3900000000000001E-2</v>
      </c>
      <c r="K170" s="220">
        <v>2.3900000000000001E-2</v>
      </c>
      <c r="L170" s="220">
        <f t="shared" si="124"/>
        <v>0</v>
      </c>
      <c r="M170" s="220">
        <f t="shared" si="96"/>
        <v>0</v>
      </c>
      <c r="N170" s="220">
        <f t="shared" si="81"/>
        <v>0</v>
      </c>
      <c r="O170" s="220">
        <f t="shared" si="97"/>
        <v>0</v>
      </c>
      <c r="P170" s="220">
        <f t="shared" si="125"/>
        <v>0</v>
      </c>
      <c r="Q170" s="220">
        <f t="shared" si="98"/>
        <v>0</v>
      </c>
      <c r="R170" s="220">
        <f t="shared" si="99"/>
        <v>0</v>
      </c>
      <c r="T170" s="293" t="str">
        <f t="shared" si="86"/>
        <v>C. Aljibe (agua industrial para humectación) "Diésel 16 - 32 [t]", HD Euro VI</v>
      </c>
      <c r="U170" s="219">
        <v>10</v>
      </c>
      <c r="V170" s="293">
        <f>K148+Z148</f>
        <v>0</v>
      </c>
      <c r="W170" s="220">
        <f t="shared" si="100"/>
        <v>0.105</v>
      </c>
      <c r="X170" s="220">
        <f t="shared" si="101"/>
        <v>0.01</v>
      </c>
      <c r="Y170" s="220">
        <f t="shared" si="102"/>
        <v>6.3E-2</v>
      </c>
      <c r="Z170" s="220">
        <f t="shared" si="103"/>
        <v>2.1800000000000002</v>
      </c>
      <c r="AA170" s="220">
        <f t="shared" si="104"/>
        <v>1.0999999999999999E-2</v>
      </c>
      <c r="AB170" s="220">
        <f t="shared" si="105"/>
        <v>2.3900000000000001E-2</v>
      </c>
      <c r="AC170" s="220">
        <f t="shared" si="106"/>
        <v>2.3900000000000001E-2</v>
      </c>
      <c r="AD170" s="220">
        <f t="shared" si="107"/>
        <v>0</v>
      </c>
      <c r="AE170" s="220">
        <f t="shared" si="108"/>
        <v>0</v>
      </c>
      <c r="AF170" s="220">
        <f t="shared" si="109"/>
        <v>0</v>
      </c>
      <c r="AG170" s="220">
        <f t="shared" si="110"/>
        <v>0</v>
      </c>
      <c r="AH170" s="220">
        <f t="shared" si="111"/>
        <v>0</v>
      </c>
      <c r="AI170" s="220">
        <f t="shared" si="112"/>
        <v>0</v>
      </c>
      <c r="AJ170" s="220">
        <f t="shared" si="94"/>
        <v>0</v>
      </c>
    </row>
    <row r="171" spans="2:36" s="223" customFormat="1" ht="20.399999999999999" hidden="1" customHeight="1" x14ac:dyDescent="0.25">
      <c r="B171" s="293" t="s">
        <v>226</v>
      </c>
      <c r="C171" s="219">
        <v>50</v>
      </c>
      <c r="D171" s="219">
        <f>K87+K108+J129</f>
        <v>0</v>
      </c>
      <c r="E171" s="220">
        <v>0.105</v>
      </c>
      <c r="F171" s="220">
        <v>0.01</v>
      </c>
      <c r="G171" s="220">
        <v>6.3E-2</v>
      </c>
      <c r="H171" s="220">
        <v>2.1800000000000002</v>
      </c>
      <c r="I171" s="220">
        <v>1.0999999999999999E-2</v>
      </c>
      <c r="J171" s="220">
        <v>2.3900000000000001E-2</v>
      </c>
      <c r="K171" s="220">
        <v>2.3900000000000001E-2</v>
      </c>
      <c r="L171" s="220">
        <f t="shared" si="124"/>
        <v>0</v>
      </c>
      <c r="M171" s="220">
        <f t="shared" si="96"/>
        <v>0</v>
      </c>
      <c r="N171" s="220">
        <f t="shared" si="81"/>
        <v>0</v>
      </c>
      <c r="O171" s="220">
        <f t="shared" si="97"/>
        <v>0</v>
      </c>
      <c r="P171" s="220">
        <f t="shared" si="125"/>
        <v>0</v>
      </c>
      <c r="Q171" s="220">
        <f t="shared" si="98"/>
        <v>0</v>
      </c>
      <c r="R171" s="220">
        <f t="shared" si="99"/>
        <v>0</v>
      </c>
      <c r="T171" s="293" t="str">
        <f t="shared" si="86"/>
        <v>C. Limpia Fosa (aguas servidas), "Diésel 16 - 32 [t]", HD Euro VI</v>
      </c>
      <c r="U171" s="219">
        <v>10</v>
      </c>
      <c r="V171" s="293">
        <f>K149+Z149</f>
        <v>0</v>
      </c>
      <c r="W171" s="220">
        <f t="shared" si="100"/>
        <v>0.105</v>
      </c>
      <c r="X171" s="220">
        <f t="shared" si="101"/>
        <v>0.01</v>
      </c>
      <c r="Y171" s="220">
        <f t="shared" si="102"/>
        <v>6.3E-2</v>
      </c>
      <c r="Z171" s="220">
        <f t="shared" si="103"/>
        <v>2.1800000000000002</v>
      </c>
      <c r="AA171" s="220">
        <f t="shared" si="104"/>
        <v>1.0999999999999999E-2</v>
      </c>
      <c r="AB171" s="220">
        <f t="shared" si="105"/>
        <v>2.3900000000000001E-2</v>
      </c>
      <c r="AC171" s="220">
        <f t="shared" si="106"/>
        <v>2.3900000000000001E-2</v>
      </c>
      <c r="AD171" s="220">
        <f t="shared" si="107"/>
        <v>0</v>
      </c>
      <c r="AE171" s="220">
        <f t="shared" si="108"/>
        <v>0</v>
      </c>
      <c r="AF171" s="220">
        <f t="shared" si="109"/>
        <v>0</v>
      </c>
      <c r="AG171" s="220">
        <f t="shared" si="110"/>
        <v>0</v>
      </c>
      <c r="AH171" s="220">
        <f t="shared" si="111"/>
        <v>0</v>
      </c>
      <c r="AI171" s="220">
        <f t="shared" si="112"/>
        <v>0</v>
      </c>
      <c r="AJ171" s="220">
        <f t="shared" si="94"/>
        <v>0</v>
      </c>
    </row>
    <row r="172" spans="2:36" s="327" customFormat="1" ht="20.399999999999999" hidden="1" customHeight="1" x14ac:dyDescent="0.25">
      <c r="B172" s="356" t="s">
        <v>110</v>
      </c>
      <c r="C172" s="280">
        <v>50</v>
      </c>
      <c r="D172" s="280">
        <f>K88+K109</f>
        <v>0</v>
      </c>
      <c r="E172" s="281">
        <v>0.15</v>
      </c>
      <c r="F172" s="281">
        <v>2.1000000000000001E-2</v>
      </c>
      <c r="G172" s="281">
        <f>0.0074</f>
        <v>7.4000000000000003E-3</v>
      </c>
      <c r="H172" s="281">
        <v>0.496</v>
      </c>
      <c r="I172" s="281">
        <v>2.8999999999999998E-3</v>
      </c>
      <c r="J172" s="281">
        <v>3.5400000000000001E-2</v>
      </c>
      <c r="K172" s="281">
        <v>3.5400000000000001E-2</v>
      </c>
      <c r="L172" s="281">
        <f t="shared" si="124"/>
        <v>0</v>
      </c>
      <c r="M172" s="281">
        <f t="shared" ref="M172" si="127">D172*F172/1000000</f>
        <v>0</v>
      </c>
      <c r="N172" s="281">
        <f t="shared" si="81"/>
        <v>0</v>
      </c>
      <c r="O172" s="281">
        <f t="shared" si="97"/>
        <v>0</v>
      </c>
      <c r="P172" s="281">
        <f t="shared" si="125"/>
        <v>0</v>
      </c>
      <c r="Q172" s="281">
        <f t="shared" si="98"/>
        <v>0</v>
      </c>
      <c r="R172" s="281">
        <f t="shared" si="99"/>
        <v>0</v>
      </c>
      <c r="T172" s="356" t="str">
        <f t="shared" si="86"/>
        <v>Bus Interurbano estándar ≤ 18 [t], HD Euro VI</v>
      </c>
      <c r="U172" s="280">
        <v>10</v>
      </c>
      <c r="V172" s="356">
        <f>+J130</f>
        <v>0</v>
      </c>
      <c r="W172" s="281">
        <f t="shared" si="100"/>
        <v>0.15</v>
      </c>
      <c r="X172" s="281">
        <f t="shared" si="101"/>
        <v>2.1000000000000001E-2</v>
      </c>
      <c r="Y172" s="281">
        <f t="shared" si="102"/>
        <v>7.4000000000000003E-3</v>
      </c>
      <c r="Z172" s="281">
        <f t="shared" si="103"/>
        <v>0.496</v>
      </c>
      <c r="AA172" s="281">
        <f t="shared" si="104"/>
        <v>2.8999999999999998E-3</v>
      </c>
      <c r="AB172" s="281">
        <f t="shared" si="105"/>
        <v>3.5400000000000001E-2</v>
      </c>
      <c r="AC172" s="281">
        <f t="shared" si="106"/>
        <v>3.5400000000000001E-2</v>
      </c>
      <c r="AD172" s="281">
        <f t="shared" si="107"/>
        <v>0</v>
      </c>
      <c r="AE172" s="281">
        <f t="shared" si="108"/>
        <v>0</v>
      </c>
      <c r="AF172" s="281">
        <f t="shared" si="109"/>
        <v>0</v>
      </c>
      <c r="AG172" s="281">
        <f t="shared" si="110"/>
        <v>0</v>
      </c>
      <c r="AH172" s="281">
        <f t="shared" si="111"/>
        <v>0</v>
      </c>
      <c r="AI172" s="281">
        <f t="shared" si="112"/>
        <v>0</v>
      </c>
      <c r="AJ172" s="281">
        <f t="shared" si="94"/>
        <v>0</v>
      </c>
    </row>
    <row r="173" spans="2:36" s="223" customFormat="1" ht="20.399999999999999" customHeight="1" x14ac:dyDescent="0.25">
      <c r="B173" s="293" t="s">
        <v>568</v>
      </c>
      <c r="C173" s="219">
        <v>50</v>
      </c>
      <c r="D173" s="219">
        <f>K89+K110+Z152</f>
        <v>6808.7999999999993</v>
      </c>
      <c r="E173" s="220">
        <v>7.4999999999999997E-2</v>
      </c>
      <c r="F173" s="220">
        <v>3.5000000000000003E-2</v>
      </c>
      <c r="G173" s="220">
        <v>2.3999999999999998E-3</v>
      </c>
      <c r="H173" s="220">
        <v>0.248</v>
      </c>
      <c r="I173" s="220">
        <v>1.9E-3</v>
      </c>
      <c r="J173" s="220">
        <v>8.9999999999999998E-4</v>
      </c>
      <c r="K173" s="220">
        <v>8.9999999999999998E-4</v>
      </c>
      <c r="L173" s="220">
        <f t="shared" si="124"/>
        <v>5.1065999999999991E-4</v>
      </c>
      <c r="M173" s="220">
        <f t="shared" si="96"/>
        <v>2.3830799999999998E-4</v>
      </c>
      <c r="N173" s="220">
        <f t="shared" si="81"/>
        <v>1.6341119999999996E-5</v>
      </c>
      <c r="O173" s="220">
        <f t="shared" si="97"/>
        <v>1.6885823999999998E-3</v>
      </c>
      <c r="P173" s="220">
        <f t="shared" si="125"/>
        <v>1.2936719999999999E-5</v>
      </c>
      <c r="Q173" s="220">
        <f t="shared" si="98"/>
        <v>6.1279199999999999E-6</v>
      </c>
      <c r="R173" s="220">
        <f t="shared" si="99"/>
        <v>6.1279199999999999E-6</v>
      </c>
      <c r="T173" s="293" t="str">
        <f t="shared" si="86"/>
        <v>Veh. Comercial Diésel menor 3,5 [l] “Diesel”, PC Euro 6 2021+</v>
      </c>
      <c r="U173" s="219">
        <v>10</v>
      </c>
      <c r="V173" s="293">
        <f>+K152</f>
        <v>120</v>
      </c>
      <c r="W173" s="220">
        <f t="shared" si="100"/>
        <v>7.4999999999999997E-2</v>
      </c>
      <c r="X173" s="220">
        <f t="shared" si="101"/>
        <v>3.5000000000000003E-2</v>
      </c>
      <c r="Y173" s="220">
        <f t="shared" si="102"/>
        <v>2.3999999999999998E-3</v>
      </c>
      <c r="Z173" s="220">
        <f t="shared" si="103"/>
        <v>0.248</v>
      </c>
      <c r="AA173" s="220">
        <f t="shared" si="104"/>
        <v>1.9E-3</v>
      </c>
      <c r="AB173" s="220">
        <f t="shared" si="105"/>
        <v>8.9999999999999998E-4</v>
      </c>
      <c r="AC173" s="220">
        <f t="shared" si="106"/>
        <v>8.9999999999999998E-4</v>
      </c>
      <c r="AD173" s="220">
        <f t="shared" ref="AD173" si="128">V173*W173/1000000</f>
        <v>9.0000000000000002E-6</v>
      </c>
      <c r="AE173" s="220">
        <f t="shared" si="108"/>
        <v>4.2000000000000004E-6</v>
      </c>
      <c r="AF173" s="220">
        <f t="shared" si="109"/>
        <v>2.8799999999999998E-7</v>
      </c>
      <c r="AG173" s="220">
        <f t="shared" si="110"/>
        <v>2.976E-5</v>
      </c>
      <c r="AH173" s="220">
        <f t="shared" si="111"/>
        <v>2.28E-7</v>
      </c>
      <c r="AI173" s="220">
        <f t="shared" si="112"/>
        <v>1.08E-7</v>
      </c>
      <c r="AJ173" s="220">
        <f t="shared" si="94"/>
        <v>1.08E-7</v>
      </c>
    </row>
    <row r="174" spans="2:36" hidden="1" x14ac:dyDescent="0.25">
      <c r="B174" s="184" t="s">
        <v>112</v>
      </c>
      <c r="C174" s="64">
        <v>50</v>
      </c>
      <c r="D174" s="64">
        <f>K90+K111+J132</f>
        <v>0</v>
      </c>
      <c r="E174" s="65">
        <f>0.62</f>
        <v>0.62</v>
      </c>
      <c r="F174" s="65">
        <v>6.5000000000000002E-2</v>
      </c>
      <c r="G174" s="65">
        <v>2E-3</v>
      </c>
      <c r="H174" s="65">
        <v>1.23E-2</v>
      </c>
      <c r="I174" s="65">
        <v>1E-3</v>
      </c>
      <c r="J174" s="65">
        <v>1.6000000000000001E-3</v>
      </c>
      <c r="K174" s="65">
        <v>1.6000000000000001E-3</v>
      </c>
      <c r="L174" s="65">
        <f t="shared" ref="L174" si="129">D174*E174/1000000</f>
        <v>0</v>
      </c>
      <c r="M174" s="65">
        <f t="shared" ref="M174" si="130">D174*F174/1000000</f>
        <v>0</v>
      </c>
      <c r="N174" s="65">
        <f t="shared" ref="N174" si="131">D174*G174/1000000</f>
        <v>0</v>
      </c>
      <c r="O174" s="65">
        <f t="shared" ref="O174" si="132">D174*H174/1000000</f>
        <v>0</v>
      </c>
      <c r="P174" s="65">
        <f t="shared" ref="P174" si="133">D174*I174/1000000</f>
        <v>0</v>
      </c>
      <c r="Q174" s="65">
        <f t="shared" ref="Q174" si="134">D174*J174/1000000</f>
        <v>0</v>
      </c>
      <c r="R174" s="65">
        <f t="shared" ref="R174" si="135">D174*K174/1000000</f>
        <v>0</v>
      </c>
      <c r="T174" s="184" t="str">
        <f t="shared" si="86"/>
        <v>Veh. Pasajeros Diésel &gt; 2,0 [l] “Large-SUV-Executive”, C Euro 6 2020+</v>
      </c>
      <c r="U174" s="64">
        <v>10</v>
      </c>
      <c r="V174" s="184">
        <f>K152</f>
        <v>120</v>
      </c>
      <c r="W174" s="65">
        <f t="shared" si="100"/>
        <v>0.62</v>
      </c>
      <c r="X174" s="65">
        <f t="shared" si="101"/>
        <v>6.5000000000000002E-2</v>
      </c>
      <c r="Y174" s="65">
        <f t="shared" si="102"/>
        <v>2E-3</v>
      </c>
      <c r="Z174" s="65">
        <f t="shared" si="103"/>
        <v>1.23E-2</v>
      </c>
      <c r="AA174" s="65">
        <f t="shared" si="104"/>
        <v>1E-3</v>
      </c>
      <c r="AB174" s="65">
        <f t="shared" si="105"/>
        <v>1.6000000000000001E-3</v>
      </c>
      <c r="AC174" s="65">
        <f t="shared" si="106"/>
        <v>1.6000000000000001E-3</v>
      </c>
      <c r="AD174" s="65">
        <f t="shared" ref="AD174" si="136">V174*W174/1000000</f>
        <v>7.4400000000000006E-5</v>
      </c>
      <c r="AE174" s="65">
        <f t="shared" ref="AE174" si="137">V174*X174/1000000</f>
        <v>7.8000000000000016E-6</v>
      </c>
      <c r="AF174" s="65">
        <f t="shared" ref="AF174" si="138">V174*Y174/1000000</f>
        <v>2.3999999999999998E-7</v>
      </c>
      <c r="AG174" s="65">
        <f t="shared" ref="AG174" si="139">V174*Z174/1000000</f>
        <v>1.4759999999999999E-6</v>
      </c>
      <c r="AH174" s="65">
        <f t="shared" ref="AH174" si="140">V174*AA174/1000000</f>
        <v>1.1999999999999999E-7</v>
      </c>
      <c r="AI174" s="65">
        <f t="shared" ref="AI174" si="141">V174*AB174/1000000</f>
        <v>1.92E-7</v>
      </c>
      <c r="AJ174" s="65">
        <f t="shared" si="94"/>
        <v>1.92E-7</v>
      </c>
    </row>
    <row r="175" spans="2:36" s="83" customFormat="1" x14ac:dyDescent="0.25">
      <c r="B175" s="78" t="s">
        <v>118</v>
      </c>
      <c r="C175" s="91"/>
      <c r="D175" s="91"/>
      <c r="E175" s="102"/>
      <c r="F175" s="102"/>
      <c r="G175" s="102"/>
      <c r="H175" s="102"/>
      <c r="I175" s="102"/>
      <c r="J175" s="102"/>
      <c r="K175" s="102"/>
      <c r="L175" s="82">
        <f>+L162+L173</f>
        <v>5.5856147999999988E-4</v>
      </c>
      <c r="M175" s="82">
        <f t="shared" ref="M175:R175" si="142">+M162+M173</f>
        <v>2.4305855999999997E-4</v>
      </c>
      <c r="N175" s="82">
        <f t="shared" si="142"/>
        <v>1.9310219999999998E-5</v>
      </c>
      <c r="O175" s="82">
        <f t="shared" si="142"/>
        <v>2.7297467999999997E-3</v>
      </c>
      <c r="P175" s="82">
        <f t="shared" si="142"/>
        <v>1.7291399999999998E-5</v>
      </c>
      <c r="Q175" s="82">
        <f t="shared" si="142"/>
        <v>1.6737504000000001E-5</v>
      </c>
      <c r="R175" s="82">
        <f t="shared" si="142"/>
        <v>1.6737504000000001E-5</v>
      </c>
      <c r="T175" s="78" t="s">
        <v>118</v>
      </c>
      <c r="U175" s="91"/>
      <c r="V175" s="91"/>
      <c r="W175" s="65"/>
      <c r="X175" s="65"/>
      <c r="Y175" s="65"/>
      <c r="Z175" s="65"/>
      <c r="AA175" s="65"/>
      <c r="AB175" s="65"/>
      <c r="AC175" s="65"/>
      <c r="AD175" s="82">
        <f>+AD162+AD173</f>
        <v>2.6803680000000004E-4</v>
      </c>
      <c r="AE175" s="82">
        <f t="shared" ref="AE175:AJ175" si="143">+AE162+AE173</f>
        <v>2.9889600000000003E-5</v>
      </c>
      <c r="AF175" s="82">
        <f t="shared" si="143"/>
        <v>1.6344000000000001E-5</v>
      </c>
      <c r="AG175" s="82">
        <f t="shared" si="143"/>
        <v>5.6600640000000002E-3</v>
      </c>
      <c r="AH175" s="82">
        <f t="shared" si="143"/>
        <v>2.3776799999999999E-5</v>
      </c>
      <c r="AI175" s="82">
        <f t="shared" si="143"/>
        <v>5.7481440000000011E-5</v>
      </c>
      <c r="AJ175" s="82">
        <f t="shared" si="143"/>
        <v>5.7481440000000011E-5</v>
      </c>
    </row>
    <row r="176" spans="2:36" x14ac:dyDescent="0.25">
      <c r="L176" s="41">
        <f>+L175+AD175</f>
        <v>8.2659827999999997E-4</v>
      </c>
      <c r="M176" s="41">
        <f t="shared" ref="M176:R176" si="144">+M175+AE175</f>
        <v>2.7294815999999997E-4</v>
      </c>
      <c r="N176" s="41">
        <f t="shared" si="144"/>
        <v>3.5654219999999996E-5</v>
      </c>
      <c r="O176" s="41">
        <f t="shared" si="144"/>
        <v>8.3898107999999996E-3</v>
      </c>
      <c r="P176" s="41">
        <f t="shared" si="144"/>
        <v>4.1068199999999994E-5</v>
      </c>
      <c r="Q176" s="41">
        <f t="shared" si="144"/>
        <v>7.4218944000000009E-5</v>
      </c>
      <c r="R176" s="41">
        <f t="shared" si="144"/>
        <v>7.4218944000000009E-5</v>
      </c>
    </row>
    <row r="177" spans="1:36" hidden="1" x14ac:dyDescent="0.25">
      <c r="B177" s="295" t="s">
        <v>52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6"/>
      <c r="AC177" s="107"/>
      <c r="AD177" s="107"/>
      <c r="AE177" s="107"/>
      <c r="AF177" s="107"/>
      <c r="AG177" s="107"/>
      <c r="AH177" s="107"/>
      <c r="AI177" s="107"/>
      <c r="AJ177" s="107"/>
    </row>
    <row r="178" spans="1:36" hidden="1" x14ac:dyDescent="0.25"/>
    <row r="179" spans="1:36" s="83" customFormat="1" ht="24" hidden="1" x14ac:dyDescent="0.25">
      <c r="A179" s="185"/>
      <c r="B179" s="37" t="s">
        <v>43</v>
      </c>
      <c r="C179" s="37" t="s">
        <v>53</v>
      </c>
      <c r="D179" s="37" t="s">
        <v>54</v>
      </c>
      <c r="E179" s="37" t="s">
        <v>156</v>
      </c>
      <c r="F179" s="37" t="s">
        <v>97</v>
      </c>
      <c r="G179" s="37" t="s">
        <v>55</v>
      </c>
      <c r="H179" s="37" t="s">
        <v>137</v>
      </c>
      <c r="I179" s="37" t="s">
        <v>138</v>
      </c>
      <c r="J179" s="37" t="s">
        <v>139</v>
      </c>
      <c r="K179" s="37" t="s">
        <v>140</v>
      </c>
      <c r="L179" s="37" t="s">
        <v>141</v>
      </c>
      <c r="M179" s="37" t="s">
        <v>142</v>
      </c>
      <c r="N179" s="37" t="s">
        <v>143</v>
      </c>
      <c r="O179" s="37" t="s">
        <v>144</v>
      </c>
      <c r="P179" s="37" t="s">
        <v>98</v>
      </c>
      <c r="Q179" s="37" t="s">
        <v>99</v>
      </c>
      <c r="R179" s="37" t="s">
        <v>102</v>
      </c>
      <c r="S179" s="37" t="s">
        <v>100</v>
      </c>
      <c r="T179" s="37" t="s">
        <v>101</v>
      </c>
      <c r="U179" s="37" t="s">
        <v>103</v>
      </c>
      <c r="V179" s="37" t="s">
        <v>104</v>
      </c>
      <c r="W179" s="37" t="s">
        <v>132</v>
      </c>
      <c r="X179" s="37" t="s">
        <v>145</v>
      </c>
      <c r="Y179" s="37" t="s">
        <v>134</v>
      </c>
      <c r="Z179" s="37" t="s">
        <v>135</v>
      </c>
      <c r="AA179" s="37" t="s">
        <v>136</v>
      </c>
      <c r="AB179" s="37" t="s">
        <v>123</v>
      </c>
      <c r="AC179" s="37" t="s">
        <v>124</v>
      </c>
    </row>
    <row r="180" spans="1:36" hidden="1" x14ac:dyDescent="0.25">
      <c r="B180" s="63" t="s">
        <v>453</v>
      </c>
      <c r="C180" s="67">
        <v>0</v>
      </c>
      <c r="D180" s="64">
        <f>5.4*0.75</f>
        <v>4.0500000000000007</v>
      </c>
      <c r="E180" s="67">
        <v>4</v>
      </c>
      <c r="F180" s="134">
        <v>14</v>
      </c>
      <c r="G180" s="64">
        <v>0</v>
      </c>
      <c r="H180" s="64">
        <f>D180*G180</f>
        <v>0</v>
      </c>
      <c r="I180" s="40">
        <v>5</v>
      </c>
      <c r="J180" s="40">
        <v>0.13</v>
      </c>
      <c r="K180" s="40">
        <v>7.7000000000000002E-3</v>
      </c>
      <c r="L180" s="40">
        <v>0.4</v>
      </c>
      <c r="M180" s="40">
        <v>2E-3</v>
      </c>
      <c r="N180" s="40">
        <v>2.5000000000000001E-2</v>
      </c>
      <c r="O180" s="40">
        <v>2.5000000000000001E-2</v>
      </c>
      <c r="P180" s="40">
        <f>(E180/F180)*0.473</f>
        <v>0.13514285714285712</v>
      </c>
      <c r="Q180" s="40">
        <f>(E180/F180)*0.473</f>
        <v>0.13514285714285712</v>
      </c>
      <c r="R180" s="40">
        <f>(E180/F180)*0.008</f>
        <v>2.2857142857142855E-3</v>
      </c>
      <c r="S180" s="40">
        <f>(E180/F180)*0.151</f>
        <v>4.3142857142857143E-2</v>
      </c>
      <c r="T180" s="40">
        <f>(E180/F180)*0.027</f>
        <v>7.7142857142857135E-3</v>
      </c>
      <c r="U180" s="64">
        <v>0.8</v>
      </c>
      <c r="V180" s="64">
        <v>1</v>
      </c>
      <c r="W180" s="65">
        <f>+H180*I180*(1+S180)*U180*V180/1000000</f>
        <v>0</v>
      </c>
      <c r="X180" s="65">
        <f>+H180*J180*(1+T180)*U180*V180/1000000</f>
        <v>0</v>
      </c>
      <c r="Y180" s="65">
        <f>+H180*K180*U180*V180/1000000</f>
        <v>0</v>
      </c>
      <c r="Z180" s="65">
        <f>+H180*L180*(1+R180)*U180*V180/1000000</f>
        <v>0</v>
      </c>
      <c r="AA180" s="65">
        <f>+H180*M180*U180*V180/1000000</f>
        <v>0</v>
      </c>
      <c r="AB180" s="65">
        <f t="shared" ref="AB180:AB188" si="145">+H180*N180*(1+Q180)*U180*V180/1000000</f>
        <v>0</v>
      </c>
      <c r="AC180" s="65">
        <f t="shared" ref="AC180:AC188" si="146">+H180*O180*(1+P180)*U180*V180/1000000</f>
        <v>0</v>
      </c>
    </row>
    <row r="181" spans="1:36" hidden="1" x14ac:dyDescent="0.25">
      <c r="B181" s="200" t="s">
        <v>117</v>
      </c>
      <c r="C181" s="67">
        <v>0</v>
      </c>
      <c r="D181" s="64">
        <v>108</v>
      </c>
      <c r="E181" s="67">
        <v>4</v>
      </c>
      <c r="F181" s="134">
        <v>10</v>
      </c>
      <c r="G181" s="64">
        <v>0</v>
      </c>
      <c r="H181" s="64">
        <f t="shared" ref="H181:H183" si="147">D181*G181*0.43</f>
        <v>0</v>
      </c>
      <c r="I181" s="40">
        <v>1.5</v>
      </c>
      <c r="J181" s="40">
        <v>0.13</v>
      </c>
      <c r="K181" s="40">
        <v>7.7000000000000002E-3</v>
      </c>
      <c r="L181" s="40">
        <v>0.4</v>
      </c>
      <c r="M181" s="40">
        <v>2E-3</v>
      </c>
      <c r="N181" s="40">
        <v>2.5000000000000001E-2</v>
      </c>
      <c r="O181" s="40">
        <v>2.5000000000000001E-2</v>
      </c>
      <c r="P181" s="40">
        <f>(E181/F181)*0.473</f>
        <v>0.18920000000000001</v>
      </c>
      <c r="Q181" s="40">
        <f>(E181/F181)*0.473</f>
        <v>0.18920000000000001</v>
      </c>
      <c r="R181" s="40">
        <f t="shared" ref="R181:R188" si="148">(E181/F181)*0.008</f>
        <v>3.2000000000000002E-3</v>
      </c>
      <c r="S181" s="40">
        <f t="shared" ref="S181:S188" si="149">(E181/F181)*0.151</f>
        <v>6.0400000000000002E-2</v>
      </c>
      <c r="T181" s="40">
        <f>(E181/F181)*0.027</f>
        <v>1.0800000000000001E-2</v>
      </c>
      <c r="U181" s="64">
        <v>0.8</v>
      </c>
      <c r="V181" s="64">
        <v>1</v>
      </c>
      <c r="W181" s="65">
        <f>+H181*I181*(1+S181)*U181*V181/1000000</f>
        <v>0</v>
      </c>
      <c r="X181" s="65">
        <f>+H181*J181*(1+T181)*U181*V181/1000000</f>
        <v>0</v>
      </c>
      <c r="Y181" s="65">
        <f>+H181*K181*U181*V181/1000000</f>
        <v>0</v>
      </c>
      <c r="Z181" s="65">
        <f>+H181*L181*(1+R181)*U181*V181/1000000</f>
        <v>0</v>
      </c>
      <c r="AA181" s="65">
        <f t="shared" ref="AA181:AA188" si="150">+H181*M181*U181*V181/1000000</f>
        <v>0</v>
      </c>
      <c r="AB181" s="65">
        <f t="shared" si="145"/>
        <v>0</v>
      </c>
      <c r="AC181" s="65">
        <f t="shared" si="146"/>
        <v>0</v>
      </c>
    </row>
    <row r="182" spans="1:36" hidden="1" x14ac:dyDescent="0.25">
      <c r="B182" s="63" t="s">
        <v>114</v>
      </c>
      <c r="C182" s="67">
        <v>0</v>
      </c>
      <c r="D182" s="64">
        <v>71</v>
      </c>
      <c r="E182" s="67">
        <v>4</v>
      </c>
      <c r="F182" s="287">
        <v>10</v>
      </c>
      <c r="G182" s="64">
        <v>0</v>
      </c>
      <c r="H182" s="219">
        <f>D182*G182</f>
        <v>0</v>
      </c>
      <c r="I182" s="288">
        <v>2.2000000000000002</v>
      </c>
      <c r="J182" s="288">
        <v>0.13</v>
      </c>
      <c r="K182" s="288">
        <v>7.7999999999999996E-3</v>
      </c>
      <c r="L182" s="288">
        <v>0.4</v>
      </c>
      <c r="M182" s="288">
        <v>2E-3</v>
      </c>
      <c r="N182" s="288">
        <v>1.4999999999999999E-2</v>
      </c>
      <c r="O182" s="288">
        <v>1.4999999999999999E-2</v>
      </c>
      <c r="P182" s="40">
        <f t="shared" ref="P182:P184" si="151">(E182/F182)*0.473</f>
        <v>0.18920000000000001</v>
      </c>
      <c r="Q182" s="40">
        <f t="shared" ref="Q182:Q184" si="152">(E182/F182)*0.473</f>
        <v>0.18920000000000001</v>
      </c>
      <c r="R182" s="40">
        <f t="shared" si="148"/>
        <v>3.2000000000000002E-3</v>
      </c>
      <c r="S182" s="40">
        <f t="shared" si="149"/>
        <v>6.0400000000000002E-2</v>
      </c>
      <c r="T182" s="40">
        <f t="shared" ref="T182:T184" si="153">(E182/F182)*0.027</f>
        <v>1.0800000000000001E-2</v>
      </c>
      <c r="U182" s="64">
        <v>0.8</v>
      </c>
      <c r="V182" s="64">
        <v>1</v>
      </c>
      <c r="W182" s="65">
        <f>+H182*I182*(1+S182)*U182*V182/1000000</f>
        <v>0</v>
      </c>
      <c r="X182" s="65">
        <f t="shared" ref="X182:X186" si="154">+H182*J182*(1+T182)*U182*V182/1000000</f>
        <v>0</v>
      </c>
      <c r="Y182" s="65">
        <f t="shared" ref="Y182:Y188" si="155">+H182*K182*U182*V182/1000000</f>
        <v>0</v>
      </c>
      <c r="Z182" s="65">
        <f t="shared" ref="Z182:Z188" si="156">+H182*L182*(1+R182)*U182*V182/1000000</f>
        <v>0</v>
      </c>
      <c r="AA182" s="65">
        <f t="shared" si="150"/>
        <v>0</v>
      </c>
      <c r="AB182" s="65">
        <f t="shared" si="145"/>
        <v>0</v>
      </c>
      <c r="AC182" s="65">
        <f t="shared" si="146"/>
        <v>0</v>
      </c>
    </row>
    <row r="183" spans="1:36" hidden="1" x14ac:dyDescent="0.25">
      <c r="B183" s="200" t="s">
        <v>115</v>
      </c>
      <c r="C183" s="67">
        <v>0</v>
      </c>
      <c r="D183" s="64">
        <v>179</v>
      </c>
      <c r="E183" s="67">
        <v>4</v>
      </c>
      <c r="F183" s="287">
        <v>10</v>
      </c>
      <c r="G183" s="64">
        <v>0</v>
      </c>
      <c r="H183" s="219">
        <f t="shared" si="147"/>
        <v>0</v>
      </c>
      <c r="I183" s="288">
        <v>1.5</v>
      </c>
      <c r="J183" s="288">
        <v>0.13</v>
      </c>
      <c r="K183" s="288">
        <v>7.4999999999999997E-3</v>
      </c>
      <c r="L183" s="288">
        <v>0.4</v>
      </c>
      <c r="M183" s="288">
        <v>2E-3</v>
      </c>
      <c r="N183" s="288">
        <v>2.5000000000000001E-2</v>
      </c>
      <c r="O183" s="288">
        <v>2.5000000000000001E-2</v>
      </c>
      <c r="P183" s="40">
        <f t="shared" si="151"/>
        <v>0.18920000000000001</v>
      </c>
      <c r="Q183" s="40">
        <f t="shared" si="152"/>
        <v>0.18920000000000001</v>
      </c>
      <c r="R183" s="40">
        <f t="shared" si="148"/>
        <v>3.2000000000000002E-3</v>
      </c>
      <c r="S183" s="40">
        <f t="shared" si="149"/>
        <v>6.0400000000000002E-2</v>
      </c>
      <c r="T183" s="40">
        <f t="shared" si="153"/>
        <v>1.0800000000000001E-2</v>
      </c>
      <c r="U183" s="64">
        <v>0.8</v>
      </c>
      <c r="V183" s="64">
        <v>1</v>
      </c>
      <c r="W183" s="65">
        <f t="shared" ref="W183:W188" si="157">+H183*I183*(1+S183)*U183*V183/1000000</f>
        <v>0</v>
      </c>
      <c r="X183" s="65">
        <f t="shared" si="154"/>
        <v>0</v>
      </c>
      <c r="Y183" s="65">
        <f t="shared" si="155"/>
        <v>0</v>
      </c>
      <c r="Z183" s="65">
        <f t="shared" si="156"/>
        <v>0</v>
      </c>
      <c r="AA183" s="65">
        <f t="shared" si="150"/>
        <v>0</v>
      </c>
      <c r="AB183" s="65">
        <f t="shared" si="145"/>
        <v>0</v>
      </c>
      <c r="AC183" s="65">
        <f t="shared" si="146"/>
        <v>0</v>
      </c>
    </row>
    <row r="184" spans="1:36" hidden="1" x14ac:dyDescent="0.25">
      <c r="B184" s="186" t="s">
        <v>116</v>
      </c>
      <c r="C184" s="67">
        <v>0</v>
      </c>
      <c r="D184" s="64">
        <v>330</v>
      </c>
      <c r="E184" s="67">
        <v>4</v>
      </c>
      <c r="F184" s="287">
        <v>10</v>
      </c>
      <c r="G184" s="64">
        <v>0</v>
      </c>
      <c r="H184" s="219">
        <f>D184*G184</f>
        <v>0</v>
      </c>
      <c r="I184" s="288">
        <v>1.5</v>
      </c>
      <c r="J184" s="288">
        <v>0.13</v>
      </c>
      <c r="K184" s="288">
        <v>7.4999999999999997E-3</v>
      </c>
      <c r="L184" s="288">
        <v>0.4</v>
      </c>
      <c r="M184" s="288">
        <v>2E-3</v>
      </c>
      <c r="N184" s="288">
        <v>1.4999999999999999E-2</v>
      </c>
      <c r="O184" s="288">
        <v>1.4999999999999999E-2</v>
      </c>
      <c r="P184" s="40">
        <f t="shared" si="151"/>
        <v>0.18920000000000001</v>
      </c>
      <c r="Q184" s="40">
        <f t="shared" si="152"/>
        <v>0.18920000000000001</v>
      </c>
      <c r="R184" s="40">
        <f t="shared" si="148"/>
        <v>3.2000000000000002E-3</v>
      </c>
      <c r="S184" s="40">
        <f t="shared" si="149"/>
        <v>6.0400000000000002E-2</v>
      </c>
      <c r="T184" s="40">
        <f t="shared" si="153"/>
        <v>1.0800000000000001E-2</v>
      </c>
      <c r="U184" s="64">
        <v>0.8</v>
      </c>
      <c r="V184" s="64">
        <v>1</v>
      </c>
      <c r="W184" s="65">
        <f t="shared" si="157"/>
        <v>0</v>
      </c>
      <c r="X184" s="65">
        <f t="shared" si="154"/>
        <v>0</v>
      </c>
      <c r="Y184" s="65">
        <f t="shared" si="155"/>
        <v>0</v>
      </c>
      <c r="Z184" s="65">
        <f t="shared" si="156"/>
        <v>0</v>
      </c>
      <c r="AA184" s="65">
        <f t="shared" si="150"/>
        <v>0</v>
      </c>
      <c r="AB184" s="65">
        <f t="shared" si="145"/>
        <v>0</v>
      </c>
      <c r="AC184" s="65">
        <f t="shared" si="146"/>
        <v>0</v>
      </c>
    </row>
    <row r="185" spans="1:36" s="223" customFormat="1" hidden="1" x14ac:dyDescent="0.25">
      <c r="B185" s="218" t="s">
        <v>289</v>
      </c>
      <c r="C185" s="67">
        <v>0</v>
      </c>
      <c r="D185" s="219">
        <v>44</v>
      </c>
      <c r="E185" s="222">
        <v>4</v>
      </c>
      <c r="F185" s="287">
        <v>10</v>
      </c>
      <c r="G185" s="64">
        <v>0</v>
      </c>
      <c r="H185" s="219">
        <f>D185*G185</f>
        <v>0</v>
      </c>
      <c r="I185" s="288">
        <v>2.2000000000000002</v>
      </c>
      <c r="J185" s="288">
        <v>0.28000000000000003</v>
      </c>
      <c r="K185" s="288">
        <v>7.7999999999999996E-3</v>
      </c>
      <c r="L185" s="288">
        <v>3.81</v>
      </c>
      <c r="M185" s="288">
        <v>2E-3</v>
      </c>
      <c r="N185" s="288">
        <v>1.4999999999999999E-2</v>
      </c>
      <c r="O185" s="288">
        <v>1.4999999999999999E-2</v>
      </c>
      <c r="P185" s="288">
        <f t="shared" ref="P185:P186" si="158">(E185/F185)*0.473</f>
        <v>0.18920000000000001</v>
      </c>
      <c r="Q185" s="288">
        <f t="shared" ref="Q185:Q186" si="159">(E185/F185)*0.473</f>
        <v>0.18920000000000001</v>
      </c>
      <c r="R185" s="40">
        <f t="shared" si="148"/>
        <v>3.2000000000000002E-3</v>
      </c>
      <c r="S185" s="40">
        <f t="shared" si="149"/>
        <v>6.0400000000000002E-2</v>
      </c>
      <c r="T185" s="288">
        <f t="shared" ref="T185:T186" si="160">(E185/F185)*0.027</f>
        <v>1.0800000000000001E-2</v>
      </c>
      <c r="U185" s="219">
        <v>0.8</v>
      </c>
      <c r="V185" s="219">
        <v>1</v>
      </c>
      <c r="W185" s="220">
        <f t="shared" si="157"/>
        <v>0</v>
      </c>
      <c r="X185" s="220">
        <f t="shared" si="154"/>
        <v>0</v>
      </c>
      <c r="Y185" s="220">
        <f t="shared" si="155"/>
        <v>0</v>
      </c>
      <c r="Z185" s="220">
        <f t="shared" si="156"/>
        <v>0</v>
      </c>
      <c r="AA185" s="65">
        <f t="shared" si="150"/>
        <v>0</v>
      </c>
      <c r="AB185" s="220">
        <f t="shared" si="145"/>
        <v>0</v>
      </c>
      <c r="AC185" s="220">
        <f t="shared" si="146"/>
        <v>0</v>
      </c>
    </row>
    <row r="186" spans="1:36" hidden="1" x14ac:dyDescent="0.25">
      <c r="B186" s="63" t="s">
        <v>250</v>
      </c>
      <c r="C186" s="67">
        <v>0</v>
      </c>
      <c r="D186" s="64">
        <v>60</v>
      </c>
      <c r="E186" s="67">
        <v>4</v>
      </c>
      <c r="F186" s="287">
        <v>10</v>
      </c>
      <c r="G186" s="64">
        <v>0</v>
      </c>
      <c r="H186" s="219">
        <f>D186*G186</f>
        <v>0</v>
      </c>
      <c r="I186" s="288">
        <v>2.2000000000000002</v>
      </c>
      <c r="J186" s="288">
        <v>0.13</v>
      </c>
      <c r="K186" s="288">
        <v>7.7999999999999996E-3</v>
      </c>
      <c r="L186" s="288">
        <v>0.4</v>
      </c>
      <c r="M186" s="288">
        <v>2E-3</v>
      </c>
      <c r="N186" s="288">
        <v>1.4999999999999999E-2</v>
      </c>
      <c r="O186" s="288">
        <v>1.4999999999999999E-2</v>
      </c>
      <c r="P186" s="40">
        <f t="shared" si="158"/>
        <v>0.18920000000000001</v>
      </c>
      <c r="Q186" s="40">
        <f t="shared" si="159"/>
        <v>0.18920000000000001</v>
      </c>
      <c r="R186" s="40">
        <f t="shared" si="148"/>
        <v>3.2000000000000002E-3</v>
      </c>
      <c r="S186" s="40">
        <f t="shared" si="149"/>
        <v>6.0400000000000002E-2</v>
      </c>
      <c r="T186" s="40">
        <f t="shared" si="160"/>
        <v>1.0800000000000001E-2</v>
      </c>
      <c r="U186" s="64">
        <v>0.8</v>
      </c>
      <c r="V186" s="64">
        <v>1</v>
      </c>
      <c r="W186" s="65">
        <f t="shared" si="157"/>
        <v>0</v>
      </c>
      <c r="X186" s="65">
        <f t="shared" si="154"/>
        <v>0</v>
      </c>
      <c r="Y186" s="65">
        <f t="shared" si="155"/>
        <v>0</v>
      </c>
      <c r="Z186" s="65">
        <f t="shared" si="156"/>
        <v>0</v>
      </c>
      <c r="AA186" s="65">
        <f t="shared" si="150"/>
        <v>0</v>
      </c>
      <c r="AB186" s="65">
        <f t="shared" si="145"/>
        <v>0</v>
      </c>
      <c r="AC186" s="65">
        <f t="shared" si="146"/>
        <v>0</v>
      </c>
    </row>
    <row r="187" spans="1:36" hidden="1" x14ac:dyDescent="0.25">
      <c r="B187" s="63" t="s">
        <v>248</v>
      </c>
      <c r="C187" s="67">
        <v>0</v>
      </c>
      <c r="D187" s="64">
        <v>254</v>
      </c>
      <c r="E187" s="67">
        <v>4</v>
      </c>
      <c r="F187" s="287">
        <v>10</v>
      </c>
      <c r="G187" s="64">
        <v>0</v>
      </c>
      <c r="H187" s="219">
        <f t="shared" ref="H187" si="161">D187*G187</f>
        <v>0</v>
      </c>
      <c r="I187" s="288">
        <v>1.5</v>
      </c>
      <c r="J187" s="288">
        <v>0.13</v>
      </c>
      <c r="K187" s="288">
        <v>7.4999999999999997E-3</v>
      </c>
      <c r="L187" s="288">
        <v>0.4</v>
      </c>
      <c r="M187" s="288">
        <v>2E-3</v>
      </c>
      <c r="N187" s="288">
        <v>1.4999999999999999E-2</v>
      </c>
      <c r="O187" s="288">
        <v>1.4999999999999999E-2</v>
      </c>
      <c r="P187" s="40">
        <f t="shared" ref="P187:P188" si="162">(E187/F187)*0.473</f>
        <v>0.18920000000000001</v>
      </c>
      <c r="Q187" s="40">
        <f t="shared" ref="Q187:Q188" si="163">(E187/F187)*0.473</f>
        <v>0.18920000000000001</v>
      </c>
      <c r="R187" s="40">
        <f t="shared" si="148"/>
        <v>3.2000000000000002E-3</v>
      </c>
      <c r="S187" s="40">
        <f t="shared" si="149"/>
        <v>6.0400000000000002E-2</v>
      </c>
      <c r="T187" s="40">
        <f t="shared" ref="T187:T188" si="164">(E187/F187)*0.027</f>
        <v>1.0800000000000001E-2</v>
      </c>
      <c r="U187" s="64">
        <v>0.8</v>
      </c>
      <c r="V187" s="64">
        <v>1</v>
      </c>
      <c r="W187" s="65">
        <f t="shared" si="157"/>
        <v>0</v>
      </c>
      <c r="X187" s="65">
        <f>+H187*J187*0.78/1000000</f>
        <v>0</v>
      </c>
      <c r="Y187" s="65">
        <f t="shared" si="155"/>
        <v>0</v>
      </c>
      <c r="Z187" s="65">
        <f t="shared" si="156"/>
        <v>0</v>
      </c>
      <c r="AA187" s="65">
        <f t="shared" si="150"/>
        <v>0</v>
      </c>
      <c r="AB187" s="65">
        <f t="shared" si="145"/>
        <v>0</v>
      </c>
      <c r="AC187" s="65">
        <f t="shared" si="146"/>
        <v>0</v>
      </c>
    </row>
    <row r="188" spans="1:36" hidden="1" x14ac:dyDescent="0.25">
      <c r="B188" s="63" t="s">
        <v>389</v>
      </c>
      <c r="C188" s="67">
        <v>0</v>
      </c>
      <c r="D188" s="64">
        <f>210*0.75</f>
        <v>157.5</v>
      </c>
      <c r="E188" s="67">
        <v>4</v>
      </c>
      <c r="F188" s="287">
        <v>10</v>
      </c>
      <c r="G188" s="64">
        <v>0</v>
      </c>
      <c r="H188" s="219">
        <f>D188*G188</f>
        <v>0</v>
      </c>
      <c r="I188" s="288">
        <v>1.5</v>
      </c>
      <c r="J188" s="288">
        <v>0.13</v>
      </c>
      <c r="K188" s="288">
        <v>7.4999999999999997E-3</v>
      </c>
      <c r="L188" s="288">
        <v>1.8</v>
      </c>
      <c r="M188" s="288">
        <v>2E-3</v>
      </c>
      <c r="N188" s="288">
        <v>2.5000000000000001E-2</v>
      </c>
      <c r="O188" s="288">
        <v>2.5000000000000001E-2</v>
      </c>
      <c r="P188" s="40">
        <f t="shared" si="162"/>
        <v>0.18920000000000001</v>
      </c>
      <c r="Q188" s="40">
        <f t="shared" si="163"/>
        <v>0.18920000000000001</v>
      </c>
      <c r="R188" s="40">
        <f t="shared" si="148"/>
        <v>3.2000000000000002E-3</v>
      </c>
      <c r="S188" s="40">
        <f t="shared" si="149"/>
        <v>6.0400000000000002E-2</v>
      </c>
      <c r="T188" s="40">
        <f t="shared" si="164"/>
        <v>1.0800000000000001E-2</v>
      </c>
      <c r="U188" s="219">
        <v>0.8</v>
      </c>
      <c r="V188" s="64">
        <v>1</v>
      </c>
      <c r="W188" s="65">
        <f t="shared" si="157"/>
        <v>0</v>
      </c>
      <c r="X188" s="65">
        <f>+H188*J188*0.78/1000000</f>
        <v>0</v>
      </c>
      <c r="Y188" s="65">
        <f t="shared" si="155"/>
        <v>0</v>
      </c>
      <c r="Z188" s="65">
        <f t="shared" si="156"/>
        <v>0</v>
      </c>
      <c r="AA188" s="65">
        <f t="shared" si="150"/>
        <v>0</v>
      </c>
      <c r="AB188" s="65">
        <f t="shared" si="145"/>
        <v>0</v>
      </c>
      <c r="AC188" s="65">
        <f t="shared" si="146"/>
        <v>0</v>
      </c>
    </row>
    <row r="189" spans="1:36" s="83" customFormat="1" hidden="1" x14ac:dyDescent="0.25">
      <c r="B189" s="78" t="s">
        <v>47</v>
      </c>
      <c r="C189" s="91"/>
      <c r="D189" s="91"/>
      <c r="E189" s="67"/>
      <c r="F189" s="114"/>
      <c r="G189" s="64"/>
      <c r="H189" s="102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82">
        <f>+W180+W182+W185+W186+W187+W188</f>
        <v>0</v>
      </c>
      <c r="X189" s="82">
        <f t="shared" ref="X189:AA189" si="165">+X180+X182+X185+X186+X187+X188</f>
        <v>0</v>
      </c>
      <c r="Y189" s="82">
        <f t="shared" si="165"/>
        <v>0</v>
      </c>
      <c r="Z189" s="82">
        <f t="shared" si="165"/>
        <v>0</v>
      </c>
      <c r="AA189" s="82">
        <f t="shared" si="165"/>
        <v>0</v>
      </c>
      <c r="AB189" s="82">
        <f>+AB180+AB182+AB185+AB186+AB187+AB188</f>
        <v>0</v>
      </c>
      <c r="AC189" s="82">
        <f>+AC180+AC182+AC185+AC186+AC187+AC188</f>
        <v>0</v>
      </c>
    </row>
    <row r="190" spans="1:36" hidden="1" x14ac:dyDescent="0.25">
      <c r="B190" s="70"/>
      <c r="C190" s="62"/>
      <c r="D190" s="62"/>
      <c r="E190" s="62"/>
      <c r="F190" s="62"/>
      <c r="G190" s="103"/>
      <c r="H190" s="103"/>
      <c r="I190" s="103"/>
      <c r="J190" s="103"/>
      <c r="K190" s="103"/>
      <c r="L190" s="103"/>
      <c r="M190" s="104"/>
      <c r="T190" s="70"/>
      <c r="U190" s="62"/>
      <c r="V190" s="62"/>
      <c r="W190" s="62"/>
      <c r="X190" s="62"/>
      <c r="Y190" s="103"/>
      <c r="Z190" s="103"/>
      <c r="AA190" s="103"/>
      <c r="AB190" s="103"/>
      <c r="AC190" s="103"/>
      <c r="AD190" s="103"/>
      <c r="AE190" s="104"/>
    </row>
    <row r="191" spans="1:36" hidden="1" x14ac:dyDescent="0.25">
      <c r="B191" s="295" t="s">
        <v>56</v>
      </c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6"/>
      <c r="U191" s="107"/>
      <c r="V191" s="107"/>
      <c r="W191" s="107"/>
      <c r="X191" s="107"/>
      <c r="Y191" s="107"/>
      <c r="Z191" s="107"/>
      <c r="AA191" s="107"/>
      <c r="AB191" s="107"/>
      <c r="AC191" s="107"/>
      <c r="AD191" s="107"/>
      <c r="AE191" s="107"/>
      <c r="AF191" s="107"/>
      <c r="AG191" s="107"/>
      <c r="AH191" s="107"/>
      <c r="AI191" s="107"/>
      <c r="AJ191" s="107"/>
    </row>
    <row r="192" spans="1:36" hidden="1" x14ac:dyDescent="0.25"/>
    <row r="193" spans="2:36" s="83" customFormat="1" ht="24" hidden="1" x14ac:dyDescent="0.25">
      <c r="B193" s="37" t="s">
        <v>57</v>
      </c>
      <c r="C193" s="37" t="s">
        <v>53</v>
      </c>
      <c r="D193" s="37" t="s">
        <v>44</v>
      </c>
      <c r="E193" s="37" t="s">
        <v>54</v>
      </c>
      <c r="F193" s="37" t="s">
        <v>619</v>
      </c>
      <c r="G193" s="37" t="s">
        <v>55</v>
      </c>
      <c r="H193" s="37" t="s">
        <v>146</v>
      </c>
      <c r="I193" s="37" t="s">
        <v>147</v>
      </c>
      <c r="J193" s="37" t="s">
        <v>154</v>
      </c>
      <c r="K193" s="37" t="s">
        <v>148</v>
      </c>
      <c r="L193" s="37" t="s">
        <v>149</v>
      </c>
      <c r="M193" s="37" t="s">
        <v>150</v>
      </c>
      <c r="N193" s="37" t="s">
        <v>151</v>
      </c>
      <c r="O193" s="37" t="s">
        <v>132</v>
      </c>
      <c r="P193" s="37" t="s">
        <v>145</v>
      </c>
      <c r="Q193" s="37" t="s">
        <v>134</v>
      </c>
      <c r="R193" s="37" t="s">
        <v>135</v>
      </c>
      <c r="S193" s="37" t="s">
        <v>123</v>
      </c>
      <c r="T193" s="37" t="s">
        <v>124</v>
      </c>
      <c r="U193" s="96"/>
      <c r="V193" s="96"/>
      <c r="W193" s="96"/>
      <c r="X193" s="96"/>
      <c r="Y193" s="96"/>
      <c r="Z193" s="96"/>
      <c r="AA193" s="96"/>
      <c r="AB193" s="96"/>
      <c r="AC193" s="96"/>
      <c r="AD193" s="96"/>
      <c r="AE193" s="96"/>
      <c r="AF193" s="96"/>
      <c r="AG193" s="96"/>
      <c r="AH193" s="96"/>
      <c r="AI193" s="96"/>
      <c r="AJ193" s="96"/>
    </row>
    <row r="194" spans="2:36" hidden="1" x14ac:dyDescent="0.25">
      <c r="B194" s="63" t="s">
        <v>58</v>
      </c>
      <c r="C194" s="108">
        <v>0</v>
      </c>
      <c r="D194" s="108" t="s">
        <v>59</v>
      </c>
      <c r="E194" s="64">
        <v>100</v>
      </c>
      <c r="F194" s="64"/>
      <c r="G194" s="64">
        <f>12*2</f>
        <v>24</v>
      </c>
      <c r="H194" s="64">
        <f>+C194*G194*E194</f>
        <v>0</v>
      </c>
      <c r="I194" s="65">
        <f>5/1000</f>
        <v>5.0000000000000001E-3</v>
      </c>
      <c r="J194" s="65">
        <v>0</v>
      </c>
      <c r="K194" s="65">
        <v>2E-3</v>
      </c>
      <c r="L194" s="65">
        <f>4/1000</f>
        <v>4.0000000000000001E-3</v>
      </c>
      <c r="M194" s="65">
        <f>0.3/1000</f>
        <v>2.9999999999999997E-4</v>
      </c>
      <c r="N194" s="65">
        <f>M194</f>
        <v>2.9999999999999997E-4</v>
      </c>
      <c r="O194" s="40">
        <f>+H194*I194/1000</f>
        <v>0</v>
      </c>
      <c r="P194" s="40">
        <f>+H194*J194/1000</f>
        <v>0</v>
      </c>
      <c r="Q194" s="40">
        <f>+H194*K194/1000</f>
        <v>0</v>
      </c>
      <c r="R194" s="40">
        <f>+H194*L194/1000</f>
        <v>0</v>
      </c>
      <c r="S194" s="40">
        <f>+H194*M194/1000</f>
        <v>0</v>
      </c>
      <c r="T194" s="40">
        <f>+H194*N194/1000</f>
        <v>0</v>
      </c>
      <c r="U194" s="70"/>
      <c r="V194" s="62"/>
      <c r="W194" s="62"/>
      <c r="X194" s="62"/>
      <c r="Y194" s="109"/>
      <c r="Z194" s="110"/>
      <c r="AA194" s="111"/>
      <c r="AB194" s="111"/>
      <c r="AC194" s="111"/>
      <c r="AD194" s="111"/>
      <c r="AE194" s="111"/>
      <c r="AF194" s="72"/>
      <c r="AG194" s="72"/>
      <c r="AH194" s="72"/>
      <c r="AI194" s="72"/>
      <c r="AJ194" s="72"/>
    </row>
    <row r="195" spans="2:36" hidden="1" x14ac:dyDescent="0.25">
      <c r="B195" s="63"/>
      <c r="C195" s="108"/>
      <c r="D195" s="108"/>
      <c r="E195" s="64"/>
      <c r="F195" s="64"/>
      <c r="G195" s="64"/>
      <c r="H195" s="64"/>
      <c r="I195" s="65"/>
      <c r="J195" s="65"/>
      <c r="K195" s="65"/>
      <c r="L195" s="65"/>
      <c r="M195" s="65"/>
      <c r="N195" s="65"/>
      <c r="O195" s="40"/>
      <c r="P195" s="40"/>
      <c r="Q195" s="40"/>
      <c r="R195" s="40"/>
      <c r="S195" s="40"/>
      <c r="T195" s="40"/>
      <c r="U195" s="70"/>
      <c r="V195" s="62"/>
      <c r="W195" s="62"/>
      <c r="X195" s="62"/>
      <c r="Y195" s="109"/>
      <c r="Z195" s="110"/>
      <c r="AA195" s="111"/>
      <c r="AB195" s="111"/>
      <c r="AC195" s="111"/>
      <c r="AD195" s="111"/>
      <c r="AE195" s="111"/>
      <c r="AF195" s="72"/>
      <c r="AG195" s="72"/>
      <c r="AH195" s="72"/>
      <c r="AI195" s="72"/>
      <c r="AJ195" s="72"/>
    </row>
    <row r="196" spans="2:36" s="83" customFormat="1" hidden="1" x14ac:dyDescent="0.25">
      <c r="B196" s="78" t="s">
        <v>118</v>
      </c>
      <c r="C196" s="91"/>
      <c r="D196" s="91"/>
      <c r="E196" s="112"/>
      <c r="F196" s="112"/>
      <c r="G196" s="112"/>
      <c r="H196" s="112"/>
      <c r="I196" s="113"/>
      <c r="J196" s="114"/>
      <c r="K196" s="113"/>
      <c r="L196" s="113"/>
      <c r="M196" s="113"/>
      <c r="N196" s="113"/>
      <c r="O196" s="42">
        <f t="shared" ref="O196:T196" si="166">SUM(O194:O194)</f>
        <v>0</v>
      </c>
      <c r="P196" s="42">
        <f t="shared" si="166"/>
        <v>0</v>
      </c>
      <c r="Q196" s="42">
        <f t="shared" si="166"/>
        <v>0</v>
      </c>
      <c r="R196" s="42">
        <f t="shared" si="166"/>
        <v>0</v>
      </c>
      <c r="S196" s="42">
        <f t="shared" si="166"/>
        <v>0</v>
      </c>
      <c r="T196" s="42">
        <f t="shared" si="166"/>
        <v>0</v>
      </c>
      <c r="U196" s="86"/>
      <c r="V196" s="87"/>
      <c r="W196" s="87"/>
      <c r="X196" s="115"/>
      <c r="Y196" s="115"/>
      <c r="Z196" s="87"/>
      <c r="AA196" s="87"/>
      <c r="AB196" s="115"/>
      <c r="AC196" s="115"/>
      <c r="AD196" s="87"/>
      <c r="AE196" s="115"/>
      <c r="AF196" s="116"/>
      <c r="AG196" s="116"/>
      <c r="AH196" s="116"/>
      <c r="AI196" s="116"/>
      <c r="AJ196" s="116"/>
    </row>
    <row r="197" spans="2:36" hidden="1" x14ac:dyDescent="0.25">
      <c r="L197" s="117"/>
      <c r="M197" s="118"/>
      <c r="AD197" s="117"/>
      <c r="AE197" s="118"/>
    </row>
    <row r="198" spans="2:36" x14ac:dyDescent="0.25">
      <c r="J198" s="35"/>
      <c r="K198" s="35"/>
      <c r="L198" s="35"/>
      <c r="AB198" s="35"/>
      <c r="AC198" s="35"/>
      <c r="AD198" s="35"/>
    </row>
    <row r="199" spans="2:36" x14ac:dyDescent="0.25">
      <c r="B199" s="119" t="s">
        <v>92</v>
      </c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1"/>
    </row>
    <row r="200" spans="2:36" ht="14.4" x14ac:dyDescent="0.25">
      <c r="B200" s="122" t="s">
        <v>60</v>
      </c>
      <c r="C200" s="37" t="s">
        <v>152</v>
      </c>
      <c r="D200" s="37" t="s">
        <v>153</v>
      </c>
      <c r="E200" s="37" t="s">
        <v>299</v>
      </c>
      <c r="F200" s="37" t="s">
        <v>300</v>
      </c>
      <c r="G200" s="37" t="s">
        <v>301</v>
      </c>
      <c r="H200" s="37" t="s">
        <v>302</v>
      </c>
      <c r="I200" s="37" t="s">
        <v>303</v>
      </c>
      <c r="J200" s="37" t="s">
        <v>304</v>
      </c>
      <c r="K200" s="37" t="s">
        <v>305</v>
      </c>
      <c r="L200" s="37" t="s">
        <v>306</v>
      </c>
      <c r="M200" s="37" t="s">
        <v>307</v>
      </c>
      <c r="N200" s="37" t="s">
        <v>663</v>
      </c>
      <c r="O200" s="56"/>
      <c r="T200" s="107"/>
      <c r="U200" s="107"/>
      <c r="V200" s="107"/>
      <c r="W200" s="107"/>
      <c r="X200" s="107"/>
      <c r="Y200" s="107"/>
      <c r="Z200" s="107"/>
      <c r="AA200" s="107"/>
      <c r="AB200" s="107"/>
      <c r="AC200" s="107"/>
      <c r="AD200" s="107"/>
      <c r="AE200" s="107"/>
      <c r="AG200" s="56"/>
    </row>
    <row r="201" spans="2:36" hidden="1" x14ac:dyDescent="0.25">
      <c r="B201" s="201" t="s">
        <v>273</v>
      </c>
      <c r="C201" s="40">
        <v>0</v>
      </c>
      <c r="D201" s="40">
        <v>0</v>
      </c>
      <c r="E201" s="40">
        <v>0</v>
      </c>
      <c r="F201" s="40">
        <v>0</v>
      </c>
      <c r="G201" s="40">
        <v>0</v>
      </c>
      <c r="H201" s="40">
        <v>0</v>
      </c>
      <c r="I201" s="40">
        <v>0</v>
      </c>
      <c r="J201" s="40">
        <f>K10</f>
        <v>4.9001666666666655E-3</v>
      </c>
      <c r="K201" s="40">
        <f>N10</f>
        <v>4.9001666666666666E-2</v>
      </c>
      <c r="L201" s="40">
        <f>+J201+H201</f>
        <v>4.9001666666666655E-3</v>
      </c>
      <c r="M201" s="40">
        <f>+K201+I201</f>
        <v>4.9001666666666666E-2</v>
      </c>
      <c r="O201" s="56"/>
      <c r="T201" s="107"/>
      <c r="U201" s="107"/>
      <c r="V201" s="107"/>
      <c r="W201" s="107"/>
      <c r="X201" s="107"/>
      <c r="Y201" s="107"/>
      <c r="Z201" s="107"/>
      <c r="AA201" s="107"/>
      <c r="AB201" s="107"/>
      <c r="AC201" s="107"/>
      <c r="AD201" s="107"/>
      <c r="AE201" s="107"/>
      <c r="AG201" s="56"/>
    </row>
    <row r="202" spans="2:36" hidden="1" x14ac:dyDescent="0.25">
      <c r="B202" s="576" t="s">
        <v>0</v>
      </c>
      <c r="C202" s="577">
        <v>0</v>
      </c>
      <c r="D202" s="577">
        <v>0</v>
      </c>
      <c r="E202" s="577">
        <v>0</v>
      </c>
      <c r="F202" s="577">
        <v>0</v>
      </c>
      <c r="G202" s="577">
        <v>0</v>
      </c>
      <c r="H202" s="577">
        <v>0</v>
      </c>
      <c r="I202" s="577">
        <v>0</v>
      </c>
      <c r="J202" s="577">
        <f>C11</f>
        <v>0</v>
      </c>
      <c r="K202" s="577">
        <f>H11</f>
        <v>0</v>
      </c>
      <c r="L202" s="577">
        <f>+J202+H202</f>
        <v>0</v>
      </c>
      <c r="M202" s="577">
        <f>+K202+I202</f>
        <v>0</v>
      </c>
      <c r="O202" s="124"/>
      <c r="T202" s="55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G202" s="124"/>
    </row>
    <row r="203" spans="2:36" s="223" customFormat="1" hidden="1" x14ac:dyDescent="0.25">
      <c r="B203" s="576" t="s">
        <v>9</v>
      </c>
      <c r="C203" s="577">
        <v>0</v>
      </c>
      <c r="D203" s="577">
        <v>0</v>
      </c>
      <c r="E203" s="577">
        <v>0</v>
      </c>
      <c r="F203" s="577">
        <v>0</v>
      </c>
      <c r="G203" s="577">
        <v>0</v>
      </c>
      <c r="H203" s="577">
        <v>0</v>
      </c>
      <c r="I203" s="577">
        <v>0</v>
      </c>
      <c r="J203" s="577">
        <f>C28</f>
        <v>0</v>
      </c>
      <c r="K203" s="577">
        <f>H28</f>
        <v>0</v>
      </c>
      <c r="L203" s="577">
        <f t="shared" ref="L203:L213" si="167">+J203+H203</f>
        <v>0</v>
      </c>
      <c r="M203" s="577">
        <f t="shared" ref="M203:M213" si="168">+K203+I203</f>
        <v>0</v>
      </c>
      <c r="O203" s="357"/>
      <c r="T203" s="358"/>
      <c r="U203" s="357"/>
      <c r="V203" s="357"/>
      <c r="W203" s="357"/>
      <c r="X203" s="357"/>
      <c r="Y203" s="357"/>
      <c r="Z203" s="357"/>
      <c r="AA203" s="357"/>
      <c r="AB203" s="357"/>
      <c r="AC203" s="357"/>
      <c r="AD203" s="357"/>
      <c r="AE203" s="357"/>
      <c r="AG203" s="357"/>
    </row>
    <row r="204" spans="2:36" hidden="1" x14ac:dyDescent="0.25">
      <c r="B204" s="576" t="s">
        <v>4</v>
      </c>
      <c r="C204" s="577">
        <v>0</v>
      </c>
      <c r="D204" s="577">
        <v>0</v>
      </c>
      <c r="E204" s="577">
        <v>0</v>
      </c>
      <c r="F204" s="577">
        <v>0</v>
      </c>
      <c r="G204" s="577">
        <v>0</v>
      </c>
      <c r="H204" s="577">
        <v>0</v>
      </c>
      <c r="I204" s="577">
        <v>0</v>
      </c>
      <c r="J204" s="577">
        <f>+C18</f>
        <v>0</v>
      </c>
      <c r="K204" s="577">
        <f>H18</f>
        <v>0</v>
      </c>
      <c r="L204" s="577">
        <f t="shared" si="167"/>
        <v>0</v>
      </c>
      <c r="M204" s="577">
        <f t="shared" si="168"/>
        <v>0</v>
      </c>
      <c r="O204" s="124"/>
      <c r="T204" s="126"/>
      <c r="U204" s="127"/>
      <c r="V204" s="127"/>
      <c r="W204" s="127"/>
      <c r="X204" s="127"/>
      <c r="Y204" s="127"/>
      <c r="Z204" s="127"/>
      <c r="AA204" s="127"/>
      <c r="AB204" s="127"/>
      <c r="AC204" s="127"/>
      <c r="AD204" s="127"/>
      <c r="AE204" s="127"/>
      <c r="AG204" s="124"/>
    </row>
    <row r="205" spans="2:36" s="223" customFormat="1" hidden="1" x14ac:dyDescent="0.25">
      <c r="B205" s="576" t="s">
        <v>15</v>
      </c>
      <c r="C205" s="577">
        <v>0</v>
      </c>
      <c r="D205" s="577">
        <v>0</v>
      </c>
      <c r="E205" s="577">
        <v>0</v>
      </c>
      <c r="F205" s="577">
        <v>0</v>
      </c>
      <c r="G205" s="577">
        <v>0</v>
      </c>
      <c r="H205" s="577">
        <v>0</v>
      </c>
      <c r="I205" s="577">
        <v>0</v>
      </c>
      <c r="J205" s="577">
        <f>+C36</f>
        <v>0</v>
      </c>
      <c r="K205" s="577">
        <f>H36</f>
        <v>0</v>
      </c>
      <c r="L205" s="577">
        <f t="shared" si="167"/>
        <v>0</v>
      </c>
      <c r="M205" s="577">
        <f t="shared" si="168"/>
        <v>0</v>
      </c>
      <c r="O205" s="357"/>
      <c r="T205" s="358"/>
      <c r="U205" s="359"/>
      <c r="V205" s="359"/>
      <c r="W205" s="359"/>
      <c r="X205" s="359"/>
      <c r="Y205" s="359"/>
      <c r="Z205" s="359"/>
      <c r="AA205" s="359"/>
      <c r="AB205" s="359"/>
      <c r="AC205" s="359"/>
      <c r="AD205" s="359"/>
      <c r="AE205" s="359"/>
      <c r="AG205" s="357"/>
    </row>
    <row r="206" spans="2:36" x14ac:dyDescent="0.25">
      <c r="B206" s="123" t="s">
        <v>18</v>
      </c>
      <c r="C206" s="40">
        <v>0</v>
      </c>
      <c r="D206" s="40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f>C46</f>
        <v>7.5978742933907719E-3</v>
      </c>
      <c r="K206" s="40">
        <f>H46</f>
        <v>1.4802585425384214E-2</v>
      </c>
      <c r="L206" s="40">
        <f t="shared" si="167"/>
        <v>7.5978742933907719E-3</v>
      </c>
      <c r="M206" s="40">
        <f t="shared" si="168"/>
        <v>1.4802585425384214E-2</v>
      </c>
      <c r="N206" s="40">
        <f>+K46</f>
        <v>7.2360707556102577E-2</v>
      </c>
      <c r="O206" s="124"/>
      <c r="T206" s="126"/>
      <c r="U206" s="127"/>
      <c r="V206" s="127"/>
      <c r="W206" s="127"/>
      <c r="X206" s="127"/>
      <c r="Y206" s="127"/>
      <c r="Z206" s="127"/>
      <c r="AA206" s="127"/>
      <c r="AB206" s="127"/>
      <c r="AC206" s="127"/>
      <c r="AD206" s="127"/>
      <c r="AE206" s="127"/>
      <c r="AG206" s="124"/>
    </row>
    <row r="207" spans="2:36" x14ac:dyDescent="0.25">
      <c r="B207" s="123" t="s">
        <v>61</v>
      </c>
      <c r="C207" s="40">
        <v>0</v>
      </c>
      <c r="D207" s="40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f>C60</f>
        <v>7.067605399414317E-3</v>
      </c>
      <c r="K207" s="40">
        <f>H60</f>
        <v>4.6672865845188878E-2</v>
      </c>
      <c r="L207" s="40">
        <f t="shared" si="167"/>
        <v>7.067605399414317E-3</v>
      </c>
      <c r="M207" s="40">
        <f t="shared" si="168"/>
        <v>4.6672865845188878E-2</v>
      </c>
      <c r="N207" s="40">
        <f>+K60</f>
        <v>9.8679773501256507E-2</v>
      </c>
      <c r="O207" s="124"/>
      <c r="Q207" s="125"/>
      <c r="R207" s="104"/>
      <c r="T207" s="126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G207" s="124"/>
      <c r="AI207" s="125"/>
      <c r="AJ207" s="104"/>
    </row>
    <row r="208" spans="2:36" x14ac:dyDescent="0.25">
      <c r="B208" s="269" t="s">
        <v>62</v>
      </c>
      <c r="C208" s="40">
        <v>0</v>
      </c>
      <c r="D208" s="40">
        <v>0</v>
      </c>
      <c r="E208" s="40">
        <v>0</v>
      </c>
      <c r="F208" s="40">
        <v>0</v>
      </c>
      <c r="G208" s="40">
        <v>0</v>
      </c>
      <c r="H208" s="40">
        <v>0</v>
      </c>
      <c r="I208" s="40">
        <v>0</v>
      </c>
      <c r="J208" s="40">
        <f>C70</f>
        <v>3.7078360535224735E-4</v>
      </c>
      <c r="K208" s="40">
        <f>H70</f>
        <v>2.4202518897307652E-3</v>
      </c>
      <c r="L208" s="40">
        <f t="shared" si="167"/>
        <v>3.7078360535224735E-4</v>
      </c>
      <c r="M208" s="40">
        <f t="shared" si="168"/>
        <v>2.4202518897307652E-3</v>
      </c>
      <c r="N208" s="40">
        <f>+K70</f>
        <v>4.3173433499919204E-3</v>
      </c>
      <c r="O208" s="124"/>
      <c r="Q208" s="125"/>
      <c r="R208" s="104"/>
      <c r="T208" s="126"/>
      <c r="U208" s="127"/>
      <c r="V208" s="127"/>
      <c r="W208" s="127"/>
      <c r="X208" s="127"/>
      <c r="Y208" s="127"/>
      <c r="Z208" s="127"/>
      <c r="AA208" s="127"/>
      <c r="AB208" s="127"/>
      <c r="AC208" s="127"/>
      <c r="AD208" s="127"/>
      <c r="AE208" s="127"/>
      <c r="AG208" s="124"/>
      <c r="AI208" s="125"/>
      <c r="AJ208" s="104"/>
    </row>
    <row r="209" spans="1:36" x14ac:dyDescent="0.25">
      <c r="B209" s="123" t="s">
        <v>63</v>
      </c>
      <c r="C209" s="40">
        <v>0</v>
      </c>
      <c r="D209" s="40">
        <v>0</v>
      </c>
      <c r="E209" s="40">
        <v>0</v>
      </c>
      <c r="F209" s="40">
        <v>0</v>
      </c>
      <c r="G209" s="40">
        <v>0</v>
      </c>
      <c r="H209" s="40">
        <v>0</v>
      </c>
      <c r="I209" s="40">
        <v>0</v>
      </c>
      <c r="J209" s="40">
        <f>+M91+M112+L133</f>
        <v>2.393738401143726E-2</v>
      </c>
      <c r="K209" s="40">
        <f>+N91+N112+M133</f>
        <v>0.10677013075111176</v>
      </c>
      <c r="L209" s="40">
        <f t="shared" si="167"/>
        <v>2.393738401143726E-2</v>
      </c>
      <c r="M209" s="40">
        <f t="shared" si="168"/>
        <v>0.10677013075111176</v>
      </c>
      <c r="N209" s="40">
        <f>+O91+O112</f>
        <v>0.5562379392356307</v>
      </c>
      <c r="O209" s="124"/>
      <c r="Q209" s="125"/>
      <c r="R209" s="104"/>
      <c r="T209" s="126"/>
      <c r="U209" s="127"/>
      <c r="V209" s="127"/>
      <c r="W209" s="127"/>
      <c r="X209" s="127"/>
      <c r="Y209" s="127"/>
      <c r="Z209" s="127"/>
      <c r="AA209" s="127"/>
      <c r="AB209" s="127"/>
      <c r="AC209" s="127"/>
      <c r="AD209" s="127"/>
      <c r="AE209" s="127"/>
      <c r="AG209" s="124"/>
      <c r="AI209" s="125"/>
      <c r="AJ209" s="104"/>
    </row>
    <row r="210" spans="1:36" ht="11.4" customHeight="1" x14ac:dyDescent="0.25">
      <c r="A210" s="34">
        <v>0</v>
      </c>
      <c r="B210" s="123" t="s">
        <v>247</v>
      </c>
      <c r="C210" s="40">
        <v>0</v>
      </c>
      <c r="D210" s="40">
        <v>0</v>
      </c>
      <c r="E210" s="40">
        <v>0</v>
      </c>
      <c r="F210" s="40">
        <v>0</v>
      </c>
      <c r="G210" s="40">
        <v>0</v>
      </c>
      <c r="H210" s="40">
        <v>0</v>
      </c>
      <c r="I210" s="40">
        <v>0</v>
      </c>
      <c r="J210" s="40">
        <f>+AB154</f>
        <v>1.4442700768511858E-2</v>
      </c>
      <c r="K210" s="40">
        <f>+AC154</f>
        <v>0.14442700768511862</v>
      </c>
      <c r="L210" s="40">
        <f t="shared" si="167"/>
        <v>1.4442700768511858E-2</v>
      </c>
      <c r="M210" s="40">
        <f t="shared" si="168"/>
        <v>0.14442700768511862</v>
      </c>
      <c r="N210" s="40">
        <f>+O154+AD154</f>
        <v>2.3844734259829456</v>
      </c>
      <c r="O210" s="124"/>
      <c r="T210" s="126"/>
      <c r="U210" s="127"/>
      <c r="V210" s="127"/>
      <c r="W210" s="127"/>
      <c r="X210" s="127"/>
      <c r="Y210" s="127"/>
      <c r="Z210" s="127"/>
      <c r="AA210" s="127"/>
      <c r="AB210" s="127"/>
      <c r="AC210" s="127"/>
      <c r="AD210" s="127"/>
      <c r="AE210" s="127"/>
      <c r="AG210" s="124"/>
    </row>
    <row r="211" spans="1:36" x14ac:dyDescent="0.25">
      <c r="B211" s="123" t="s">
        <v>64</v>
      </c>
      <c r="C211" s="40">
        <f t="shared" ref="C211:I211" si="169">+L175+AD175</f>
        <v>8.2659827999999997E-4</v>
      </c>
      <c r="D211" s="40">
        <f t="shared" si="169"/>
        <v>2.7294815999999997E-4</v>
      </c>
      <c r="E211" s="40">
        <f t="shared" si="169"/>
        <v>3.5654219999999996E-5</v>
      </c>
      <c r="F211" s="40">
        <f t="shared" si="169"/>
        <v>8.3898107999999996E-3</v>
      </c>
      <c r="G211" s="40">
        <f t="shared" si="169"/>
        <v>4.1068199999999994E-5</v>
      </c>
      <c r="H211" s="40">
        <f t="shared" si="169"/>
        <v>7.4218944000000009E-5</v>
      </c>
      <c r="I211" s="40">
        <f t="shared" si="169"/>
        <v>7.4218944000000009E-5</v>
      </c>
      <c r="J211" s="40">
        <v>0</v>
      </c>
      <c r="K211" s="40">
        <v>0</v>
      </c>
      <c r="L211" s="40">
        <f t="shared" si="167"/>
        <v>7.4218944000000009E-5</v>
      </c>
      <c r="M211" s="40">
        <f t="shared" si="168"/>
        <v>7.4218944000000009E-5</v>
      </c>
      <c r="N211" s="40">
        <v>0</v>
      </c>
      <c r="O211" s="124"/>
      <c r="T211" s="126"/>
      <c r="U211" s="127"/>
      <c r="V211" s="127"/>
      <c r="W211" s="127"/>
      <c r="X211" s="127"/>
      <c r="Y211" s="127"/>
      <c r="Z211" s="127"/>
      <c r="AA211" s="127"/>
      <c r="AB211" s="127"/>
      <c r="AC211" s="127"/>
      <c r="AD211" s="127"/>
      <c r="AE211" s="127"/>
      <c r="AG211" s="124"/>
    </row>
    <row r="212" spans="1:36" hidden="1" x14ac:dyDescent="0.25">
      <c r="B212" s="576" t="s">
        <v>52</v>
      </c>
      <c r="C212" s="577">
        <f>+W189</f>
        <v>0</v>
      </c>
      <c r="D212" s="577">
        <f>+X189</f>
        <v>0</v>
      </c>
      <c r="E212" s="577">
        <f>+Y189</f>
        <v>0</v>
      </c>
      <c r="F212" s="577">
        <f>+Z189</f>
        <v>0</v>
      </c>
      <c r="G212" s="577">
        <v>0</v>
      </c>
      <c r="H212" s="577">
        <f>+AB189</f>
        <v>0</v>
      </c>
      <c r="I212" s="577">
        <f>+AC189</f>
        <v>0</v>
      </c>
      <c r="J212" s="577">
        <v>0</v>
      </c>
      <c r="K212" s="577">
        <v>0</v>
      </c>
      <c r="L212" s="577">
        <f t="shared" si="167"/>
        <v>0</v>
      </c>
      <c r="M212" s="577">
        <f t="shared" si="168"/>
        <v>0</v>
      </c>
      <c r="O212" s="124"/>
    </row>
    <row r="213" spans="1:36" hidden="1" x14ac:dyDescent="0.25">
      <c r="B213" s="202" t="s">
        <v>58</v>
      </c>
      <c r="C213" s="40">
        <f>+O196</f>
        <v>0</v>
      </c>
      <c r="D213" s="40">
        <v>0</v>
      </c>
      <c r="E213" s="40">
        <f>+Q196</f>
        <v>0</v>
      </c>
      <c r="F213" s="40">
        <f>+R196</f>
        <v>0</v>
      </c>
      <c r="G213" s="40">
        <v>0</v>
      </c>
      <c r="H213" s="40">
        <f>+S196</f>
        <v>0</v>
      </c>
      <c r="I213" s="40">
        <f>+T196</f>
        <v>0</v>
      </c>
      <c r="J213" s="40">
        <v>0</v>
      </c>
      <c r="K213" s="40">
        <v>0</v>
      </c>
      <c r="L213" s="40">
        <f t="shared" si="167"/>
        <v>0</v>
      </c>
      <c r="M213" s="40">
        <f t="shared" si="168"/>
        <v>0</v>
      </c>
      <c r="O213" s="124"/>
      <c r="T213" s="126"/>
      <c r="U213" s="127"/>
      <c r="V213" s="127"/>
      <c r="W213" s="127"/>
      <c r="X213" s="127"/>
      <c r="Y213" s="127"/>
      <c r="Z213" s="127"/>
      <c r="AA213" s="127"/>
      <c r="AB213" s="127"/>
      <c r="AC213" s="127"/>
      <c r="AD213" s="127"/>
      <c r="AE213" s="127"/>
      <c r="AG213" s="124"/>
    </row>
    <row r="214" spans="1:36" x14ac:dyDescent="0.25">
      <c r="B214" s="128" t="s">
        <v>118</v>
      </c>
      <c r="C214" s="42">
        <f t="shared" ref="C214:L214" si="170">SUM(C201:C213)</f>
        <v>8.2659827999999997E-4</v>
      </c>
      <c r="D214" s="42">
        <f t="shared" si="170"/>
        <v>2.7294815999999997E-4</v>
      </c>
      <c r="E214" s="42">
        <f t="shared" si="170"/>
        <v>3.5654219999999996E-5</v>
      </c>
      <c r="F214" s="42">
        <f t="shared" si="170"/>
        <v>8.3898107999999996E-3</v>
      </c>
      <c r="G214" s="42">
        <f t="shared" si="170"/>
        <v>4.1068199999999994E-5</v>
      </c>
      <c r="H214" s="42">
        <f t="shared" si="170"/>
        <v>7.4218944000000009E-5</v>
      </c>
      <c r="I214" s="42">
        <f t="shared" si="170"/>
        <v>7.4218944000000009E-5</v>
      </c>
      <c r="J214" s="42">
        <f t="shared" si="170"/>
        <v>5.8316514744773118E-2</v>
      </c>
      <c r="K214" s="42">
        <f t="shared" si="170"/>
        <v>0.36409450826320089</v>
      </c>
      <c r="L214" s="42">
        <f t="shared" si="170"/>
        <v>5.8390733688773115E-2</v>
      </c>
      <c r="M214" s="42">
        <f>SUM(M201:M213)</f>
        <v>0.36416872720720089</v>
      </c>
      <c r="N214" s="42">
        <f>SUM(N201:N213)</f>
        <v>3.1160691896259274</v>
      </c>
      <c r="O214" s="129"/>
    </row>
    <row r="215" spans="1:36" x14ac:dyDescent="0.25">
      <c r="M215" s="130"/>
      <c r="AE215" s="130"/>
    </row>
    <row r="218" spans="1:36" x14ac:dyDescent="0.25">
      <c r="B218" s="48"/>
      <c r="C218" s="130"/>
      <c r="D218" s="130"/>
      <c r="E218" s="130"/>
      <c r="F218" s="130"/>
      <c r="G218" s="131"/>
      <c r="H218" s="131"/>
    </row>
    <row r="219" spans="1:36" x14ac:dyDescent="0.25">
      <c r="B219" s="132" t="s">
        <v>105</v>
      </c>
      <c r="C219" s="120"/>
      <c r="D219" s="120"/>
      <c r="E219" s="120"/>
      <c r="F219" s="120"/>
      <c r="G219" s="120"/>
      <c r="H219" s="120"/>
      <c r="I219" s="133"/>
      <c r="J219" s="120"/>
      <c r="K219" s="120"/>
    </row>
    <row r="220" spans="1:36" x14ac:dyDescent="0.25">
      <c r="B220" s="36" t="s">
        <v>83</v>
      </c>
      <c r="C220" s="203" t="s">
        <v>157</v>
      </c>
      <c r="D220" s="203" t="s">
        <v>322</v>
      </c>
      <c r="E220" s="36" t="s">
        <v>325</v>
      </c>
      <c r="F220" s="187" t="s">
        <v>323</v>
      </c>
      <c r="G220" s="187" t="s">
        <v>324</v>
      </c>
      <c r="H220" s="396" t="s">
        <v>335</v>
      </c>
      <c r="I220" s="203" t="s">
        <v>155</v>
      </c>
      <c r="J220" s="36" t="s">
        <v>46</v>
      </c>
      <c r="K220" s="36" t="s">
        <v>84</v>
      </c>
    </row>
    <row r="221" spans="1:36" x14ac:dyDescent="0.25">
      <c r="B221" s="39" t="s">
        <v>85</v>
      </c>
      <c r="C221" s="46">
        <v>15</v>
      </c>
      <c r="D221" s="46">
        <v>15</v>
      </c>
      <c r="E221" s="46">
        <f>'Antecedentes Const'!F43</f>
        <v>5.01</v>
      </c>
      <c r="F221" s="46">
        <f>'Antecedentes Const'!F42</f>
        <v>16.93</v>
      </c>
      <c r="G221" s="46">
        <f>'Antecedentes Const'!F41</f>
        <v>15</v>
      </c>
      <c r="H221" s="397">
        <f>'Antecedentes Const'!F45</f>
        <v>1</v>
      </c>
      <c r="I221" s="137">
        <v>2</v>
      </c>
      <c r="J221" s="46">
        <v>10</v>
      </c>
      <c r="K221" s="46"/>
    </row>
    <row r="222" spans="1:36" x14ac:dyDescent="0.25">
      <c r="B222" s="39" t="s">
        <v>86</v>
      </c>
      <c r="C222" s="46">
        <v>45</v>
      </c>
      <c r="D222" s="46">
        <v>45</v>
      </c>
      <c r="E222" s="46">
        <f>'Antecedentes Const'!E43</f>
        <v>15.4</v>
      </c>
      <c r="F222" s="46">
        <f>'Antecedentes Const'!E42</f>
        <v>29.4</v>
      </c>
      <c r="G222" s="46">
        <f>'Antecedentes Const'!E41</f>
        <v>37</v>
      </c>
      <c r="H222" s="397">
        <f>'Antecedentes Const'!E45</f>
        <v>2.8</v>
      </c>
      <c r="I222" s="137">
        <v>5.6</v>
      </c>
      <c r="J222" s="46">
        <v>20</v>
      </c>
      <c r="K222" s="46"/>
    </row>
    <row r="223" spans="1:36" ht="10.8" customHeight="1" x14ac:dyDescent="0.25">
      <c r="B223" s="39" t="s">
        <v>87</v>
      </c>
      <c r="C223" s="46">
        <f>AVERAGE(C221:C222)</f>
        <v>30</v>
      </c>
      <c r="D223" s="46">
        <f t="shared" ref="D223" si="171">AVERAGE(D221:D222)</f>
        <v>30</v>
      </c>
      <c r="E223" s="46">
        <f t="shared" ref="E223:J223" si="172">AVERAGE(E221:E222)</f>
        <v>10.205</v>
      </c>
      <c r="F223" s="46">
        <f t="shared" si="172"/>
        <v>23.164999999999999</v>
      </c>
      <c r="G223" s="46">
        <f t="shared" si="172"/>
        <v>26</v>
      </c>
      <c r="H223" s="397">
        <f t="shared" si="172"/>
        <v>1.9</v>
      </c>
      <c r="I223" s="46">
        <f t="shared" si="172"/>
        <v>3.8</v>
      </c>
      <c r="J223" s="46">
        <f t="shared" si="172"/>
        <v>15</v>
      </c>
      <c r="K223" s="46"/>
    </row>
    <row r="224" spans="1:36" x14ac:dyDescent="0.25">
      <c r="B224" s="134" t="s">
        <v>89</v>
      </c>
      <c r="C224" s="135">
        <f>I148</f>
        <v>0</v>
      </c>
      <c r="D224" s="135">
        <f>I150+I149+I148</f>
        <v>0</v>
      </c>
      <c r="E224" s="135">
        <v>0</v>
      </c>
      <c r="F224" s="135">
        <v>0</v>
      </c>
      <c r="G224" s="135">
        <f>I138+I139+I141+I144+I145</f>
        <v>6900</v>
      </c>
      <c r="H224" s="398">
        <f>I152</f>
        <v>1200</v>
      </c>
      <c r="I224" s="136">
        <f>I153</f>
        <v>0</v>
      </c>
      <c r="J224" s="135">
        <f>I151</f>
        <v>0</v>
      </c>
      <c r="K224" s="46"/>
    </row>
    <row r="225" spans="2:11" x14ac:dyDescent="0.25">
      <c r="B225" s="134" t="s">
        <v>90</v>
      </c>
      <c r="C225" s="46">
        <f>J148</f>
        <v>0.5</v>
      </c>
      <c r="D225" s="46">
        <f>J149</f>
        <v>0.5</v>
      </c>
      <c r="E225" s="46">
        <f>J139</f>
        <v>0.5</v>
      </c>
      <c r="F225" s="46">
        <f>J138</f>
        <v>0.3</v>
      </c>
      <c r="G225" s="46">
        <f>J142</f>
        <v>0.5</v>
      </c>
      <c r="H225" s="397">
        <f>J152</f>
        <v>0.1</v>
      </c>
      <c r="I225" s="137">
        <f>J153</f>
        <v>0.06</v>
      </c>
      <c r="J225" s="46">
        <f>J151</f>
        <v>0.5</v>
      </c>
      <c r="K225" s="46"/>
    </row>
    <row r="226" spans="2:11" x14ac:dyDescent="0.25">
      <c r="B226" s="39" t="s">
        <v>88</v>
      </c>
      <c r="C226" s="46">
        <f>C224*C225</f>
        <v>0</v>
      </c>
      <c r="D226" s="46">
        <f t="shared" ref="D226" si="173">D224*D225</f>
        <v>0</v>
      </c>
      <c r="E226" s="46">
        <f t="shared" ref="E226:J226" si="174">E224*E225</f>
        <v>0</v>
      </c>
      <c r="F226" s="46">
        <f t="shared" si="174"/>
        <v>0</v>
      </c>
      <c r="G226" s="46">
        <f t="shared" si="174"/>
        <v>3450</v>
      </c>
      <c r="H226" s="397">
        <f>H224*H225</f>
        <v>120</v>
      </c>
      <c r="I226" s="46">
        <f t="shared" si="174"/>
        <v>0</v>
      </c>
      <c r="J226" s="46">
        <f t="shared" si="174"/>
        <v>0</v>
      </c>
      <c r="K226" s="138">
        <f>SUM(C226:G226)</f>
        <v>3450</v>
      </c>
    </row>
    <row r="227" spans="2:11" x14ac:dyDescent="0.25">
      <c r="B227" s="39" t="s">
        <v>81</v>
      </c>
      <c r="C227" s="46">
        <f t="shared" ref="C227:J227" si="175">C226*C223/$K$226</f>
        <v>0</v>
      </c>
      <c r="D227" s="46">
        <f t="shared" si="175"/>
        <v>0</v>
      </c>
      <c r="E227" s="46">
        <f t="shared" si="175"/>
        <v>0</v>
      </c>
      <c r="F227" s="46">
        <f t="shared" si="175"/>
        <v>0</v>
      </c>
      <c r="G227" s="46">
        <f t="shared" si="175"/>
        <v>26</v>
      </c>
      <c r="H227" s="397">
        <f>H226*H223/$K$226</f>
        <v>6.6086956521739126E-2</v>
      </c>
      <c r="I227" s="46">
        <f t="shared" si="175"/>
        <v>0</v>
      </c>
      <c r="J227" s="46">
        <f t="shared" si="175"/>
        <v>0</v>
      </c>
      <c r="K227" s="138">
        <f>SUM(C227:G227)</f>
        <v>26</v>
      </c>
    </row>
  </sheetData>
  <sheetProtection formatCells="0" formatColumns="0" formatRows="0" insertColumns="0" insertRows="0" insertHyperlinks="0" deleteColumns="0" deleteRows="0" sort="0" autoFilter="0" pivotTables="0"/>
  <mergeCells count="49">
    <mergeCell ref="E17:G17"/>
    <mergeCell ref="E18:G18"/>
    <mergeCell ref="E22:G22"/>
    <mergeCell ref="E4:G4"/>
    <mergeCell ref="E5:G5"/>
    <mergeCell ref="E6:G6"/>
    <mergeCell ref="E15:G15"/>
    <mergeCell ref="E16:G16"/>
    <mergeCell ref="E7:G7"/>
    <mergeCell ref="E8:G8"/>
    <mergeCell ref="E9:G9"/>
    <mergeCell ref="E10:G10"/>
    <mergeCell ref="E11:G11"/>
    <mergeCell ref="E52:G52"/>
    <mergeCell ref="E59:G59"/>
    <mergeCell ref="E23:G23"/>
    <mergeCell ref="E24:G24"/>
    <mergeCell ref="E50:G50"/>
    <mergeCell ref="E51:G51"/>
    <mergeCell ref="E53:G53"/>
    <mergeCell ref="E28:G28"/>
    <mergeCell ref="E32:G32"/>
    <mergeCell ref="E33:G33"/>
    <mergeCell ref="E25:G25"/>
    <mergeCell ref="E26:G26"/>
    <mergeCell ref="E27:G27"/>
    <mergeCell ref="E64:G64"/>
    <mergeCell ref="E65:G65"/>
    <mergeCell ref="E70:G70"/>
    <mergeCell ref="E66:G66"/>
    <mergeCell ref="E67:G67"/>
    <mergeCell ref="E68:G68"/>
    <mergeCell ref="E69:G69"/>
    <mergeCell ref="E60:G60"/>
    <mergeCell ref="E46:G46"/>
    <mergeCell ref="E43:G43"/>
    <mergeCell ref="E40:G40"/>
    <mergeCell ref="E34:G34"/>
    <mergeCell ref="E36:G36"/>
    <mergeCell ref="E41:G41"/>
    <mergeCell ref="E42:G42"/>
    <mergeCell ref="E44:G44"/>
    <mergeCell ref="E45:G45"/>
    <mergeCell ref="E35:G35"/>
    <mergeCell ref="E57:G57"/>
    <mergeCell ref="E58:G58"/>
    <mergeCell ref="E54:G54"/>
    <mergeCell ref="E56:G56"/>
    <mergeCell ref="E55:G55"/>
  </mergeCells>
  <phoneticPr fontId="2" type="noConversion"/>
  <conditionalFormatting sqref="B160:B161 B163:B174">
    <cfRule type="duplicateValues" dxfId="30" priority="18"/>
  </conditionalFormatting>
  <conditionalFormatting sqref="B162">
    <cfRule type="duplicateValues" dxfId="29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D41C7-CF52-4447-B231-441F67189574}">
  <dimension ref="B1:AD189"/>
  <sheetViews>
    <sheetView topLeftCell="B58" zoomScale="110" zoomScaleNormal="110" workbookViewId="0">
      <selection activeCell="C66" sqref="C66:D70"/>
    </sheetView>
  </sheetViews>
  <sheetFormatPr baseColWidth="10" defaultColWidth="11.5546875" defaultRowHeight="12" x14ac:dyDescent="0.25"/>
  <cols>
    <col min="1" max="1" width="11.5546875" style="3"/>
    <col min="2" max="2" width="49.88671875" style="3" bestFit="1" customWidth="1"/>
    <col min="3" max="3" width="41.6640625" style="3" customWidth="1"/>
    <col min="4" max="4" width="20.5546875" style="3" customWidth="1"/>
    <col min="5" max="5" width="20.109375" style="3" bestFit="1" customWidth="1"/>
    <col min="6" max="6" width="23.6640625" style="3" bestFit="1" customWidth="1"/>
    <col min="7" max="7" width="16.109375" style="3" bestFit="1" customWidth="1"/>
    <col min="8" max="8" width="24.6640625" style="3" bestFit="1" customWidth="1"/>
    <col min="9" max="9" width="22.109375" style="3" bestFit="1" customWidth="1"/>
    <col min="10" max="10" width="20.6640625" style="3" bestFit="1" customWidth="1"/>
    <col min="11" max="11" width="19.109375" style="3" bestFit="1" customWidth="1"/>
    <col min="12" max="12" width="26.88671875" style="3" bestFit="1" customWidth="1"/>
    <col min="13" max="13" width="20.44140625" style="3" bestFit="1" customWidth="1"/>
    <col min="14" max="14" width="32.33203125" style="3" bestFit="1" customWidth="1"/>
    <col min="15" max="15" width="20.33203125" style="3" bestFit="1" customWidth="1"/>
    <col min="16" max="16" width="24.5546875" style="3" bestFit="1" customWidth="1"/>
    <col min="17" max="17" width="20.33203125" style="3" bestFit="1" customWidth="1"/>
    <col min="18" max="18" width="14" style="3" bestFit="1" customWidth="1"/>
    <col min="19" max="19" width="15.33203125" style="3" bestFit="1" customWidth="1"/>
    <col min="20" max="20" width="24.6640625" style="3" bestFit="1" customWidth="1"/>
    <col min="21" max="21" width="22.109375" style="3" bestFit="1" customWidth="1"/>
    <col min="22" max="22" width="11.5546875" style="3"/>
    <col min="23" max="23" width="16.88671875" style="3" bestFit="1" customWidth="1"/>
    <col min="24" max="25" width="11.5546875" style="3"/>
    <col min="26" max="26" width="24.6640625" style="3" bestFit="1" customWidth="1"/>
    <col min="27" max="27" width="22.109375" style="3" bestFit="1" customWidth="1"/>
    <col min="28" max="28" width="11.5546875" style="3"/>
    <col min="29" max="29" width="16.88671875" style="3" bestFit="1" customWidth="1"/>
    <col min="30" max="16384" width="11.5546875" style="3"/>
  </cols>
  <sheetData>
    <row r="1" spans="2:20" x14ac:dyDescent="0.25">
      <c r="B1" s="5" t="s">
        <v>172</v>
      </c>
      <c r="C1" s="6"/>
      <c r="D1" s="7" t="s">
        <v>258</v>
      </c>
      <c r="E1" s="264">
        <v>294.01</v>
      </c>
      <c r="F1" s="24"/>
      <c r="G1" s="8"/>
      <c r="H1" s="8"/>
      <c r="I1" s="8"/>
      <c r="J1" s="8"/>
      <c r="K1" s="8"/>
      <c r="L1" s="8"/>
    </row>
    <row r="2" spans="2:20" x14ac:dyDescent="0.25">
      <c r="B2" s="5" t="s">
        <v>173</v>
      </c>
      <c r="C2" s="6"/>
      <c r="D2" s="6"/>
      <c r="E2" s="8"/>
      <c r="F2" s="8"/>
      <c r="G2" s="8"/>
      <c r="H2" s="8"/>
      <c r="I2" s="8"/>
      <c r="J2" s="8"/>
      <c r="K2" s="8"/>
      <c r="L2" s="8"/>
      <c r="N2" s="9"/>
    </row>
    <row r="3" spans="2:20" x14ac:dyDescent="0.25">
      <c r="B3" s="5"/>
      <c r="C3" s="6"/>
      <c r="D3" s="6"/>
      <c r="E3" s="8"/>
      <c r="F3" s="8"/>
      <c r="G3" s="8"/>
      <c r="H3" s="8"/>
      <c r="I3" s="8"/>
      <c r="J3" s="8"/>
      <c r="K3" s="8"/>
      <c r="L3" s="8"/>
    </row>
    <row r="4" spans="2:20" x14ac:dyDescent="0.25">
      <c r="B4" s="10" t="s">
        <v>260</v>
      </c>
      <c r="C4" s="6"/>
      <c r="D4" s="6"/>
      <c r="E4" s="8"/>
      <c r="F4" s="8"/>
      <c r="G4" s="8"/>
      <c r="H4" s="8"/>
      <c r="I4" s="8"/>
      <c r="J4" s="8"/>
      <c r="K4" s="8"/>
      <c r="L4" s="8"/>
    </row>
    <row r="5" spans="2:20" ht="24" x14ac:dyDescent="0.25">
      <c r="B5" s="191" t="s">
        <v>158</v>
      </c>
      <c r="C5" s="191" t="s">
        <v>159</v>
      </c>
      <c r="D5" s="191" t="s">
        <v>562</v>
      </c>
      <c r="E5" s="191" t="s">
        <v>563</v>
      </c>
      <c r="F5" s="191" t="s">
        <v>564</v>
      </c>
      <c r="G5" s="191" t="s">
        <v>565</v>
      </c>
      <c r="H5" s="189" t="s">
        <v>313</v>
      </c>
      <c r="I5" s="191"/>
      <c r="J5" s="191" t="s">
        <v>311</v>
      </c>
      <c r="K5" s="189" t="s">
        <v>167</v>
      </c>
      <c r="L5" s="189" t="s">
        <v>261</v>
      </c>
      <c r="M5" s="189" t="s">
        <v>168</v>
      </c>
      <c r="N5" s="189" t="s">
        <v>262</v>
      </c>
      <c r="O5" s="733" t="s">
        <v>624</v>
      </c>
      <c r="P5" s="733" t="s">
        <v>623</v>
      </c>
      <c r="Q5" s="580" t="s">
        <v>621</v>
      </c>
      <c r="R5" s="580" t="s">
        <v>622</v>
      </c>
    </row>
    <row r="6" spans="2:20" x14ac:dyDescent="0.25">
      <c r="B6" s="7">
        <v>1</v>
      </c>
      <c r="C6" s="488" t="s">
        <v>274</v>
      </c>
      <c r="D6" s="14">
        <f>E6*$C$30/1000</f>
        <v>64800</v>
      </c>
      <c r="E6" s="451">
        <f>3*10000*1.2</f>
        <v>36000</v>
      </c>
      <c r="F6" s="14">
        <f>G6*$C$30/1000</f>
        <v>1296</v>
      </c>
      <c r="G6" s="14">
        <f>600*1.2</f>
        <v>720</v>
      </c>
      <c r="H6" s="14">
        <f>I6*$C$35/1000</f>
        <v>0</v>
      </c>
      <c r="I6" s="14">
        <v>0</v>
      </c>
      <c r="J6" s="14">
        <f>$E$1*0.08</f>
        <v>23.520800000000001</v>
      </c>
      <c r="K6" s="14">
        <f>L6*$C$31/1000</f>
        <v>2268</v>
      </c>
      <c r="L6" s="14">
        <f>E6*0.03*1.4</f>
        <v>1512</v>
      </c>
      <c r="M6" s="14">
        <f>N6*$C$33/1000</f>
        <v>274.74921085996692</v>
      </c>
      <c r="N6" s="14">
        <f>Q53*1.4</f>
        <v>137.37460542998346</v>
      </c>
      <c r="O6" s="363">
        <f>P6*$C$30/1000</f>
        <v>147096</v>
      </c>
      <c r="P6" s="363">
        <f>+N20</f>
        <v>81720</v>
      </c>
      <c r="Q6" s="15">
        <f>+K34</f>
        <v>0</v>
      </c>
      <c r="R6" s="15">
        <f>+J34</f>
        <v>0</v>
      </c>
      <c r="S6" s="15"/>
      <c r="T6" s="15"/>
    </row>
    <row r="7" spans="2:20" x14ac:dyDescent="0.25">
      <c r="B7" s="7">
        <v>1</v>
      </c>
      <c r="C7" s="13" t="s">
        <v>613</v>
      </c>
      <c r="D7" s="14">
        <v>0</v>
      </c>
      <c r="E7" s="14">
        <v>0</v>
      </c>
      <c r="F7" s="14">
        <f t="shared" ref="F7:F8" si="0">E7*0.053</f>
        <v>0</v>
      </c>
      <c r="G7" s="14">
        <f>F7*1000/$C$29</f>
        <v>0</v>
      </c>
      <c r="H7" s="14">
        <f>I7*$C$35/1000</f>
        <v>0</v>
      </c>
      <c r="I7" s="14">
        <v>0</v>
      </c>
      <c r="J7" s="14">
        <v>0</v>
      </c>
      <c r="K7" s="14">
        <f>L7*$C$31/1000</f>
        <v>0</v>
      </c>
      <c r="L7" s="14">
        <f t="shared" ref="L7:L8" si="1">E7*0.03*1.4</f>
        <v>0</v>
      </c>
      <c r="M7" s="14">
        <f>N7*$C$33/1000</f>
        <v>0</v>
      </c>
      <c r="N7" s="14">
        <v>0</v>
      </c>
      <c r="O7" s="15">
        <f>P7*$C$30/1000</f>
        <v>246240</v>
      </c>
      <c r="P7" s="15">
        <f t="shared" ref="P7:P8" si="2">+N21</f>
        <v>136800</v>
      </c>
      <c r="Q7" s="15">
        <f>+K35</f>
        <v>45360</v>
      </c>
      <c r="R7" s="15">
        <f>+J35</f>
        <v>25200</v>
      </c>
      <c r="S7" s="15"/>
      <c r="T7" s="15"/>
    </row>
    <row r="8" spans="2:20" x14ac:dyDescent="0.25">
      <c r="B8" s="7">
        <v>1</v>
      </c>
      <c r="C8" s="13" t="s">
        <v>614</v>
      </c>
      <c r="D8" s="14">
        <f>E8*$C$28/1000</f>
        <v>0</v>
      </c>
      <c r="E8" s="14">
        <v>0</v>
      </c>
      <c r="F8" s="14">
        <f t="shared" si="0"/>
        <v>0</v>
      </c>
      <c r="G8" s="14">
        <f>F8*1000/$C$29</f>
        <v>0</v>
      </c>
      <c r="H8" s="14">
        <f>I8*$C$35/1000</f>
        <v>0</v>
      </c>
      <c r="I8" s="14">
        <v>0</v>
      </c>
      <c r="J8" s="14">
        <v>0</v>
      </c>
      <c r="K8" s="14">
        <f>L8*$C$31/1000</f>
        <v>0</v>
      </c>
      <c r="L8" s="14">
        <f t="shared" si="1"/>
        <v>0</v>
      </c>
      <c r="M8" s="14">
        <f>N8*$C$33/1000</f>
        <v>0</v>
      </c>
      <c r="N8" s="14">
        <v>0</v>
      </c>
      <c r="O8" s="15">
        <f>P8*$C$30/1000</f>
        <v>102600</v>
      </c>
      <c r="P8" s="15">
        <f t="shared" si="2"/>
        <v>57000</v>
      </c>
      <c r="Q8" s="15">
        <f>+K36</f>
        <v>18900</v>
      </c>
      <c r="R8" s="15">
        <f>+J36</f>
        <v>10500</v>
      </c>
      <c r="S8" s="15"/>
      <c r="T8" s="15"/>
    </row>
    <row r="9" spans="2:20" s="16" customFormat="1" x14ac:dyDescent="0.25">
      <c r="B9" s="16" t="s">
        <v>84</v>
      </c>
      <c r="C9" s="6"/>
      <c r="D9" s="452">
        <f>SUM(D6:D8)</f>
        <v>64800</v>
      </c>
      <c r="E9" s="452">
        <f t="shared" ref="E9:R9" si="3">SUM(E6:E8)</f>
        <v>36000</v>
      </c>
      <c r="F9" s="8">
        <f t="shared" si="3"/>
        <v>1296</v>
      </c>
      <c r="G9" s="8">
        <f t="shared" si="3"/>
        <v>720</v>
      </c>
      <c r="H9" s="8">
        <f t="shared" si="3"/>
        <v>0</v>
      </c>
      <c r="I9" s="8">
        <f t="shared" si="3"/>
        <v>0</v>
      </c>
      <c r="J9" s="8">
        <f t="shared" si="3"/>
        <v>23.520800000000001</v>
      </c>
      <c r="K9" s="8">
        <f t="shared" si="3"/>
        <v>2268</v>
      </c>
      <c r="L9" s="8">
        <f t="shared" si="3"/>
        <v>1512</v>
      </c>
      <c r="M9" s="8">
        <f t="shared" si="3"/>
        <v>274.74921085996692</v>
      </c>
      <c r="N9" s="8">
        <f t="shared" si="3"/>
        <v>137.37460542998346</v>
      </c>
      <c r="O9" s="8">
        <f t="shared" si="3"/>
        <v>495936</v>
      </c>
      <c r="P9" s="8">
        <f t="shared" si="3"/>
        <v>275520</v>
      </c>
      <c r="Q9" s="8">
        <f t="shared" si="3"/>
        <v>64260</v>
      </c>
      <c r="R9" s="8">
        <f t="shared" si="3"/>
        <v>35700</v>
      </c>
      <c r="S9" s="17"/>
      <c r="T9" s="17"/>
    </row>
    <row r="10" spans="2:20" s="16" customFormat="1" x14ac:dyDescent="0.25">
      <c r="C10" s="6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7"/>
      <c r="T10" s="17"/>
    </row>
    <row r="11" spans="2:20" s="16" customFormat="1" x14ac:dyDescent="0.25">
      <c r="B11" s="10" t="s">
        <v>174</v>
      </c>
      <c r="C11" s="6"/>
      <c r="D11" s="6"/>
      <c r="E11" s="8"/>
      <c r="F11" s="8"/>
      <c r="G11" s="8"/>
      <c r="H11" s="8"/>
      <c r="I11" s="8"/>
      <c r="J11" s="8"/>
      <c r="K11" s="8"/>
      <c r="L11" s="8"/>
      <c r="M11" s="9">
        <f>L9+N9</f>
        <v>1649.3746054299834</v>
      </c>
      <c r="N11" s="3"/>
      <c r="O11" s="3"/>
      <c r="P11" s="3"/>
      <c r="Q11" s="3"/>
      <c r="R11" s="3"/>
      <c r="S11" s="17"/>
      <c r="T11" s="17"/>
    </row>
    <row r="12" spans="2:20" s="16" customFormat="1" ht="24" x14ac:dyDescent="0.25">
      <c r="B12" s="191" t="s">
        <v>158</v>
      </c>
      <c r="C12" s="191" t="s">
        <v>159</v>
      </c>
      <c r="D12" s="191" t="str">
        <f>D5</f>
        <v>Reubicación de escarpe (ton)</v>
      </c>
      <c r="E12" s="191" t="str">
        <f t="shared" ref="E12:R12" si="4">E5</f>
        <v>Reubicación de escarpe (m3)</v>
      </c>
      <c r="F12" s="191" t="str">
        <f t="shared" si="4"/>
        <v>Excavación Patio de decantación de borras (ton)</v>
      </c>
      <c r="G12" s="191" t="str">
        <f t="shared" si="4"/>
        <v>Excavación Patio de decantación de borras (m3)</v>
      </c>
      <c r="H12" s="189" t="str">
        <f t="shared" si="4"/>
        <v>Equipos: grupos electrógenos y condensadores (ton)</v>
      </c>
      <c r="I12" s="191">
        <f t="shared" si="4"/>
        <v>0</v>
      </c>
      <c r="J12" s="191" t="str">
        <f t="shared" si="4"/>
        <v>Otro Materiales (ton)</v>
      </c>
      <c r="K12" s="189" t="str">
        <f t="shared" si="4"/>
        <v>Escombros de la obra (ton)</v>
      </c>
      <c r="L12" s="189" t="str">
        <f t="shared" si="4"/>
        <v>Escombros de la obra (m3) c/esponjamiento</v>
      </c>
      <c r="M12" s="189" t="str">
        <f t="shared" si="4"/>
        <v>Escombros de la demolición (ton)</v>
      </c>
      <c r="N12" s="189" t="str">
        <f t="shared" si="4"/>
        <v>Escombros de la demolición (m3) con esponjamiento</v>
      </c>
      <c r="O12" s="733" t="str">
        <f t="shared" si="4"/>
        <v xml:space="preserve">Extracción de áridos (ton) </v>
      </c>
      <c r="P12" s="733" t="str">
        <f t="shared" si="4"/>
        <v>Extracción de áridos (m3)</v>
      </c>
      <c r="Q12" s="580" t="str">
        <f t="shared" si="4"/>
        <v>Escarpe (ton)</v>
      </c>
      <c r="R12" s="580" t="str">
        <f t="shared" si="4"/>
        <v>Escarpe (m3)</v>
      </c>
      <c r="S12" s="17"/>
      <c r="T12" s="17"/>
    </row>
    <row r="13" spans="2:20" s="16" customFormat="1" x14ac:dyDescent="0.25">
      <c r="B13" s="7">
        <v>1</v>
      </c>
      <c r="C13" s="488" t="s">
        <v>274</v>
      </c>
      <c r="D13" s="15">
        <f>ROUNDUP((D6/$D$41),0)</f>
        <v>2400</v>
      </c>
      <c r="E13" s="15">
        <f>ROUNDUP((E6/$C$41),0)</f>
        <v>2400</v>
      </c>
      <c r="F13" s="15">
        <f>ROUNDUP((F6/$D$41),0)</f>
        <v>48</v>
      </c>
      <c r="G13" s="15">
        <f>ROUNDUP((G6/$C$41),0)</f>
        <v>48</v>
      </c>
      <c r="H13" s="15">
        <f>(5+7)</f>
        <v>12</v>
      </c>
      <c r="I13" s="15">
        <f>ROUNDUP((I6/$C$41),0)</f>
        <v>0</v>
      </c>
      <c r="J13" s="15">
        <f>ROUNDUP((J6/$C$43),0)</f>
        <v>1</v>
      </c>
      <c r="K13" s="15">
        <f>ROUNDUP((K6/$D$41),0)</f>
        <v>84</v>
      </c>
      <c r="L13" s="15">
        <f>ROUNDUP((L6/$C$41),0)</f>
        <v>101</v>
      </c>
      <c r="M13" s="15">
        <f>ROUNDUP((M6/$D$41),0)</f>
        <v>11</v>
      </c>
      <c r="N13" s="15">
        <f>ROUNDUP((N6/$C$41),0)</f>
        <v>10</v>
      </c>
      <c r="O13" s="363">
        <f>ROUNDUP((O6/$D$41),0)</f>
        <v>5448</v>
      </c>
      <c r="P13" s="363">
        <f>ROUNDUP((P6/$C$41),0)</f>
        <v>5448</v>
      </c>
      <c r="Q13" s="15">
        <f>ROUNDUP((Q6/$D$41),0)</f>
        <v>0</v>
      </c>
      <c r="R13" s="15">
        <f>ROUNDUP((R6/$C$41),0)</f>
        <v>0</v>
      </c>
      <c r="S13" s="17"/>
      <c r="T13" s="17"/>
    </row>
    <row r="14" spans="2:20" s="16" customFormat="1" x14ac:dyDescent="0.25">
      <c r="B14" s="7">
        <v>1</v>
      </c>
      <c r="C14" s="13" t="s">
        <v>613</v>
      </c>
      <c r="D14" s="15">
        <f>ROUNDUP((D7/$D$42),0)</f>
        <v>0</v>
      </c>
      <c r="E14" s="15">
        <f>ROUNDUP((E7/$C$42),0)</f>
        <v>0</v>
      </c>
      <c r="F14" s="15">
        <f>ROUNDUP((F7/$D$43),0)</f>
        <v>0</v>
      </c>
      <c r="G14" s="15">
        <f>ROUNDUP((G7/$C$43),0)</f>
        <v>0</v>
      </c>
      <c r="H14" s="15">
        <f>ROUNDUP((H7/$D$41),0)</f>
        <v>0</v>
      </c>
      <c r="I14" s="15">
        <f>ROUNDUP((I7/$C$41),0)</f>
        <v>0</v>
      </c>
      <c r="J14" s="15">
        <f>ROUNDUP((J7/$C$43),0)</f>
        <v>0</v>
      </c>
      <c r="K14" s="15">
        <f>ROUNDUP((K7/$D$41),0)</f>
        <v>0</v>
      </c>
      <c r="L14" s="15">
        <f>ROUNDUP((L7/$C$41),0)</f>
        <v>0</v>
      </c>
      <c r="M14" s="15">
        <f>ROUNDUP((M7/$D$41),0)</f>
        <v>0</v>
      </c>
      <c r="N14" s="15">
        <f>ROUNDUP((N7/$C$41),0)</f>
        <v>0</v>
      </c>
      <c r="O14" s="15">
        <f>ROUNDUP((O7/$D$41),0)</f>
        <v>9120</v>
      </c>
      <c r="P14" s="15">
        <f>ROUNDUP((P7/$C$41),0)</f>
        <v>9120</v>
      </c>
      <c r="Q14" s="15">
        <f>ROUNDUP((Q7/$D$41),0)</f>
        <v>1680</v>
      </c>
      <c r="R14" s="15">
        <f>ROUNDUP((R7/$C$41),0)</f>
        <v>1680</v>
      </c>
      <c r="S14" s="17"/>
      <c r="T14" s="17"/>
    </row>
    <row r="15" spans="2:20" s="16" customFormat="1" x14ac:dyDescent="0.25">
      <c r="B15" s="7">
        <v>1</v>
      </c>
      <c r="C15" s="13" t="s">
        <v>614</v>
      </c>
      <c r="D15" s="15">
        <f>ROUNDUP((D8/$D$42),0)</f>
        <v>0</v>
      </c>
      <c r="E15" s="15">
        <f>ROUNDUP((E8/$C$42),0)</f>
        <v>0</v>
      </c>
      <c r="F15" s="15">
        <f>ROUNDUP((F8/$D$43),0)</f>
        <v>0</v>
      </c>
      <c r="G15" s="15">
        <f>ROUNDUP((G8/$C$43),0)</f>
        <v>0</v>
      </c>
      <c r="H15" s="15">
        <f>ROUNDUP((H8/$D$41),0)</f>
        <v>0</v>
      </c>
      <c r="I15" s="15">
        <f>ROUNDUP((I8/$C$41),0)</f>
        <v>0</v>
      </c>
      <c r="J15" s="15">
        <f>ROUNDUP((J8/$C$43),0)</f>
        <v>0</v>
      </c>
      <c r="K15" s="15">
        <f>ROUNDUP((K8/$D$41),0)</f>
        <v>0</v>
      </c>
      <c r="L15" s="15">
        <f>ROUNDUP((L8/$C$41),0)</f>
        <v>0</v>
      </c>
      <c r="M15" s="15">
        <f>ROUNDUP((M8/$D$41),0)</f>
        <v>0</v>
      </c>
      <c r="N15" s="15">
        <f>ROUNDUP((N8/$C$41),0)</f>
        <v>0</v>
      </c>
      <c r="O15" s="15">
        <f>ROUNDUP((O8/$D$41),0)</f>
        <v>3800</v>
      </c>
      <c r="P15" s="15">
        <f>ROUNDUP((P8/$C$41),0)</f>
        <v>3800</v>
      </c>
      <c r="Q15" s="15">
        <f>ROUNDUP((Q8/$D$41),0)</f>
        <v>700</v>
      </c>
      <c r="R15" s="15">
        <f>ROUNDUP((R8/$C$41),0)</f>
        <v>700</v>
      </c>
      <c r="S15" s="17"/>
      <c r="T15" s="17"/>
    </row>
    <row r="16" spans="2:20" x14ac:dyDescent="0.25">
      <c r="B16" s="16" t="s">
        <v>84</v>
      </c>
      <c r="C16" s="6"/>
      <c r="D16" s="17">
        <f t="shared" ref="D16:R16" si="5">SUM(D13:D15)</f>
        <v>2400</v>
      </c>
      <c r="E16" s="17">
        <f t="shared" si="5"/>
        <v>2400</v>
      </c>
      <c r="F16" s="17">
        <f t="shared" si="5"/>
        <v>48</v>
      </c>
      <c r="G16" s="17">
        <f t="shared" si="5"/>
        <v>48</v>
      </c>
      <c r="H16" s="17">
        <f t="shared" si="5"/>
        <v>12</v>
      </c>
      <c r="I16" s="17">
        <f t="shared" si="5"/>
        <v>0</v>
      </c>
      <c r="J16" s="17">
        <f t="shared" si="5"/>
        <v>1</v>
      </c>
      <c r="K16" s="17">
        <f t="shared" si="5"/>
        <v>84</v>
      </c>
      <c r="L16" s="17">
        <f t="shared" si="5"/>
        <v>101</v>
      </c>
      <c r="M16" s="17">
        <f t="shared" si="5"/>
        <v>11</v>
      </c>
      <c r="N16" s="17">
        <f t="shared" si="5"/>
        <v>10</v>
      </c>
      <c r="O16" s="17">
        <f t="shared" si="5"/>
        <v>18368</v>
      </c>
      <c r="P16" s="17">
        <f t="shared" si="5"/>
        <v>18368</v>
      </c>
      <c r="Q16" s="17">
        <f t="shared" si="5"/>
        <v>2380</v>
      </c>
      <c r="R16" s="17">
        <f t="shared" si="5"/>
        <v>2380</v>
      </c>
    </row>
    <row r="17" spans="2:19" x14ac:dyDescent="0.25">
      <c r="B17" s="5"/>
      <c r="C17" s="6"/>
      <c r="D17" s="6"/>
      <c r="E17" s="8"/>
      <c r="F17" s="8"/>
      <c r="G17" s="8"/>
      <c r="H17" s="8"/>
      <c r="I17" s="8"/>
      <c r="J17" s="8"/>
      <c r="K17" s="8"/>
      <c r="L17" s="8"/>
    </row>
    <row r="18" spans="2:19" x14ac:dyDescent="0.25">
      <c r="B18" s="10" t="s">
        <v>175</v>
      </c>
      <c r="C18" s="6"/>
      <c r="D18" s="6"/>
      <c r="E18" s="8"/>
      <c r="F18" s="8"/>
      <c r="G18" s="8"/>
      <c r="H18" s="8"/>
      <c r="I18" s="8"/>
      <c r="J18" s="8"/>
      <c r="K18" s="8"/>
      <c r="L18" s="8"/>
      <c r="M18" s="16" t="s">
        <v>18</v>
      </c>
      <c r="Q18" s="16" t="s">
        <v>163</v>
      </c>
    </row>
    <row r="19" spans="2:19" ht="36" x14ac:dyDescent="0.25">
      <c r="B19" s="11" t="s">
        <v>176</v>
      </c>
      <c r="C19" s="191" t="s">
        <v>558</v>
      </c>
      <c r="D19" s="191" t="s">
        <v>559</v>
      </c>
      <c r="E19" s="188" t="s">
        <v>312</v>
      </c>
      <c r="F19" s="18" t="s">
        <v>560</v>
      </c>
      <c r="G19" s="18" t="s">
        <v>178</v>
      </c>
      <c r="H19" s="18" t="s">
        <v>179</v>
      </c>
      <c r="I19" s="592" t="s">
        <v>578</v>
      </c>
      <c r="J19" s="511" t="s">
        <v>15</v>
      </c>
      <c r="K19" s="18" t="s">
        <v>84</v>
      </c>
      <c r="L19" s="8"/>
      <c r="M19" s="189" t="s">
        <v>176</v>
      </c>
      <c r="N19" s="189" t="s">
        <v>578</v>
      </c>
      <c r="O19" s="190" t="s">
        <v>265</v>
      </c>
      <c r="Q19" s="191" t="s">
        <v>176</v>
      </c>
      <c r="R19" s="189" t="str">
        <f>L5</f>
        <v>Escombros de la obra (m3) c/esponjamiento</v>
      </c>
    </row>
    <row r="20" spans="2:19" x14ac:dyDescent="0.25">
      <c r="B20" s="488" t="s">
        <v>274</v>
      </c>
      <c r="C20" s="453">
        <f>D13*2</f>
        <v>4800</v>
      </c>
      <c r="D20" s="15">
        <f t="shared" ref="C20:D22" si="6">F13*2</f>
        <v>96</v>
      </c>
      <c r="E20" s="15">
        <v>0</v>
      </c>
      <c r="F20" s="7">
        <f>J13*2</f>
        <v>2</v>
      </c>
      <c r="G20" s="19">
        <f>L13*2</f>
        <v>202</v>
      </c>
      <c r="H20" s="20">
        <f>N13*2</f>
        <v>20</v>
      </c>
      <c r="I20" s="15">
        <f>(O13*2)</f>
        <v>10896</v>
      </c>
      <c r="J20" s="15">
        <f>Q13*2</f>
        <v>0</v>
      </c>
      <c r="K20" s="15">
        <f>+I20+J20</f>
        <v>10896</v>
      </c>
      <c r="L20" s="8"/>
      <c r="M20" s="604" t="s">
        <v>274</v>
      </c>
      <c r="N20" s="361">
        <f>68100*1.2</f>
        <v>81720</v>
      </c>
      <c r="O20" s="605">
        <f>N20/54.27</f>
        <v>1505.804311774461</v>
      </c>
      <c r="P20" s="361">
        <f>+N20*100/120</f>
        <v>68100</v>
      </c>
      <c r="Q20" s="7">
        <v>1</v>
      </c>
      <c r="R20" s="21">
        <f>L6</f>
        <v>1512</v>
      </c>
    </row>
    <row r="21" spans="2:19" x14ac:dyDescent="0.25">
      <c r="B21" s="13" t="s">
        <v>613</v>
      </c>
      <c r="C21" s="453">
        <f t="shared" si="6"/>
        <v>0</v>
      </c>
      <c r="D21" s="15">
        <f t="shared" si="6"/>
        <v>0</v>
      </c>
      <c r="E21" s="15">
        <f>I14*2</f>
        <v>0</v>
      </c>
      <c r="F21" s="15">
        <f>J14*2</f>
        <v>0</v>
      </c>
      <c r="G21" s="19">
        <f>L14*2</f>
        <v>0</v>
      </c>
      <c r="H21" s="20">
        <f>N14*2</f>
        <v>0</v>
      </c>
      <c r="I21" s="15">
        <f t="shared" ref="I21:I22" si="7">(O14*2)</f>
        <v>18240</v>
      </c>
      <c r="J21" s="15">
        <f>Q14*2</f>
        <v>3360</v>
      </c>
      <c r="K21" s="15">
        <f t="shared" ref="K21:K22" si="8">+I21+J21</f>
        <v>21600</v>
      </c>
      <c r="L21" s="8">
        <f>+N21*7</f>
        <v>957600</v>
      </c>
      <c r="M21" s="13" t="s">
        <v>613</v>
      </c>
      <c r="N21" s="14">
        <f>9500*12*1.2</f>
        <v>136800</v>
      </c>
      <c r="O21" s="21">
        <f>N21/54.27</f>
        <v>2520.7296849087893</v>
      </c>
      <c r="P21" s="14">
        <f t="shared" ref="P21:P22" si="9">+N21*100/120</f>
        <v>114000</v>
      </c>
      <c r="Q21" s="7">
        <v>2</v>
      </c>
      <c r="R21" s="21">
        <f>L7</f>
        <v>0</v>
      </c>
    </row>
    <row r="22" spans="2:19" x14ac:dyDescent="0.25">
      <c r="B22" s="13" t="s">
        <v>614</v>
      </c>
      <c r="C22" s="453">
        <f t="shared" si="6"/>
        <v>0</v>
      </c>
      <c r="D22" s="15">
        <f t="shared" si="6"/>
        <v>0</v>
      </c>
      <c r="E22" s="15">
        <f>I15*2</f>
        <v>0</v>
      </c>
      <c r="F22" s="15">
        <v>0</v>
      </c>
      <c r="G22" s="19">
        <f>((L14*(4/7))*2) +((L15*(5/8))*2)</f>
        <v>0</v>
      </c>
      <c r="H22" s="20">
        <f>N15*2</f>
        <v>0</v>
      </c>
      <c r="I22" s="15">
        <f t="shared" si="7"/>
        <v>7600</v>
      </c>
      <c r="J22" s="15">
        <f>Q15*2</f>
        <v>1400</v>
      </c>
      <c r="K22" s="15">
        <f t="shared" si="8"/>
        <v>9000</v>
      </c>
      <c r="L22" s="8"/>
      <c r="M22" s="13" t="s">
        <v>614</v>
      </c>
      <c r="N22" s="14">
        <f>9500*5*1.2</f>
        <v>57000</v>
      </c>
      <c r="O22" s="21">
        <f t="shared" ref="O22:O23" si="10">N22/54.7</f>
        <v>1042.0475319926873</v>
      </c>
      <c r="P22" s="14">
        <f t="shared" si="9"/>
        <v>47500</v>
      </c>
      <c r="Q22" s="7">
        <v>3</v>
      </c>
      <c r="R22" s="21">
        <f>L8</f>
        <v>0</v>
      </c>
    </row>
    <row r="23" spans="2:19" x14ac:dyDescent="0.25">
      <c r="B23" s="7">
        <v>4</v>
      </c>
      <c r="C23" s="453">
        <v>0</v>
      </c>
      <c r="D23" s="15">
        <v>0</v>
      </c>
      <c r="E23" s="15">
        <v>0</v>
      </c>
      <c r="F23" s="15">
        <f>(J15*(3/8))*2</f>
        <v>0</v>
      </c>
      <c r="G23" s="19">
        <f>(L15*(3/8))*2</f>
        <v>0</v>
      </c>
      <c r="H23" s="22">
        <v>0</v>
      </c>
      <c r="I23" s="15">
        <v>0</v>
      </c>
      <c r="J23" s="15">
        <v>0</v>
      </c>
      <c r="K23" s="15">
        <f>SUM(C23:J23)</f>
        <v>0</v>
      </c>
      <c r="L23" s="8"/>
      <c r="M23" s="7">
        <v>4</v>
      </c>
      <c r="N23" s="15">
        <v>0</v>
      </c>
      <c r="O23" s="21">
        <f t="shared" si="10"/>
        <v>0</v>
      </c>
      <c r="Q23" s="7">
        <v>4</v>
      </c>
      <c r="R23" s="21">
        <f>(L8*(3/8))</f>
        <v>0</v>
      </c>
    </row>
    <row r="24" spans="2:19" x14ac:dyDescent="0.25">
      <c r="B24" s="6" t="s">
        <v>84</v>
      </c>
      <c r="C24" s="454">
        <f>SUM(C20:C23)</f>
        <v>4800</v>
      </c>
      <c r="D24" s="17">
        <f t="shared" ref="D24:K24" si="11">SUM(D20:D23)</f>
        <v>96</v>
      </c>
      <c r="E24" s="17">
        <f t="shared" si="11"/>
        <v>0</v>
      </c>
      <c r="F24" s="17">
        <f>SUM(F21:F23)</f>
        <v>0</v>
      </c>
      <c r="G24" s="23">
        <f>SUM(G20:G23)</f>
        <v>202</v>
      </c>
      <c r="H24" s="23">
        <f>SUM(H20:H22)</f>
        <v>20</v>
      </c>
      <c r="I24" s="17">
        <f t="shared" si="11"/>
        <v>36736</v>
      </c>
      <c r="J24" s="17">
        <f t="shared" si="11"/>
        <v>4760</v>
      </c>
      <c r="K24" s="17">
        <f t="shared" si="11"/>
        <v>41496</v>
      </c>
      <c r="L24" s="8"/>
      <c r="M24" s="6" t="s">
        <v>84</v>
      </c>
      <c r="N24" s="8">
        <f>SUM(N20:N23)</f>
        <v>275520</v>
      </c>
      <c r="O24" s="8">
        <f>SUM(O20:O23)</f>
        <v>5068.5815286759371</v>
      </c>
      <c r="R24" s="8">
        <f>SUM(R20:R23)</f>
        <v>1512</v>
      </c>
      <c r="S24" s="8"/>
    </row>
    <row r="26" spans="2:19" x14ac:dyDescent="0.25">
      <c r="B26" s="16" t="s">
        <v>180</v>
      </c>
      <c r="F26" s="581" t="s">
        <v>15</v>
      </c>
      <c r="G26" s="265"/>
      <c r="H26" s="265"/>
      <c r="I26" s="265"/>
      <c r="J26" s="265"/>
      <c r="K26" s="265"/>
      <c r="N26" s="3">
        <f>+N20*1.8</f>
        <v>147096</v>
      </c>
    </row>
    <row r="27" spans="2:19" ht="24" x14ac:dyDescent="0.25">
      <c r="B27" s="12" t="s">
        <v>181</v>
      </c>
      <c r="C27" s="11" t="s">
        <v>182</v>
      </c>
      <c r="D27" s="12" t="s">
        <v>183</v>
      </c>
      <c r="F27" s="582" t="s">
        <v>158</v>
      </c>
      <c r="G27" s="582" t="s">
        <v>159</v>
      </c>
      <c r="H27" s="582" t="s">
        <v>615</v>
      </c>
      <c r="I27" s="582" t="s">
        <v>259</v>
      </c>
      <c r="J27" s="583" t="s">
        <v>264</v>
      </c>
      <c r="K27" s="582" t="s">
        <v>184</v>
      </c>
      <c r="L27" s="3" t="s">
        <v>551</v>
      </c>
      <c r="M27" s="3" t="s">
        <v>552</v>
      </c>
      <c r="N27" s="3" t="s">
        <v>553</v>
      </c>
    </row>
    <row r="28" spans="2:19" x14ac:dyDescent="0.25">
      <c r="B28" s="3" t="s">
        <v>39</v>
      </c>
      <c r="C28" s="14">
        <v>2400</v>
      </c>
      <c r="D28" s="3" t="s">
        <v>185</v>
      </c>
      <c r="F28" s="584">
        <v>1</v>
      </c>
      <c r="G28" s="585" t="s">
        <v>274</v>
      </c>
      <c r="H28" s="586">
        <f>7.5*(7/96)</f>
        <v>0.546875</v>
      </c>
      <c r="I28" s="587">
        <f>+H28*10000</f>
        <v>5468.75</v>
      </c>
      <c r="J28" s="587">
        <f>I28*0.3*1.2</f>
        <v>1968.75</v>
      </c>
      <c r="K28" s="587">
        <f>J28*$C$30/1000</f>
        <v>3543.75</v>
      </c>
      <c r="L28" s="490">
        <f>+J28/20</f>
        <v>98.4375</v>
      </c>
      <c r="M28" s="490">
        <f>+L28*2</f>
        <v>196.875</v>
      </c>
      <c r="N28" s="491">
        <f>+M28*9.75</f>
        <v>1919.53125</v>
      </c>
    </row>
    <row r="29" spans="2:19" x14ac:dyDescent="0.25">
      <c r="B29" s="3" t="s">
        <v>160</v>
      </c>
      <c r="C29" s="14">
        <v>7874</v>
      </c>
      <c r="D29" s="3" t="s">
        <v>314</v>
      </c>
      <c r="E29" s="3">
        <f>+H29*7</f>
        <v>6.5625</v>
      </c>
      <c r="F29" s="588">
        <v>1</v>
      </c>
      <c r="G29" s="589" t="s">
        <v>613</v>
      </c>
      <c r="H29" s="586">
        <f>7.5*(12/96)</f>
        <v>0.9375</v>
      </c>
      <c r="I29" s="587">
        <f t="shared" ref="I29:I30" si="12">+H29*10000</f>
        <v>9375</v>
      </c>
      <c r="J29" s="590">
        <f t="shared" ref="J29:J30" si="13">I29*0.3*1.2</f>
        <v>3375</v>
      </c>
      <c r="K29" s="590">
        <f t="shared" ref="K29:K30" si="14">J29*$C$30/1000</f>
        <v>6075</v>
      </c>
    </row>
    <row r="30" spans="2:19" x14ac:dyDescent="0.25">
      <c r="B30" s="3" t="s">
        <v>164</v>
      </c>
      <c r="C30" s="14">
        <v>1800</v>
      </c>
      <c r="D30" s="3" t="s">
        <v>186</v>
      </c>
      <c r="F30" s="588">
        <v>1</v>
      </c>
      <c r="G30" s="589" t="s">
        <v>614</v>
      </c>
      <c r="H30" s="586">
        <f>7.5*(5/96)</f>
        <v>0.390625</v>
      </c>
      <c r="I30" s="587">
        <f t="shared" si="12"/>
        <v>3906.25</v>
      </c>
      <c r="J30" s="590">
        <f t="shared" si="13"/>
        <v>1406.25</v>
      </c>
      <c r="K30" s="590">
        <f t="shared" si="14"/>
        <v>2531.25</v>
      </c>
    </row>
    <row r="31" spans="2:19" x14ac:dyDescent="0.25">
      <c r="B31" s="3" t="s">
        <v>163</v>
      </c>
      <c r="C31" s="14">
        <v>1500</v>
      </c>
      <c r="D31" s="3" t="s">
        <v>186</v>
      </c>
      <c r="F31" s="265" t="s">
        <v>188</v>
      </c>
      <c r="G31" s="265"/>
      <c r="H31" s="588"/>
      <c r="I31" s="591">
        <f>SUM(I28:I30)</f>
        <v>18750</v>
      </c>
      <c r="J31" s="591">
        <f t="shared" ref="J31:K31" si="15">SUM(J28:J30)</f>
        <v>6750</v>
      </c>
      <c r="K31" s="591">
        <f t="shared" si="15"/>
        <v>12150</v>
      </c>
    </row>
    <row r="32" spans="2:19" x14ac:dyDescent="0.25">
      <c r="B32" s="3" t="s">
        <v>42</v>
      </c>
      <c r="C32" s="14">
        <v>150</v>
      </c>
      <c r="D32" s="3" t="s">
        <v>186</v>
      </c>
      <c r="F32" s="588"/>
      <c r="G32" s="589"/>
      <c r="H32" s="265"/>
      <c r="I32" s="590"/>
      <c r="J32" s="590">
        <f>+J29*7</f>
        <v>23625</v>
      </c>
      <c r="K32" s="590"/>
    </row>
    <row r="33" spans="2:20" ht="24" x14ac:dyDescent="0.25">
      <c r="B33" s="3" t="s">
        <v>187</v>
      </c>
      <c r="C33" s="14">
        <v>2000</v>
      </c>
      <c r="D33" s="3" t="s">
        <v>186</v>
      </c>
      <c r="F33" s="528" t="s">
        <v>648</v>
      </c>
      <c r="G33" s="11" t="s">
        <v>615</v>
      </c>
      <c r="H33" s="11" t="s">
        <v>259</v>
      </c>
      <c r="I33" s="578" t="s">
        <v>647</v>
      </c>
      <c r="J33" s="578" t="s">
        <v>264</v>
      </c>
      <c r="K33" s="11" t="s">
        <v>184</v>
      </c>
    </row>
    <row r="34" spans="2:20" x14ac:dyDescent="0.25">
      <c r="B34" s="3" t="s">
        <v>161</v>
      </c>
      <c r="C34" s="14">
        <v>1440</v>
      </c>
      <c r="D34" s="3" t="s">
        <v>314</v>
      </c>
      <c r="E34" s="3" t="s">
        <v>298</v>
      </c>
      <c r="F34" s="13" t="s">
        <v>274</v>
      </c>
      <c r="G34" s="579">
        <f>+H34/10000</f>
        <v>0</v>
      </c>
      <c r="H34" s="24">
        <f>+I34/0.3</f>
        <v>0</v>
      </c>
      <c r="I34" s="3">
        <v>0</v>
      </c>
      <c r="J34" s="3">
        <f>+I34*1.2</f>
        <v>0</v>
      </c>
      <c r="K34" s="14">
        <f t="shared" ref="K34:K36" si="16">J34*$C$30/1000</f>
        <v>0</v>
      </c>
    </row>
    <row r="35" spans="2:20" x14ac:dyDescent="0.25">
      <c r="B35" s="3" t="s">
        <v>68</v>
      </c>
      <c r="C35" s="14">
        <v>1500</v>
      </c>
      <c r="D35" s="3" t="s">
        <v>186</v>
      </c>
      <c r="E35" s="3">
        <v>480</v>
      </c>
      <c r="F35" s="13" t="s">
        <v>613</v>
      </c>
      <c r="G35" s="579">
        <f t="shared" ref="G35:G36" si="17">+H35/10000</f>
        <v>7</v>
      </c>
      <c r="H35" s="24">
        <f t="shared" ref="H35:H36" si="18">+I35/0.3</f>
        <v>70000</v>
      </c>
      <c r="I35" s="3">
        <f>42000/2</f>
        <v>21000</v>
      </c>
      <c r="J35" s="3">
        <f t="shared" ref="J35:J36" si="19">+I35*1.2</f>
        <v>25200</v>
      </c>
      <c r="K35" s="14">
        <f t="shared" si="16"/>
        <v>45360</v>
      </c>
    </row>
    <row r="36" spans="2:20" x14ac:dyDescent="0.25">
      <c r="B36" s="448" t="s">
        <v>526</v>
      </c>
      <c r="C36" s="451">
        <v>0.47</v>
      </c>
      <c r="D36" s="448" t="s">
        <v>314</v>
      </c>
      <c r="E36" s="3">
        <f>E35*1500</f>
        <v>720000</v>
      </c>
      <c r="F36" s="13" t="s">
        <v>614</v>
      </c>
      <c r="G36" s="579">
        <f t="shared" si="17"/>
        <v>2.916666666666667</v>
      </c>
      <c r="H36" s="24">
        <f t="shared" si="18"/>
        <v>29166.666666666668</v>
      </c>
      <c r="I36" s="3">
        <f>21000*(5/12)</f>
        <v>8750</v>
      </c>
      <c r="J36" s="3">
        <f t="shared" si="19"/>
        <v>10500</v>
      </c>
      <c r="K36" s="14">
        <f t="shared" si="16"/>
        <v>18900</v>
      </c>
    </row>
    <row r="37" spans="2:20" x14ac:dyDescent="0.25">
      <c r="B37" s="3" t="s">
        <v>162</v>
      </c>
      <c r="C37" s="7" t="s">
        <v>189</v>
      </c>
      <c r="D37" s="3" t="s">
        <v>314</v>
      </c>
      <c r="G37" s="3">
        <f>SUM(G34:G36)</f>
        <v>9.9166666666666679</v>
      </c>
    </row>
    <row r="38" spans="2:20" x14ac:dyDescent="0.25">
      <c r="H38" s="3" t="s">
        <v>647</v>
      </c>
      <c r="I38" s="3">
        <f>+I34+(I35*7)+I36</f>
        <v>155750</v>
      </c>
      <c r="J38" s="3" t="s">
        <v>650</v>
      </c>
    </row>
    <row r="39" spans="2:20" x14ac:dyDescent="0.25">
      <c r="B39" s="16" t="s">
        <v>190</v>
      </c>
      <c r="H39" s="3" t="s">
        <v>649</v>
      </c>
      <c r="I39" s="3">
        <f>42000*4</f>
        <v>168000</v>
      </c>
    </row>
    <row r="40" spans="2:20" x14ac:dyDescent="0.25">
      <c r="B40" s="12" t="s">
        <v>50</v>
      </c>
      <c r="C40" s="12" t="s">
        <v>191</v>
      </c>
      <c r="D40" s="12" t="s">
        <v>192</v>
      </c>
      <c r="E40" s="12" t="s">
        <v>193</v>
      </c>
      <c r="F40" s="12" t="s">
        <v>194</v>
      </c>
      <c r="G40" s="12" t="s">
        <v>82</v>
      </c>
      <c r="N40" s="24">
        <f>231*0.8</f>
        <v>184.8</v>
      </c>
    </row>
    <row r="41" spans="2:20" x14ac:dyDescent="0.25">
      <c r="B41" s="606" t="s">
        <v>349</v>
      </c>
      <c r="C41" s="605">
        <v>15</v>
      </c>
      <c r="D41" s="605">
        <f>+C41*C30/1000</f>
        <v>27</v>
      </c>
      <c r="E41" s="605">
        <f>+D41+F41</f>
        <v>33.24</v>
      </c>
      <c r="F41" s="605">
        <v>6.24</v>
      </c>
      <c r="G41" s="605">
        <f>AVERAGE(E41,F41)</f>
        <v>19.740000000000002</v>
      </c>
    </row>
    <row r="42" spans="2:20" x14ac:dyDescent="0.25">
      <c r="B42" s="3" t="s">
        <v>350</v>
      </c>
      <c r="C42" s="21">
        <v>6</v>
      </c>
      <c r="D42" s="21">
        <f t="shared" ref="D42" si="20">E42-F42</f>
        <v>12.469999999999999</v>
      </c>
      <c r="E42" s="21">
        <v>29.4</v>
      </c>
      <c r="F42" s="21">
        <v>16.93</v>
      </c>
      <c r="G42" s="21">
        <f t="shared" ref="G42:G47" si="21">AVERAGE(E42,F42)</f>
        <v>23.164999999999999</v>
      </c>
    </row>
    <row r="43" spans="2:20" x14ac:dyDescent="0.25">
      <c r="B43" s="448" t="s">
        <v>351</v>
      </c>
      <c r="C43" s="449">
        <v>50</v>
      </c>
      <c r="D43" s="449">
        <v>10.39</v>
      </c>
      <c r="E43" s="449">
        <v>15.4</v>
      </c>
      <c r="F43" s="449">
        <v>5.01</v>
      </c>
      <c r="G43" s="449">
        <f t="shared" si="21"/>
        <v>10.205</v>
      </c>
      <c r="H43" s="450" t="s">
        <v>527</v>
      </c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2:20" x14ac:dyDescent="0.25">
      <c r="B44" s="3" t="s">
        <v>354</v>
      </c>
      <c r="C44" s="21">
        <v>15</v>
      </c>
      <c r="D44" s="21">
        <v>12.75</v>
      </c>
      <c r="E44" s="21">
        <v>20</v>
      </c>
      <c r="F44" s="21">
        <v>10</v>
      </c>
      <c r="G44" s="21">
        <f t="shared" si="21"/>
        <v>15</v>
      </c>
      <c r="H44" s="450" t="s">
        <v>528</v>
      </c>
      <c r="I44" s="24">
        <f>3.2*24</f>
        <v>76.800000000000011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2:20" x14ac:dyDescent="0.25">
      <c r="B45" s="3" t="s">
        <v>352</v>
      </c>
      <c r="C45" s="646" t="s">
        <v>356</v>
      </c>
      <c r="D45" s="646"/>
      <c r="E45" s="21">
        <v>2.8</v>
      </c>
      <c r="F45" s="21">
        <v>1</v>
      </c>
      <c r="G45" s="21">
        <f t="shared" si="21"/>
        <v>1.9</v>
      </c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2:20" x14ac:dyDescent="0.25">
      <c r="B46" s="3" t="s">
        <v>353</v>
      </c>
      <c r="C46" s="646" t="s">
        <v>357</v>
      </c>
      <c r="D46" s="646"/>
      <c r="E46" s="21">
        <v>5.6</v>
      </c>
      <c r="F46" s="21">
        <v>2</v>
      </c>
      <c r="G46" s="21">
        <f t="shared" si="21"/>
        <v>3.8</v>
      </c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2:20" x14ac:dyDescent="0.25">
      <c r="B47" s="3" t="s">
        <v>46</v>
      </c>
      <c r="C47" s="646" t="s">
        <v>355</v>
      </c>
      <c r="D47" s="646"/>
      <c r="E47" s="21">
        <v>20</v>
      </c>
      <c r="F47" s="21">
        <v>10</v>
      </c>
      <c r="G47" s="21">
        <f t="shared" si="21"/>
        <v>15</v>
      </c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9" spans="2:30" x14ac:dyDescent="0.25">
      <c r="B49" s="16" t="s">
        <v>430</v>
      </c>
    </row>
    <row r="50" spans="2:30" x14ac:dyDescent="0.25">
      <c r="B50" s="11" t="s">
        <v>195</v>
      </c>
      <c r="C50" s="12" t="s">
        <v>346</v>
      </c>
      <c r="D50" s="12" t="s">
        <v>196</v>
      </c>
      <c r="E50" s="11" t="s">
        <v>297</v>
      </c>
      <c r="F50" s="11" t="s">
        <v>197</v>
      </c>
      <c r="G50" s="11" t="s">
        <v>198</v>
      </c>
      <c r="H50" s="11" t="s">
        <v>199</v>
      </c>
      <c r="I50" s="11" t="s">
        <v>200</v>
      </c>
      <c r="J50" s="11" t="s">
        <v>201</v>
      </c>
      <c r="K50" s="11" t="s">
        <v>202</v>
      </c>
      <c r="L50" s="11" t="s">
        <v>203</v>
      </c>
      <c r="M50" s="11" t="s">
        <v>204</v>
      </c>
      <c r="N50" s="11" t="s">
        <v>205</v>
      </c>
      <c r="O50" s="11" t="s">
        <v>206</v>
      </c>
      <c r="P50" s="11" t="s">
        <v>207</v>
      </c>
      <c r="Q50" s="11" t="s">
        <v>208</v>
      </c>
    </row>
    <row r="51" spans="2:30" x14ac:dyDescent="0.25">
      <c r="B51" s="7" t="s">
        <v>345</v>
      </c>
      <c r="C51" s="14">
        <v>84.5</v>
      </c>
      <c r="D51" s="14">
        <f>+E1</f>
        <v>294.01</v>
      </c>
      <c r="E51" s="21">
        <v>32.35</v>
      </c>
      <c r="F51" s="21">
        <v>8.5299999999999994</v>
      </c>
      <c r="G51" s="21">
        <f>E51/2</f>
        <v>16.175000000000001</v>
      </c>
      <c r="H51" s="21">
        <v>2.5</v>
      </c>
      <c r="I51" s="21">
        <f>SQRT(((G51)^2)+((H51)^2))</f>
        <v>16.367059143291442</v>
      </c>
      <c r="J51" s="21">
        <v>5</v>
      </c>
      <c r="K51" s="21">
        <v>0.1</v>
      </c>
      <c r="L51" s="21">
        <v>0.1</v>
      </c>
      <c r="M51" s="21">
        <v>0.05</v>
      </c>
      <c r="N51" s="21">
        <f>D51*K51</f>
        <v>29.401</v>
      </c>
      <c r="O51" s="21">
        <f>J51*C51*L51</f>
        <v>42.25</v>
      </c>
      <c r="P51" s="21">
        <f>E51*I51*M51</f>
        <v>26.473718164273908</v>
      </c>
      <c r="Q51" s="21">
        <f>(SUM(N51:P51))</f>
        <v>98.124718164273901</v>
      </c>
    </row>
    <row r="52" spans="2:30" x14ac:dyDescent="0.25">
      <c r="B52" s="7"/>
      <c r="C52" s="14">
        <v>0</v>
      </c>
      <c r="D52" s="14">
        <v>0</v>
      </c>
      <c r="E52" s="21">
        <v>0</v>
      </c>
      <c r="F52" s="21">
        <v>0</v>
      </c>
      <c r="G52" s="21">
        <f t="shared" ref="G52" si="22">E52/2</f>
        <v>0</v>
      </c>
      <c r="H52" s="21">
        <v>2.5</v>
      </c>
      <c r="I52" s="21">
        <f t="shared" ref="I52" si="23">SQRT(((G52)^2)+((H52)^2))</f>
        <v>2.5</v>
      </c>
      <c r="J52" s="21">
        <v>5</v>
      </c>
      <c r="K52" s="21">
        <v>0.1</v>
      </c>
      <c r="L52" s="21">
        <v>0.1</v>
      </c>
      <c r="M52" s="21">
        <v>0.05</v>
      </c>
      <c r="N52" s="21">
        <f t="shared" ref="N52" si="24">D52*K52</f>
        <v>0</v>
      </c>
      <c r="O52" s="21">
        <f t="shared" ref="O52" si="25">J52*C52*L52</f>
        <v>0</v>
      </c>
      <c r="P52" s="21">
        <f t="shared" ref="P52" si="26">E52*I52*M52</f>
        <v>0</v>
      </c>
      <c r="Q52" s="21">
        <f t="shared" ref="Q52" si="27">(SUM(N52:P52))</f>
        <v>0</v>
      </c>
    </row>
    <row r="53" spans="2:30" x14ac:dyDescent="0.25">
      <c r="B53" s="6" t="s">
        <v>84</v>
      </c>
      <c r="C53" s="8">
        <f t="shared" ref="C53:Q53" si="28">SUM(C51:C52)</f>
        <v>84.5</v>
      </c>
      <c r="D53" s="8">
        <f t="shared" si="28"/>
        <v>294.01</v>
      </c>
      <c r="E53" s="8">
        <f t="shared" si="28"/>
        <v>32.35</v>
      </c>
      <c r="F53" s="8">
        <f t="shared" si="28"/>
        <v>8.5299999999999994</v>
      </c>
      <c r="G53" s="8">
        <f t="shared" si="28"/>
        <v>16.175000000000001</v>
      </c>
      <c r="H53" s="8">
        <f t="shared" si="28"/>
        <v>5</v>
      </c>
      <c r="I53" s="8">
        <f t="shared" si="28"/>
        <v>18.867059143291442</v>
      </c>
      <c r="J53" s="8">
        <f t="shared" si="28"/>
        <v>10</v>
      </c>
      <c r="K53" s="8">
        <f t="shared" si="28"/>
        <v>0.2</v>
      </c>
      <c r="L53" s="8">
        <f t="shared" si="28"/>
        <v>0.2</v>
      </c>
      <c r="M53" s="8">
        <f t="shared" si="28"/>
        <v>0.1</v>
      </c>
      <c r="N53" s="8">
        <f t="shared" si="28"/>
        <v>29.401</v>
      </c>
      <c r="O53" s="8">
        <f t="shared" si="28"/>
        <v>42.25</v>
      </c>
      <c r="P53" s="8">
        <f t="shared" si="28"/>
        <v>26.473718164273908</v>
      </c>
      <c r="Q53" s="8">
        <f t="shared" si="28"/>
        <v>98.124718164273901</v>
      </c>
    </row>
    <row r="56" spans="2:30" x14ac:dyDescent="0.25">
      <c r="B56" s="16" t="s">
        <v>209</v>
      </c>
    </row>
    <row r="57" spans="2:30" x14ac:dyDescent="0.25">
      <c r="B57" s="11" t="s">
        <v>159</v>
      </c>
      <c r="C57" s="11" t="s">
        <v>210</v>
      </c>
      <c r="D57" s="11" t="s">
        <v>165</v>
      </c>
      <c r="E57" s="11" t="s">
        <v>166</v>
      </c>
      <c r="F57" s="11" t="s">
        <v>211</v>
      </c>
      <c r="G57" s="11" t="s">
        <v>212</v>
      </c>
    </row>
    <row r="58" spans="2:30" x14ac:dyDescent="0.25">
      <c r="B58" s="7">
        <v>1</v>
      </c>
      <c r="D58" s="7">
        <v>0</v>
      </c>
      <c r="E58" s="7">
        <v>0</v>
      </c>
      <c r="F58" s="15">
        <f>D58+E58</f>
        <v>0</v>
      </c>
      <c r="G58" s="15">
        <f>F58*2</f>
        <v>0</v>
      </c>
    </row>
    <row r="59" spans="2:30" x14ac:dyDescent="0.25">
      <c r="B59" s="7">
        <v>2</v>
      </c>
      <c r="D59" s="7">
        <v>0</v>
      </c>
      <c r="E59" s="7">
        <v>0</v>
      </c>
      <c r="F59" s="15">
        <f>F58+D59+E59</f>
        <v>0</v>
      </c>
      <c r="G59" s="15">
        <f>F59*2*365</f>
        <v>0</v>
      </c>
    </row>
    <row r="60" spans="2:30" x14ac:dyDescent="0.25">
      <c r="B60" s="7">
        <v>3</v>
      </c>
      <c r="D60" s="7">
        <v>0</v>
      </c>
      <c r="E60" s="7">
        <v>0</v>
      </c>
      <c r="F60" s="15">
        <f>F59+D60+E60</f>
        <v>0</v>
      </c>
      <c r="G60" s="15">
        <f>F60*2*365</f>
        <v>0</v>
      </c>
    </row>
    <row r="61" spans="2:30" x14ac:dyDescent="0.25">
      <c r="B61" s="7">
        <v>4</v>
      </c>
      <c r="D61" s="7">
        <v>0</v>
      </c>
      <c r="E61" s="7">
        <v>0</v>
      </c>
      <c r="F61" s="15">
        <f>F60+D61+E61</f>
        <v>0</v>
      </c>
      <c r="G61" s="15">
        <f>F61*2*365</f>
        <v>0</v>
      </c>
    </row>
    <row r="62" spans="2:30" x14ac:dyDescent="0.25">
      <c r="F62" s="6"/>
      <c r="G62" s="6"/>
    </row>
    <row r="64" spans="2:30" x14ac:dyDescent="0.25">
      <c r="B64" s="16" t="s">
        <v>213</v>
      </c>
      <c r="F64" s="16"/>
      <c r="H64" s="25"/>
      <c r="I64" s="25"/>
      <c r="L64" s="16"/>
      <c r="R64" s="16"/>
      <c r="X64" s="16"/>
      <c r="AD64" s="16"/>
    </row>
    <row r="65" spans="2:30" ht="12.6" thickBot="1" x14ac:dyDescent="0.3">
      <c r="B65" s="12" t="s">
        <v>214</v>
      </c>
      <c r="C65" s="12" t="s">
        <v>215</v>
      </c>
      <c r="D65" s="11" t="s">
        <v>70</v>
      </c>
      <c r="E65" s="11" t="s">
        <v>216</v>
      </c>
      <c r="F65" s="11" t="s">
        <v>71</v>
      </c>
      <c r="L65" s="26"/>
      <c r="N65" s="27"/>
      <c r="O65" s="27"/>
      <c r="P65" s="26"/>
      <c r="Q65" s="26"/>
      <c r="R65" s="26"/>
      <c r="T65" s="27"/>
      <c r="U65" s="27"/>
      <c r="V65" s="26"/>
      <c r="W65" s="26"/>
      <c r="X65" s="26"/>
      <c r="Z65" s="27"/>
      <c r="AA65" s="27"/>
      <c r="AB65" s="26"/>
      <c r="AC65" s="26"/>
      <c r="AD65" s="26"/>
    </row>
    <row r="66" spans="2:30" x14ac:dyDescent="0.25">
      <c r="B66" s="734" t="s">
        <v>670</v>
      </c>
      <c r="C66" s="505" t="s">
        <v>671</v>
      </c>
      <c r="D66" s="506">
        <f>+G66/1000</f>
        <v>2.4E-2</v>
      </c>
      <c r="E66" s="507" t="s">
        <v>217</v>
      </c>
      <c r="F66" s="508" t="s">
        <v>72</v>
      </c>
      <c r="G66" s="509">
        <v>24</v>
      </c>
      <c r="L66" s="26"/>
      <c r="N66" s="27"/>
      <c r="O66" s="27"/>
      <c r="P66" s="26"/>
      <c r="Q66" s="26"/>
      <c r="R66" s="26"/>
      <c r="T66" s="27"/>
      <c r="U66" s="27"/>
      <c r="V66" s="26"/>
      <c r="W66" s="26"/>
      <c r="X66" s="26"/>
      <c r="Z66" s="27"/>
      <c r="AA66" s="27"/>
      <c r="AB66" s="26"/>
      <c r="AC66" s="26"/>
      <c r="AD66" s="26"/>
    </row>
    <row r="67" spans="2:30" x14ac:dyDescent="0.25">
      <c r="B67" s="735"/>
      <c r="C67" s="505" t="s">
        <v>672</v>
      </c>
      <c r="D67" s="510">
        <f t="shared" ref="D67:D68" si="29">+G67/1000</f>
        <v>0.8</v>
      </c>
      <c r="E67" s="511" t="s">
        <v>217</v>
      </c>
      <c r="F67" s="512" t="s">
        <v>72</v>
      </c>
      <c r="G67" s="509">
        <v>800</v>
      </c>
      <c r="L67" s="26"/>
      <c r="N67" s="27"/>
      <c r="O67" s="27"/>
      <c r="P67" s="26"/>
      <c r="Q67" s="26"/>
      <c r="R67" s="26"/>
      <c r="T67" s="27"/>
      <c r="U67" s="27"/>
      <c r="V67" s="26"/>
      <c r="W67" s="26"/>
      <c r="X67" s="26"/>
      <c r="Z67" s="27"/>
      <c r="AA67" s="27"/>
      <c r="AB67" s="26"/>
      <c r="AC67" s="26"/>
      <c r="AD67" s="26"/>
    </row>
    <row r="68" spans="2:30" x14ac:dyDescent="0.25">
      <c r="B68" s="735"/>
      <c r="C68" s="505" t="s">
        <v>673</v>
      </c>
      <c r="D68" s="510">
        <f t="shared" si="29"/>
        <v>0.5</v>
      </c>
      <c r="E68" s="511" t="s">
        <v>217</v>
      </c>
      <c r="F68" s="512" t="s">
        <v>72</v>
      </c>
      <c r="G68" s="509">
        <v>500</v>
      </c>
      <c r="L68" s="26"/>
      <c r="N68" s="27"/>
      <c r="O68" s="27"/>
      <c r="P68" s="26"/>
      <c r="Q68" s="26"/>
      <c r="R68" s="26"/>
      <c r="T68" s="27"/>
      <c r="U68" s="27"/>
      <c r="V68" s="26"/>
      <c r="W68" s="26"/>
      <c r="X68" s="26"/>
      <c r="Z68" s="27"/>
      <c r="AA68" s="27"/>
      <c r="AB68" s="26"/>
      <c r="AC68" s="26"/>
      <c r="AD68" s="26"/>
    </row>
    <row r="69" spans="2:30" x14ac:dyDescent="0.25">
      <c r="B69" s="735"/>
      <c r="C69" s="513" t="s">
        <v>674</v>
      </c>
      <c r="D69" s="510">
        <f>+G69/1000</f>
        <v>0.45</v>
      </c>
      <c r="E69" s="511" t="s">
        <v>217</v>
      </c>
      <c r="F69" s="512" t="s">
        <v>72</v>
      </c>
      <c r="G69" s="509">
        <v>450</v>
      </c>
      <c r="L69" s="26"/>
      <c r="N69" s="27"/>
      <c r="O69" s="27"/>
      <c r="P69" s="26"/>
      <c r="Q69" s="26"/>
      <c r="R69" s="26"/>
      <c r="T69" s="27"/>
      <c r="U69" s="27"/>
      <c r="V69" s="26"/>
      <c r="W69" s="26"/>
      <c r="X69" s="26"/>
      <c r="Z69" s="27"/>
      <c r="AA69" s="27"/>
      <c r="AB69" s="26"/>
      <c r="AC69" s="26"/>
      <c r="AD69" s="26"/>
    </row>
    <row r="70" spans="2:30" x14ac:dyDescent="0.25">
      <c r="B70" s="735"/>
      <c r="C70" s="513" t="s">
        <v>512</v>
      </c>
      <c r="D70" s="514">
        <f t="shared" ref="D70:D74" si="30">+G70/1000</f>
        <v>3.9</v>
      </c>
      <c r="E70" s="515" t="s">
        <v>217</v>
      </c>
      <c r="F70" s="512" t="s">
        <v>72</v>
      </c>
      <c r="G70" s="509">
        <v>3900</v>
      </c>
      <c r="L70" s="26"/>
      <c r="N70" s="27"/>
      <c r="O70" s="27"/>
      <c r="P70" s="26"/>
      <c r="Q70" s="26"/>
      <c r="R70" s="26"/>
      <c r="T70" s="27"/>
      <c r="U70" s="27"/>
      <c r="V70" s="26"/>
      <c r="W70" s="26"/>
      <c r="X70" s="26"/>
      <c r="Z70" s="27"/>
      <c r="AA70" s="27"/>
      <c r="AB70" s="26"/>
      <c r="AC70" s="26"/>
      <c r="AD70" s="26"/>
    </row>
    <row r="71" spans="2:30" x14ac:dyDescent="0.25">
      <c r="B71" s="735"/>
      <c r="C71" s="513"/>
      <c r="D71" s="514">
        <f t="shared" si="30"/>
        <v>0</v>
      </c>
      <c r="E71" s="515" t="s">
        <v>217</v>
      </c>
      <c r="F71" s="512" t="s">
        <v>72</v>
      </c>
      <c r="G71" s="509"/>
      <c r="L71" s="26"/>
      <c r="N71" s="27"/>
      <c r="O71" s="27"/>
      <c r="P71" s="26"/>
      <c r="Q71" s="26"/>
      <c r="R71" s="26"/>
      <c r="T71" s="27"/>
      <c r="U71" s="27"/>
      <c r="V71" s="26"/>
      <c r="W71" s="26"/>
      <c r="X71" s="26"/>
      <c r="Z71" s="27"/>
      <c r="AA71" s="27"/>
      <c r="AB71" s="26"/>
      <c r="AC71" s="26"/>
      <c r="AD71" s="26"/>
    </row>
    <row r="72" spans="2:30" ht="11.4" customHeight="1" x14ac:dyDescent="0.25">
      <c r="B72" s="735"/>
      <c r="C72" s="513"/>
      <c r="D72" s="514">
        <f t="shared" si="30"/>
        <v>0</v>
      </c>
      <c r="E72" s="515" t="s">
        <v>217</v>
      </c>
      <c r="F72" s="512" t="s">
        <v>72</v>
      </c>
      <c r="G72" s="509"/>
      <c r="L72" s="26"/>
      <c r="N72" s="27"/>
      <c r="O72" s="27"/>
      <c r="P72" s="26"/>
      <c r="Q72" s="26"/>
      <c r="R72" s="26"/>
      <c r="T72" s="27"/>
      <c r="U72" s="27"/>
      <c r="V72" s="26"/>
      <c r="W72" s="26"/>
      <c r="X72" s="26"/>
      <c r="Z72" s="27"/>
      <c r="AA72" s="27"/>
      <c r="AB72" s="26"/>
      <c r="AC72" s="26"/>
      <c r="AD72" s="26"/>
    </row>
    <row r="73" spans="2:30" ht="11.4" customHeight="1" x14ac:dyDescent="0.25">
      <c r="B73" s="735"/>
      <c r="C73" s="513"/>
      <c r="D73" s="514">
        <f t="shared" si="30"/>
        <v>0</v>
      </c>
      <c r="E73" s="515" t="s">
        <v>217</v>
      </c>
      <c r="F73" s="512" t="s">
        <v>72</v>
      </c>
      <c r="G73" s="509"/>
      <c r="L73" s="26"/>
      <c r="N73" s="27"/>
      <c r="O73" s="27"/>
      <c r="P73" s="26"/>
      <c r="Q73" s="26"/>
      <c r="R73" s="26"/>
      <c r="T73" s="27"/>
      <c r="U73" s="27"/>
      <c r="V73" s="26"/>
      <c r="W73" s="26"/>
      <c r="X73" s="26"/>
      <c r="Z73" s="27"/>
      <c r="AA73" s="27"/>
      <c r="AB73" s="26"/>
      <c r="AC73" s="26"/>
      <c r="AD73" s="26"/>
    </row>
    <row r="74" spans="2:30" ht="10.8" customHeight="1" thickBot="1" x14ac:dyDescent="0.3">
      <c r="B74" s="735"/>
      <c r="C74" s="513"/>
      <c r="D74" s="514">
        <f t="shared" si="30"/>
        <v>0</v>
      </c>
      <c r="E74" s="515" t="s">
        <v>217</v>
      </c>
      <c r="F74" s="512" t="s">
        <v>72</v>
      </c>
      <c r="G74" s="509"/>
      <c r="L74" s="26"/>
      <c r="N74" s="27"/>
      <c r="O74" s="27"/>
      <c r="P74" s="26"/>
      <c r="Q74" s="26"/>
      <c r="R74" s="26"/>
      <c r="T74" s="27"/>
      <c r="U74" s="27"/>
      <c r="V74" s="26"/>
      <c r="W74" s="26"/>
      <c r="X74" s="26"/>
      <c r="Z74" s="27"/>
      <c r="AA74" s="27"/>
      <c r="AB74" s="26"/>
      <c r="AC74" s="26"/>
      <c r="AD74" s="26"/>
    </row>
    <row r="75" spans="2:30" ht="12.6" hidden="1" thickBot="1" x14ac:dyDescent="0.3">
      <c r="B75" s="647" t="s">
        <v>57</v>
      </c>
      <c r="C75" s="241" t="s">
        <v>390</v>
      </c>
      <c r="D75" s="252">
        <v>7.6999999999999999E-2</v>
      </c>
      <c r="E75" s="253" t="s">
        <v>217</v>
      </c>
      <c r="F75" s="244" t="s">
        <v>72</v>
      </c>
      <c r="L75" s="26"/>
      <c r="N75" s="27"/>
      <c r="O75" s="27"/>
      <c r="P75" s="26"/>
      <c r="Q75" s="26"/>
      <c r="R75" s="26"/>
      <c r="T75" s="27"/>
      <c r="U75" s="27"/>
      <c r="V75" s="26"/>
      <c r="W75" s="26"/>
      <c r="X75" s="26"/>
      <c r="Z75" s="27"/>
      <c r="AA75" s="27"/>
      <c r="AB75" s="26"/>
      <c r="AC75" s="26"/>
      <c r="AD75" s="26"/>
    </row>
    <row r="76" spans="2:30" ht="12.6" hidden="1" thickBot="1" x14ac:dyDescent="0.3">
      <c r="B76" s="648"/>
      <c r="C76" s="254" t="s">
        <v>391</v>
      </c>
      <c r="D76" s="233">
        <v>6.9000000000000006E-2</v>
      </c>
      <c r="E76" s="255" t="s">
        <v>217</v>
      </c>
      <c r="F76" s="247" t="s">
        <v>72</v>
      </c>
      <c r="L76" s="26"/>
      <c r="N76" s="27"/>
      <c r="O76" s="27"/>
      <c r="P76" s="26"/>
      <c r="Q76" s="26"/>
      <c r="R76" s="26"/>
      <c r="T76" s="27"/>
      <c r="U76" s="27"/>
      <c r="V76" s="26"/>
      <c r="W76" s="26"/>
      <c r="X76" s="26"/>
      <c r="Z76" s="27"/>
      <c r="AA76" s="27"/>
      <c r="AB76" s="26"/>
      <c r="AC76" s="26"/>
      <c r="AD76" s="26"/>
    </row>
    <row r="77" spans="2:30" ht="12.6" hidden="1" thickBot="1" x14ac:dyDescent="0.3">
      <c r="B77" s="648"/>
      <c r="C77" s="254" t="s">
        <v>392</v>
      </c>
      <c r="D77" s="233">
        <v>1.9</v>
      </c>
      <c r="E77" s="255" t="s">
        <v>217</v>
      </c>
      <c r="F77" s="247" t="s">
        <v>72</v>
      </c>
      <c r="L77" s="26"/>
      <c r="N77" s="27"/>
      <c r="O77" s="27"/>
      <c r="P77" s="26"/>
      <c r="Q77" s="26"/>
      <c r="R77" s="26"/>
      <c r="T77" s="27"/>
      <c r="U77" s="27"/>
      <c r="V77" s="26"/>
      <c r="W77" s="26"/>
      <c r="X77" s="26"/>
      <c r="Z77" s="27"/>
      <c r="AA77" s="27"/>
      <c r="AB77" s="26"/>
      <c r="AC77" s="26"/>
      <c r="AD77" s="26"/>
    </row>
    <row r="78" spans="2:30" ht="12.6" hidden="1" thickBot="1" x14ac:dyDescent="0.3">
      <c r="B78" s="648"/>
      <c r="C78" s="254" t="s">
        <v>393</v>
      </c>
      <c r="D78" s="233">
        <f>0.13+0.35</f>
        <v>0.48</v>
      </c>
      <c r="E78" s="255" t="s">
        <v>217</v>
      </c>
      <c r="F78" s="247" t="s">
        <v>72</v>
      </c>
      <c r="L78" s="26"/>
      <c r="N78" s="27"/>
      <c r="O78" s="27"/>
      <c r="P78" s="26"/>
      <c r="Q78" s="26"/>
      <c r="R78" s="26"/>
      <c r="T78" s="27"/>
      <c r="U78" s="27"/>
      <c r="V78" s="26"/>
      <c r="W78" s="26"/>
      <c r="X78" s="26"/>
      <c r="Z78" s="27"/>
      <c r="AA78" s="27"/>
      <c r="AB78" s="26"/>
      <c r="AC78" s="26"/>
      <c r="AD78" s="26"/>
    </row>
    <row r="79" spans="2:30" ht="12.6" hidden="1" thickBot="1" x14ac:dyDescent="0.3">
      <c r="B79" s="648"/>
      <c r="C79" s="254" t="s">
        <v>394</v>
      </c>
      <c r="D79" s="233">
        <v>1</v>
      </c>
      <c r="E79" s="255" t="s">
        <v>217</v>
      </c>
      <c r="F79" s="247" t="s">
        <v>72</v>
      </c>
      <c r="L79" s="26"/>
      <c r="N79" s="27"/>
      <c r="O79" s="27"/>
      <c r="P79" s="26"/>
      <c r="Q79" s="26"/>
      <c r="R79" s="26"/>
      <c r="T79" s="27"/>
      <c r="U79" s="27"/>
      <c r="V79" s="26"/>
      <c r="W79" s="26"/>
      <c r="X79" s="26"/>
      <c r="Z79" s="27"/>
      <c r="AA79" s="27"/>
      <c r="AB79" s="26"/>
      <c r="AC79" s="26"/>
      <c r="AD79" s="26"/>
    </row>
    <row r="80" spans="2:30" ht="12.6" hidden="1" thickBot="1" x14ac:dyDescent="0.3">
      <c r="B80" s="648"/>
      <c r="C80" s="254" t="s">
        <v>371</v>
      </c>
      <c r="D80" s="233">
        <f>12+0.45</f>
        <v>12.45</v>
      </c>
      <c r="E80" s="255" t="s">
        <v>217</v>
      </c>
      <c r="F80" s="247" t="s">
        <v>72</v>
      </c>
      <c r="L80" s="26"/>
      <c r="N80" s="27"/>
      <c r="O80" s="27"/>
      <c r="P80" s="26"/>
      <c r="Q80" s="26"/>
      <c r="R80" s="26"/>
      <c r="T80" s="27"/>
      <c r="U80" s="27"/>
      <c r="V80" s="26"/>
      <c r="W80" s="26"/>
      <c r="X80" s="26"/>
      <c r="Z80" s="27"/>
      <c r="AA80" s="27"/>
      <c r="AB80" s="26"/>
      <c r="AC80" s="26"/>
      <c r="AD80" s="26"/>
    </row>
    <row r="81" spans="2:30" ht="12.6" hidden="1" thickBot="1" x14ac:dyDescent="0.3">
      <c r="B81" s="648"/>
      <c r="C81" s="254" t="s">
        <v>395</v>
      </c>
      <c r="D81" s="234">
        <v>0.22</v>
      </c>
      <c r="E81" s="255" t="s">
        <v>217</v>
      </c>
      <c r="F81" s="247" t="s">
        <v>72</v>
      </c>
      <c r="L81" s="26"/>
      <c r="N81" s="27"/>
      <c r="O81" s="27"/>
      <c r="P81" s="26"/>
      <c r="Q81" s="26"/>
      <c r="R81" s="26"/>
      <c r="T81" s="27"/>
      <c r="U81" s="27"/>
      <c r="V81" s="26"/>
      <c r="W81" s="26"/>
      <c r="X81" s="26"/>
      <c r="Z81" s="27"/>
      <c r="AA81" s="27"/>
      <c r="AB81" s="26"/>
      <c r="AC81" s="26"/>
      <c r="AD81" s="26"/>
    </row>
    <row r="82" spans="2:30" ht="12.6" hidden="1" thickBot="1" x14ac:dyDescent="0.3">
      <c r="B82" s="648"/>
      <c r="C82" s="254" t="s">
        <v>396</v>
      </c>
      <c r="D82" s="234">
        <v>0.28999999999999998</v>
      </c>
      <c r="E82" s="255" t="s">
        <v>217</v>
      </c>
      <c r="F82" s="247" t="s">
        <v>72</v>
      </c>
      <c r="L82" s="26"/>
      <c r="N82" s="27"/>
      <c r="O82" s="27"/>
      <c r="P82" s="26"/>
      <c r="Q82" s="26"/>
      <c r="R82" s="26"/>
      <c r="T82" s="27"/>
      <c r="U82" s="27"/>
      <c r="V82" s="26"/>
      <c r="W82" s="26"/>
      <c r="X82" s="26"/>
      <c r="Z82" s="27"/>
      <c r="AA82" s="27"/>
      <c r="AB82" s="26"/>
      <c r="AC82" s="26"/>
      <c r="AD82" s="26"/>
    </row>
    <row r="83" spans="2:30" ht="12.6" hidden="1" thickBot="1" x14ac:dyDescent="0.3">
      <c r="B83" s="649"/>
      <c r="C83" s="256" t="s">
        <v>397</v>
      </c>
      <c r="D83" s="257">
        <f>0.4+0.098+0.15</f>
        <v>0.64800000000000002</v>
      </c>
      <c r="E83" s="258" t="s">
        <v>217</v>
      </c>
      <c r="F83" s="251" t="s">
        <v>72</v>
      </c>
      <c r="L83" s="26"/>
      <c r="N83" s="27"/>
      <c r="O83" s="27"/>
      <c r="P83" s="26"/>
      <c r="Q83" s="26"/>
      <c r="R83" s="26"/>
      <c r="T83" s="27"/>
      <c r="U83" s="27"/>
      <c r="V83" s="26"/>
      <c r="W83" s="26"/>
      <c r="X83" s="26"/>
      <c r="Z83" s="27"/>
      <c r="AA83" s="27"/>
      <c r="AB83" s="26"/>
      <c r="AC83" s="26"/>
      <c r="AD83" s="26"/>
    </row>
    <row r="84" spans="2:30" x14ac:dyDescent="0.25">
      <c r="B84" s="642" t="s">
        <v>625</v>
      </c>
      <c r="C84" s="565" t="s">
        <v>577</v>
      </c>
      <c r="D84" s="566">
        <f>+G84/1000</f>
        <v>3.7</v>
      </c>
      <c r="E84" s="566" t="s">
        <v>217</v>
      </c>
      <c r="F84" s="508" t="s">
        <v>72</v>
      </c>
      <c r="G84" s="509">
        <v>3700</v>
      </c>
      <c r="L84" s="26"/>
      <c r="N84" s="27"/>
      <c r="O84" s="27"/>
      <c r="P84" s="26"/>
      <c r="Q84" s="26"/>
      <c r="R84" s="26"/>
      <c r="T84" s="27"/>
      <c r="U84" s="27"/>
      <c r="V84" s="26"/>
      <c r="W84" s="26"/>
      <c r="X84" s="26"/>
      <c r="Z84" s="27"/>
      <c r="AA84" s="27"/>
      <c r="AB84" s="26"/>
      <c r="AC84" s="26"/>
      <c r="AD84" s="26"/>
    </row>
    <row r="85" spans="2:30" x14ac:dyDescent="0.25">
      <c r="B85" s="643"/>
      <c r="C85" s="505" t="s">
        <v>626</v>
      </c>
      <c r="D85" s="510">
        <f t="shared" ref="D85:D86" si="31">+G85/1000</f>
        <v>4.9000000000000004</v>
      </c>
      <c r="E85" s="515" t="s">
        <v>217</v>
      </c>
      <c r="F85" s="512" t="s">
        <v>72</v>
      </c>
      <c r="G85" s="509">
        <v>4900</v>
      </c>
      <c r="L85" s="26"/>
      <c r="N85" s="27"/>
      <c r="O85" s="27"/>
      <c r="P85" s="26"/>
      <c r="Q85" s="26"/>
      <c r="R85" s="26"/>
      <c r="T85" s="27"/>
      <c r="U85" s="27"/>
      <c r="V85" s="26"/>
      <c r="W85" s="26"/>
      <c r="X85" s="26"/>
      <c r="Z85" s="27"/>
      <c r="AA85" s="27"/>
      <c r="AB85" s="26"/>
      <c r="AC85" s="26"/>
      <c r="AD85" s="26"/>
    </row>
    <row r="86" spans="2:30" x14ac:dyDescent="0.25">
      <c r="B86" s="643"/>
      <c r="C86" s="505" t="s">
        <v>627</v>
      </c>
      <c r="D86" s="510">
        <f t="shared" si="31"/>
        <v>7.3</v>
      </c>
      <c r="E86" s="515" t="s">
        <v>217</v>
      </c>
      <c r="F86" s="512" t="s">
        <v>72</v>
      </c>
      <c r="G86" s="509">
        <v>7300</v>
      </c>
      <c r="L86" s="26"/>
      <c r="N86" s="27"/>
      <c r="O86" s="27"/>
      <c r="P86" s="26"/>
      <c r="Q86" s="26"/>
      <c r="R86" s="26"/>
      <c r="T86" s="27"/>
      <c r="U86" s="27"/>
      <c r="V86" s="26"/>
      <c r="W86" s="26"/>
      <c r="X86" s="26"/>
      <c r="Z86" s="27"/>
      <c r="AA86" s="27"/>
      <c r="AB86" s="26"/>
      <c r="AC86" s="26"/>
      <c r="AD86" s="26"/>
    </row>
    <row r="87" spans="2:30" x14ac:dyDescent="0.25">
      <c r="B87" s="643"/>
      <c r="C87" s="505" t="s">
        <v>628</v>
      </c>
      <c r="D87" s="510">
        <f>+G87/1000</f>
        <v>0.3</v>
      </c>
      <c r="E87" s="515" t="s">
        <v>217</v>
      </c>
      <c r="F87" s="512" t="s">
        <v>72</v>
      </c>
      <c r="G87" s="509">
        <v>300</v>
      </c>
      <c r="L87" s="26"/>
      <c r="N87" s="27"/>
      <c r="O87" s="27"/>
      <c r="P87" s="26"/>
      <c r="Q87" s="26"/>
      <c r="R87" s="26"/>
      <c r="T87" s="27"/>
      <c r="U87" s="27"/>
      <c r="V87" s="26"/>
      <c r="W87" s="26"/>
      <c r="X87" s="26"/>
      <c r="Z87" s="27"/>
      <c r="AA87" s="27"/>
      <c r="AB87" s="26"/>
      <c r="AC87" s="26"/>
      <c r="AD87" s="26"/>
    </row>
    <row r="88" spans="2:30" x14ac:dyDescent="0.25">
      <c r="B88" s="643"/>
      <c r="C88" s="513" t="s">
        <v>629</v>
      </c>
      <c r="D88" s="510">
        <f t="shared" ref="D88:D93" si="32">+G88/1000</f>
        <v>0.75</v>
      </c>
      <c r="E88" s="515" t="s">
        <v>217</v>
      </c>
      <c r="F88" s="512" t="s">
        <v>72</v>
      </c>
      <c r="G88" s="509">
        <v>750</v>
      </c>
      <c r="L88" s="26"/>
      <c r="N88" s="27"/>
      <c r="O88" s="27"/>
      <c r="P88" s="26"/>
      <c r="Q88" s="26"/>
      <c r="R88" s="26"/>
      <c r="T88" s="27"/>
      <c r="U88" s="27"/>
      <c r="V88" s="26"/>
      <c r="W88" s="26"/>
      <c r="X88" s="26"/>
      <c r="Z88" s="27"/>
      <c r="AA88" s="27"/>
      <c r="AB88" s="26"/>
      <c r="AC88" s="26"/>
      <c r="AD88" s="26"/>
    </row>
    <row r="89" spans="2:30" x14ac:dyDescent="0.25">
      <c r="B89" s="643"/>
      <c r="C89" s="513" t="s">
        <v>630</v>
      </c>
      <c r="D89" s="510">
        <f t="shared" si="32"/>
        <v>0.11</v>
      </c>
      <c r="E89" s="515" t="s">
        <v>217</v>
      </c>
      <c r="F89" s="512" t="s">
        <v>72</v>
      </c>
      <c r="G89" s="509">
        <v>110</v>
      </c>
      <c r="L89" s="26"/>
      <c r="N89" s="27"/>
      <c r="O89" s="27"/>
      <c r="P89" s="26"/>
      <c r="Q89" s="26"/>
      <c r="R89" s="26"/>
      <c r="T89" s="27"/>
      <c r="U89" s="27"/>
      <c r="V89" s="26"/>
      <c r="W89" s="26"/>
      <c r="X89" s="26"/>
      <c r="Z89" s="27"/>
      <c r="AA89" s="27"/>
      <c r="AB89" s="26"/>
      <c r="AC89" s="26"/>
      <c r="AD89" s="26"/>
    </row>
    <row r="90" spans="2:30" x14ac:dyDescent="0.25">
      <c r="B90" s="643"/>
      <c r="C90" s="513" t="s">
        <v>631</v>
      </c>
      <c r="D90" s="510">
        <f t="shared" si="32"/>
        <v>0.5</v>
      </c>
      <c r="E90" s="515" t="s">
        <v>217</v>
      </c>
      <c r="F90" s="512" t="s">
        <v>72</v>
      </c>
      <c r="G90" s="509">
        <v>500</v>
      </c>
      <c r="L90" s="26"/>
      <c r="N90" s="27"/>
      <c r="O90" s="27"/>
      <c r="P90" s="26"/>
      <c r="Q90" s="26"/>
      <c r="R90" s="26"/>
      <c r="T90" s="27"/>
      <c r="U90" s="27"/>
      <c r="V90" s="26"/>
      <c r="W90" s="26"/>
      <c r="X90" s="26"/>
      <c r="Z90" s="27"/>
      <c r="AA90" s="27"/>
      <c r="AB90" s="26"/>
      <c r="AC90" s="26"/>
      <c r="AD90" s="26"/>
    </row>
    <row r="91" spans="2:30" x14ac:dyDescent="0.25">
      <c r="B91" s="643"/>
      <c r="C91" s="513" t="s">
        <v>632</v>
      </c>
      <c r="D91" s="510">
        <f t="shared" si="32"/>
        <v>0.27</v>
      </c>
      <c r="E91" s="515" t="s">
        <v>217</v>
      </c>
      <c r="F91" s="512" t="s">
        <v>72</v>
      </c>
      <c r="G91" s="509">
        <v>270</v>
      </c>
      <c r="L91" s="26"/>
      <c r="N91" s="27"/>
      <c r="O91" s="27"/>
      <c r="P91" s="26"/>
      <c r="Q91" s="26"/>
      <c r="R91" s="26"/>
      <c r="T91" s="27"/>
      <c r="U91" s="27"/>
      <c r="V91" s="26"/>
      <c r="W91" s="26"/>
      <c r="X91" s="26"/>
      <c r="Z91" s="27"/>
      <c r="AA91" s="27"/>
      <c r="AB91" s="26"/>
      <c r="AC91" s="26"/>
      <c r="AD91" s="26"/>
    </row>
    <row r="92" spans="2:30" x14ac:dyDescent="0.25">
      <c r="B92" s="643"/>
      <c r="C92" s="513" t="s">
        <v>633</v>
      </c>
      <c r="D92" s="510">
        <f t="shared" si="32"/>
        <v>30</v>
      </c>
      <c r="E92" s="515" t="s">
        <v>217</v>
      </c>
      <c r="F92" s="512" t="s">
        <v>72</v>
      </c>
      <c r="G92" s="509">
        <v>30000</v>
      </c>
      <c r="L92" s="26"/>
      <c r="N92" s="27"/>
      <c r="O92" s="27"/>
      <c r="P92" s="26"/>
      <c r="Q92" s="26"/>
      <c r="R92" s="26"/>
      <c r="T92" s="27"/>
      <c r="U92" s="27"/>
      <c r="V92" s="26"/>
      <c r="W92" s="26"/>
      <c r="X92" s="26"/>
      <c r="Z92" s="27"/>
      <c r="AA92" s="27"/>
      <c r="AB92" s="26"/>
      <c r="AC92" s="26"/>
      <c r="AD92" s="26"/>
    </row>
    <row r="93" spans="2:30" ht="12.6" thickBot="1" x14ac:dyDescent="0.3">
      <c r="B93" s="643"/>
      <c r="C93" s="513" t="s">
        <v>634</v>
      </c>
      <c r="D93" s="510">
        <f t="shared" si="32"/>
        <v>6.89</v>
      </c>
      <c r="E93" s="515" t="s">
        <v>217</v>
      </c>
      <c r="F93" s="512" t="s">
        <v>72</v>
      </c>
      <c r="G93" s="509">
        <f>7700-810</f>
        <v>6890</v>
      </c>
      <c r="L93" s="26"/>
      <c r="N93" s="27"/>
      <c r="O93" s="27"/>
      <c r="P93" s="26"/>
      <c r="Q93" s="26"/>
      <c r="R93" s="26"/>
      <c r="T93" s="27"/>
      <c r="U93" s="27"/>
      <c r="V93" s="26"/>
      <c r="W93" s="26"/>
      <c r="X93" s="26"/>
      <c r="Z93" s="27"/>
      <c r="AA93" s="27"/>
      <c r="AB93" s="26"/>
      <c r="AC93" s="26"/>
      <c r="AD93" s="26"/>
    </row>
    <row r="94" spans="2:30" x14ac:dyDescent="0.25">
      <c r="B94" s="683" t="s">
        <v>635</v>
      </c>
      <c r="C94" s="565" t="s">
        <v>577</v>
      </c>
      <c r="D94" s="566">
        <f>+G94/1000</f>
        <v>20.100000000000001</v>
      </c>
      <c r="E94" s="566" t="s">
        <v>217</v>
      </c>
      <c r="F94" s="508" t="s">
        <v>72</v>
      </c>
      <c r="G94" s="509">
        <v>20100</v>
      </c>
      <c r="L94" s="26"/>
      <c r="N94" s="27"/>
      <c r="O94" s="27"/>
      <c r="P94" s="26"/>
      <c r="Q94" s="26"/>
      <c r="R94" s="26"/>
      <c r="T94" s="27"/>
      <c r="U94" s="27"/>
      <c r="V94" s="26"/>
      <c r="W94" s="26"/>
      <c r="X94" s="26"/>
      <c r="Z94" s="27"/>
      <c r="AA94" s="27"/>
      <c r="AB94" s="28"/>
      <c r="AC94" s="26"/>
      <c r="AD94" s="26"/>
    </row>
    <row r="95" spans="2:30" x14ac:dyDescent="0.25">
      <c r="B95" s="684"/>
      <c r="C95" s="513" t="s">
        <v>576</v>
      </c>
      <c r="D95" s="510">
        <f>+G95/1000</f>
        <v>2.9</v>
      </c>
      <c r="E95" s="515" t="s">
        <v>217</v>
      </c>
      <c r="F95" s="512" t="s">
        <v>72</v>
      </c>
      <c r="G95" s="509">
        <v>2900</v>
      </c>
      <c r="L95" s="26"/>
      <c r="N95" s="27"/>
      <c r="O95" s="27"/>
      <c r="P95" s="26"/>
      <c r="Q95" s="26"/>
      <c r="R95" s="26"/>
      <c r="T95" s="27"/>
      <c r="U95" s="27"/>
      <c r="V95" s="26"/>
      <c r="W95" s="26"/>
      <c r="X95" s="26"/>
      <c r="Z95" s="27"/>
      <c r="AA95" s="27"/>
      <c r="AB95" s="28"/>
      <c r="AC95" s="26"/>
      <c r="AD95" s="26"/>
    </row>
    <row r="96" spans="2:30" x14ac:dyDescent="0.25">
      <c r="B96" s="684"/>
      <c r="C96" s="513" t="s">
        <v>575</v>
      </c>
      <c r="D96" s="510">
        <f t="shared" ref="D96:D97" si="33">+G96/1000</f>
        <v>1.7</v>
      </c>
      <c r="E96" s="515" t="s">
        <v>217</v>
      </c>
      <c r="F96" s="512" t="s">
        <v>72</v>
      </c>
      <c r="G96" s="509">
        <v>1700</v>
      </c>
      <c r="L96" s="26"/>
      <c r="N96" s="27"/>
      <c r="O96" s="27"/>
      <c r="P96" s="26"/>
      <c r="Q96" s="26"/>
      <c r="R96" s="26"/>
      <c r="T96" s="27"/>
      <c r="U96" s="27"/>
      <c r="V96" s="26"/>
      <c r="W96" s="26"/>
      <c r="X96" s="26"/>
      <c r="Z96" s="27"/>
      <c r="AA96" s="27"/>
      <c r="AB96" s="28"/>
      <c r="AC96" s="26"/>
      <c r="AD96" s="26"/>
    </row>
    <row r="97" spans="2:30" x14ac:dyDescent="0.25">
      <c r="B97" s="684"/>
      <c r="C97" s="573" t="s">
        <v>432</v>
      </c>
      <c r="D97" s="510">
        <f t="shared" si="33"/>
        <v>29.2</v>
      </c>
      <c r="E97" s="515" t="s">
        <v>435</v>
      </c>
      <c r="F97" s="512" t="s">
        <v>72</v>
      </c>
      <c r="G97" s="509">
        <f>29000+200</f>
        <v>29200</v>
      </c>
      <c r="L97" s="26"/>
      <c r="N97" s="27"/>
      <c r="O97" s="27"/>
      <c r="P97" s="26"/>
      <c r="Q97" s="26"/>
      <c r="R97" s="26"/>
      <c r="T97" s="27"/>
      <c r="U97" s="27"/>
      <c r="V97" s="26"/>
      <c r="W97" s="26"/>
      <c r="X97" s="26"/>
      <c r="Z97" s="27"/>
      <c r="AA97" s="27"/>
      <c r="AB97" s="28"/>
      <c r="AC97" s="26"/>
      <c r="AD97" s="26"/>
    </row>
    <row r="98" spans="2:30" x14ac:dyDescent="0.25">
      <c r="B98" s="684"/>
      <c r="C98" s="513" t="s">
        <v>636</v>
      </c>
      <c r="D98" s="510">
        <f>+G98/1000</f>
        <v>3.64</v>
      </c>
      <c r="E98" s="515" t="s">
        <v>217</v>
      </c>
      <c r="F98" s="512" t="s">
        <v>72</v>
      </c>
      <c r="G98" s="509">
        <f>290+350+3000</f>
        <v>3640</v>
      </c>
      <c r="L98" s="26"/>
      <c r="N98" s="27"/>
      <c r="O98" s="29"/>
      <c r="P98" s="28"/>
      <c r="Q98" s="26"/>
      <c r="R98" s="26"/>
      <c r="T98" s="27"/>
      <c r="U98" s="29"/>
      <c r="V98" s="28"/>
      <c r="W98" s="26"/>
      <c r="X98" s="26"/>
      <c r="Z98" s="27"/>
      <c r="AA98" s="29"/>
      <c r="AB98" s="28"/>
      <c r="AC98" s="26"/>
      <c r="AD98" s="26"/>
    </row>
    <row r="99" spans="2:30" x14ac:dyDescent="0.25">
      <c r="B99" s="684"/>
      <c r="C99" s="513" t="s">
        <v>637</v>
      </c>
      <c r="D99" s="510">
        <f t="shared" ref="D99:D103" si="34">+G99/1000</f>
        <v>0.24</v>
      </c>
      <c r="E99" s="515" t="s">
        <v>217</v>
      </c>
      <c r="F99" s="512" t="s">
        <v>72</v>
      </c>
      <c r="G99" s="509">
        <v>240</v>
      </c>
      <c r="L99" s="26"/>
      <c r="N99" s="27"/>
      <c r="O99" s="29"/>
      <c r="P99" s="28"/>
      <c r="Q99" s="26"/>
      <c r="R99" s="26"/>
      <c r="T99" s="27"/>
      <c r="U99" s="29"/>
      <c r="V99" s="28"/>
      <c r="W99" s="26"/>
      <c r="X99" s="26"/>
      <c r="Z99" s="27"/>
      <c r="AA99" s="29"/>
      <c r="AB99" s="28"/>
      <c r="AC99" s="26"/>
      <c r="AD99" s="26"/>
    </row>
    <row r="100" spans="2:30" x14ac:dyDescent="0.25">
      <c r="B100" s="684"/>
      <c r="C100" s="513" t="s">
        <v>638</v>
      </c>
      <c r="D100" s="510">
        <f t="shared" si="34"/>
        <v>0.14000000000000001</v>
      </c>
      <c r="E100" s="515" t="s">
        <v>217</v>
      </c>
      <c r="F100" s="512" t="s">
        <v>72</v>
      </c>
      <c r="G100" s="509">
        <v>140</v>
      </c>
      <c r="L100" s="26"/>
      <c r="N100" s="27"/>
      <c r="O100" s="29"/>
      <c r="P100" s="28"/>
      <c r="Q100" s="26"/>
      <c r="R100" s="26"/>
      <c r="T100" s="27"/>
      <c r="U100" s="29"/>
      <c r="V100" s="28"/>
      <c r="W100" s="26"/>
      <c r="X100" s="26"/>
      <c r="Z100" s="27"/>
      <c r="AA100" s="29"/>
      <c r="AB100" s="28"/>
      <c r="AC100" s="26"/>
      <c r="AD100" s="26"/>
    </row>
    <row r="101" spans="2:30" x14ac:dyDescent="0.25">
      <c r="B101" s="684"/>
      <c r="C101" s="513" t="s">
        <v>639</v>
      </c>
      <c r="D101" s="510">
        <f t="shared" si="34"/>
        <v>0.4</v>
      </c>
      <c r="E101" s="515" t="s">
        <v>217</v>
      </c>
      <c r="F101" s="512" t="s">
        <v>72</v>
      </c>
      <c r="G101" s="509">
        <v>400</v>
      </c>
      <c r="L101" s="26"/>
      <c r="N101" s="27"/>
      <c r="O101" s="29"/>
      <c r="P101" s="28"/>
      <c r="Q101" s="26"/>
      <c r="R101" s="26"/>
      <c r="T101" s="27"/>
      <c r="U101" s="29"/>
      <c r="V101" s="28"/>
      <c r="W101" s="26"/>
      <c r="X101" s="26"/>
      <c r="Z101" s="27"/>
      <c r="AA101" s="29"/>
      <c r="AB101" s="28"/>
      <c r="AC101" s="26"/>
      <c r="AD101" s="26"/>
    </row>
    <row r="102" spans="2:30" x14ac:dyDescent="0.25">
      <c r="B102" s="684"/>
      <c r="C102" s="513" t="s">
        <v>640</v>
      </c>
      <c r="D102" s="510">
        <f t="shared" si="34"/>
        <v>0.65</v>
      </c>
      <c r="E102" s="515" t="s">
        <v>217</v>
      </c>
      <c r="F102" s="512" t="s">
        <v>72</v>
      </c>
      <c r="G102" s="509">
        <v>650</v>
      </c>
      <c r="L102" s="26"/>
      <c r="N102" s="27"/>
      <c r="O102" s="29"/>
      <c r="P102" s="28"/>
      <c r="Q102" s="30"/>
      <c r="R102" s="26"/>
      <c r="T102" s="27"/>
      <c r="U102" s="29"/>
      <c r="V102" s="28"/>
      <c r="W102" s="30"/>
      <c r="X102" s="26"/>
      <c r="Z102" s="27"/>
      <c r="AA102" s="29"/>
      <c r="AB102" s="28"/>
      <c r="AC102" s="30"/>
      <c r="AD102" s="26"/>
    </row>
    <row r="103" spans="2:30" x14ac:dyDescent="0.25">
      <c r="B103" s="684"/>
      <c r="C103" s="513" t="s">
        <v>641</v>
      </c>
      <c r="D103" s="510">
        <f t="shared" si="34"/>
        <v>0.24</v>
      </c>
      <c r="E103" s="515" t="s">
        <v>217</v>
      </c>
      <c r="F103" s="512" t="s">
        <v>72</v>
      </c>
      <c r="G103" s="509">
        <v>240</v>
      </c>
      <c r="L103" s="26"/>
      <c r="N103" s="27"/>
      <c r="O103" s="29"/>
      <c r="P103" s="28"/>
      <c r="Q103" s="30"/>
      <c r="R103" s="26"/>
      <c r="T103" s="27"/>
      <c r="U103" s="29"/>
      <c r="V103" s="28"/>
      <c r="W103" s="30"/>
      <c r="X103" s="26"/>
      <c r="Z103" s="27"/>
      <c r="AA103" s="29"/>
      <c r="AB103" s="28"/>
      <c r="AC103" s="30"/>
      <c r="AD103" s="26"/>
    </row>
    <row r="104" spans="2:30" ht="12.6" thickBot="1" x14ac:dyDescent="0.3">
      <c r="B104" s="684"/>
      <c r="C104" s="513"/>
      <c r="D104" s="510"/>
      <c r="E104" s="515"/>
      <c r="F104" s="512"/>
      <c r="G104" s="509"/>
      <c r="L104" s="26"/>
      <c r="N104" s="27"/>
      <c r="O104" s="29"/>
      <c r="P104" s="28"/>
      <c r="Q104" s="30"/>
      <c r="R104" s="26"/>
      <c r="T104" s="27"/>
      <c r="U104" s="29"/>
      <c r="V104" s="28"/>
      <c r="W104" s="30"/>
      <c r="X104" s="26"/>
      <c r="Z104" s="27"/>
      <c r="AA104" s="29"/>
      <c r="AB104" s="28"/>
      <c r="AC104" s="30"/>
      <c r="AD104" s="26"/>
    </row>
    <row r="105" spans="2:30" ht="12.6" hidden="1" thickBot="1" x14ac:dyDescent="0.3">
      <c r="B105" s="666" t="s">
        <v>220</v>
      </c>
      <c r="C105" s="235"/>
      <c r="D105" s="236"/>
      <c r="E105" s="237"/>
      <c r="F105" s="238" t="s">
        <v>72</v>
      </c>
      <c r="H105" s="31"/>
      <c r="I105" s="27"/>
      <c r="J105" s="28"/>
      <c r="K105" s="26"/>
      <c r="L105" s="26"/>
      <c r="N105" s="31"/>
      <c r="O105" s="27"/>
      <c r="P105" s="26"/>
      <c r="Q105" s="26"/>
      <c r="R105" s="26"/>
      <c r="T105" s="31"/>
      <c r="U105" s="27"/>
      <c r="V105" s="26"/>
      <c r="W105" s="26"/>
      <c r="X105" s="26"/>
      <c r="Z105" s="31"/>
      <c r="AA105" s="27"/>
      <c r="AB105" s="28"/>
      <c r="AC105" s="26"/>
      <c r="AD105" s="26"/>
    </row>
    <row r="106" spans="2:30" ht="12.6" hidden="1" thickBot="1" x14ac:dyDescent="0.3">
      <c r="B106" s="666"/>
      <c r="C106" s="239"/>
      <c r="D106" s="236"/>
      <c r="E106" s="237"/>
      <c r="F106" s="238" t="s">
        <v>72</v>
      </c>
      <c r="H106" s="31"/>
      <c r="I106" s="29"/>
      <c r="J106" s="28"/>
      <c r="K106" s="26"/>
      <c r="L106" s="26"/>
      <c r="N106" s="31"/>
      <c r="O106" s="29"/>
      <c r="P106" s="28"/>
      <c r="Q106" s="26"/>
      <c r="R106" s="26"/>
      <c r="T106" s="31"/>
      <c r="U106" s="29"/>
      <c r="V106" s="28"/>
      <c r="W106" s="26"/>
      <c r="X106" s="26"/>
      <c r="Z106" s="31"/>
      <c r="AA106" s="29"/>
      <c r="AB106" s="28"/>
      <c r="AC106" s="26"/>
      <c r="AD106" s="26"/>
    </row>
    <row r="107" spans="2:30" ht="12.6" hidden="1" thickBot="1" x14ac:dyDescent="0.3">
      <c r="B107" s="666"/>
      <c r="C107" s="240"/>
      <c r="D107" s="236"/>
      <c r="E107" s="237"/>
      <c r="F107" s="238" t="s">
        <v>72</v>
      </c>
      <c r="H107" s="31"/>
      <c r="I107" s="29"/>
      <c r="J107" s="28"/>
      <c r="K107" s="26"/>
      <c r="L107" s="26"/>
      <c r="N107" s="31"/>
      <c r="O107" s="29"/>
      <c r="P107" s="28"/>
      <c r="Q107" s="30"/>
      <c r="R107" s="26"/>
      <c r="T107" s="31"/>
      <c r="U107" s="29"/>
      <c r="V107" s="28"/>
      <c r="W107" s="30"/>
      <c r="X107" s="26"/>
      <c r="Z107" s="31"/>
      <c r="AA107" s="29"/>
      <c r="AB107" s="28"/>
      <c r="AC107" s="30"/>
      <c r="AD107" s="26"/>
    </row>
    <row r="108" spans="2:30" ht="12.6" hidden="1" thickBot="1" x14ac:dyDescent="0.3">
      <c r="B108" s="657" t="s">
        <v>370</v>
      </c>
      <c r="C108" s="235" t="s">
        <v>369</v>
      </c>
      <c r="D108" s="237">
        <v>8.3699999999999992</v>
      </c>
      <c r="E108" s="237" t="s">
        <v>217</v>
      </c>
      <c r="F108" s="238" t="s">
        <v>72</v>
      </c>
      <c r="H108" s="27"/>
      <c r="I108" s="27"/>
      <c r="J108" s="28"/>
      <c r="K108" s="26"/>
      <c r="L108" s="26"/>
      <c r="N108" s="27"/>
      <c r="O108" s="27"/>
      <c r="P108" s="26"/>
      <c r="Q108" s="26"/>
      <c r="R108" s="26"/>
      <c r="T108" s="27"/>
      <c r="U108" s="27"/>
      <c r="V108" s="26"/>
      <c r="W108" s="26"/>
      <c r="X108" s="26"/>
      <c r="Z108" s="27"/>
      <c r="AA108" s="27"/>
      <c r="AB108" s="28"/>
      <c r="AC108" s="26"/>
      <c r="AD108" s="26"/>
    </row>
    <row r="109" spans="2:30" ht="12.6" hidden="1" thickBot="1" x14ac:dyDescent="0.3">
      <c r="B109" s="657"/>
      <c r="C109" s="240"/>
      <c r="D109" s="236"/>
      <c r="E109" s="237"/>
      <c r="F109" s="238" t="s">
        <v>72</v>
      </c>
      <c r="H109" s="27"/>
      <c r="I109" s="29"/>
      <c r="J109" s="28"/>
      <c r="K109" s="26"/>
      <c r="L109" s="26"/>
      <c r="N109" s="27"/>
      <c r="O109" s="27"/>
      <c r="P109" s="26"/>
      <c r="Q109" s="26"/>
      <c r="R109" s="26"/>
      <c r="T109" s="27"/>
      <c r="U109" s="27"/>
      <c r="V109" s="26"/>
      <c r="W109" s="26"/>
      <c r="X109" s="26"/>
      <c r="Z109" s="27"/>
      <c r="AA109" s="27"/>
      <c r="AB109" s="28"/>
      <c r="AC109" s="26"/>
      <c r="AD109" s="26"/>
    </row>
    <row r="110" spans="2:30" x14ac:dyDescent="0.25">
      <c r="B110" s="658" t="s">
        <v>513</v>
      </c>
      <c r="C110" s="422" t="s">
        <v>514</v>
      </c>
      <c r="D110" s="423">
        <f>+G110/1000</f>
        <v>1.772</v>
      </c>
      <c r="E110" s="437" t="s">
        <v>217</v>
      </c>
      <c r="F110" s="425" t="s">
        <v>72</v>
      </c>
      <c r="G110" s="426">
        <f>72+1300+400</f>
        <v>1772</v>
      </c>
      <c r="H110" s="27"/>
      <c r="I110" s="27"/>
      <c r="J110" s="28"/>
      <c r="K110" s="26"/>
      <c r="L110" s="26"/>
      <c r="N110" s="27"/>
      <c r="O110" s="27"/>
      <c r="P110" s="28"/>
      <c r="Q110" s="26"/>
      <c r="R110" s="26"/>
      <c r="T110" s="27"/>
      <c r="U110" s="27"/>
      <c r="V110" s="28"/>
      <c r="W110" s="26"/>
      <c r="X110" s="26"/>
      <c r="Z110" s="27"/>
      <c r="AA110" s="27"/>
      <c r="AB110" s="28"/>
      <c r="AC110" s="26"/>
      <c r="AD110" s="26"/>
    </row>
    <row r="111" spans="2:30" x14ac:dyDescent="0.25">
      <c r="B111" s="659"/>
      <c r="C111" s="427" t="s">
        <v>515</v>
      </c>
      <c r="D111" s="428">
        <f t="shared" ref="D111:D112" si="35">+G111/1000</f>
        <v>91.85</v>
      </c>
      <c r="E111" s="429" t="s">
        <v>435</v>
      </c>
      <c r="F111" s="430" t="s">
        <v>72</v>
      </c>
      <c r="G111" s="426">
        <f>47000+34400+10100+350</f>
        <v>91850</v>
      </c>
      <c r="H111" s="27"/>
      <c r="I111" s="27"/>
      <c r="J111" s="28"/>
      <c r="K111" s="26"/>
      <c r="L111" s="26"/>
      <c r="N111" s="27"/>
      <c r="O111" s="27"/>
      <c r="P111" s="28"/>
      <c r="Q111" s="26"/>
      <c r="R111" s="26"/>
      <c r="T111" s="27"/>
      <c r="U111" s="27"/>
      <c r="V111" s="28"/>
      <c r="W111" s="26"/>
      <c r="X111" s="26"/>
      <c r="Z111" s="27"/>
      <c r="AA111" s="27"/>
      <c r="AB111" s="28"/>
      <c r="AC111" s="26"/>
      <c r="AD111" s="26"/>
    </row>
    <row r="112" spans="2:30" x14ac:dyDescent="0.25">
      <c r="B112" s="659"/>
      <c r="C112" s="427" t="s">
        <v>516</v>
      </c>
      <c r="D112" s="428">
        <f t="shared" si="35"/>
        <v>3.35</v>
      </c>
      <c r="E112" s="424" t="s">
        <v>217</v>
      </c>
      <c r="F112" s="430" t="s">
        <v>72</v>
      </c>
      <c r="G112" s="426">
        <f>3100+250</f>
        <v>3350</v>
      </c>
      <c r="H112" s="27"/>
      <c r="I112" s="27"/>
      <c r="J112" s="28"/>
      <c r="K112" s="26"/>
      <c r="L112" s="26"/>
      <c r="N112" s="27"/>
      <c r="O112" s="27"/>
      <c r="P112" s="28"/>
      <c r="Q112" s="26"/>
      <c r="R112" s="26"/>
      <c r="T112" s="27"/>
      <c r="U112" s="27"/>
      <c r="V112" s="28"/>
      <c r="W112" s="26"/>
      <c r="X112" s="26"/>
      <c r="Z112" s="27"/>
      <c r="AA112" s="27"/>
      <c r="AB112" s="28"/>
      <c r="AC112" s="26"/>
      <c r="AD112" s="26"/>
    </row>
    <row r="113" spans="2:30" x14ac:dyDescent="0.25">
      <c r="B113" s="659"/>
      <c r="C113" s="427" t="s">
        <v>517</v>
      </c>
      <c r="D113" s="428">
        <f>+G113/1000</f>
        <v>6.7</v>
      </c>
      <c r="E113" s="424" t="s">
        <v>217</v>
      </c>
      <c r="F113" s="430" t="s">
        <v>72</v>
      </c>
      <c r="G113" s="426">
        <f>2500+4200</f>
        <v>6700</v>
      </c>
      <c r="H113" s="27"/>
      <c r="I113" s="27"/>
      <c r="J113" s="28"/>
      <c r="K113" s="26"/>
      <c r="L113" s="26"/>
      <c r="N113" s="27"/>
      <c r="O113" s="27"/>
      <c r="P113" s="28"/>
      <c r="Q113" s="26"/>
      <c r="R113" s="26"/>
      <c r="T113" s="27"/>
      <c r="U113" s="27"/>
      <c r="V113" s="28"/>
      <c r="W113" s="26"/>
      <c r="X113" s="26"/>
      <c r="Z113" s="27"/>
      <c r="AA113" s="27"/>
      <c r="AB113" s="28"/>
      <c r="AC113" s="26"/>
      <c r="AD113" s="26"/>
    </row>
    <row r="114" spans="2:30" x14ac:dyDescent="0.25">
      <c r="B114" s="659"/>
      <c r="C114" s="427" t="s">
        <v>505</v>
      </c>
      <c r="D114" s="428">
        <f t="shared" ref="D114:D117" si="36">+G114/1000</f>
        <v>3.927</v>
      </c>
      <c r="E114" s="424" t="s">
        <v>217</v>
      </c>
      <c r="F114" s="430" t="s">
        <v>72</v>
      </c>
      <c r="G114" s="426">
        <f>2300+1400+180+47</f>
        <v>3927</v>
      </c>
      <c r="H114" s="27"/>
      <c r="I114" s="27"/>
      <c r="J114" s="28"/>
      <c r="K114" s="26"/>
      <c r="L114" s="26"/>
      <c r="N114" s="27"/>
      <c r="O114" s="27"/>
      <c r="P114" s="28"/>
      <c r="Q114" s="26"/>
      <c r="R114" s="26"/>
      <c r="T114" s="27"/>
      <c r="U114" s="27"/>
      <c r="V114" s="28"/>
      <c r="W114" s="26"/>
      <c r="X114" s="26"/>
      <c r="Z114" s="27"/>
      <c r="AA114" s="27"/>
      <c r="AB114" s="28"/>
      <c r="AC114" s="26"/>
      <c r="AD114" s="26"/>
    </row>
    <row r="115" spans="2:30" x14ac:dyDescent="0.25">
      <c r="B115" s="659"/>
      <c r="C115" s="427" t="s">
        <v>506</v>
      </c>
      <c r="D115" s="428">
        <f t="shared" si="36"/>
        <v>1.3</v>
      </c>
      <c r="E115" s="424" t="s">
        <v>217</v>
      </c>
      <c r="F115" s="430" t="s">
        <v>72</v>
      </c>
      <c r="G115" s="426">
        <v>1300</v>
      </c>
      <c r="H115" s="27"/>
      <c r="I115" s="27"/>
      <c r="J115" s="28"/>
      <c r="K115" s="26"/>
      <c r="L115" s="26"/>
      <c r="N115" s="27"/>
      <c r="O115" s="27"/>
      <c r="P115" s="28"/>
      <c r="Q115" s="26"/>
      <c r="R115" s="26"/>
      <c r="T115" s="27"/>
      <c r="U115" s="27"/>
      <c r="V115" s="28"/>
      <c r="W115" s="26"/>
      <c r="X115" s="26"/>
      <c r="Z115" s="27"/>
      <c r="AA115" s="27"/>
      <c r="AB115" s="28"/>
      <c r="AC115" s="26"/>
      <c r="AD115" s="26"/>
    </row>
    <row r="116" spans="2:30" x14ac:dyDescent="0.25">
      <c r="B116" s="659"/>
      <c r="C116" s="427" t="s">
        <v>507</v>
      </c>
      <c r="D116" s="428">
        <f t="shared" si="36"/>
        <v>1.4</v>
      </c>
      <c r="E116" s="424" t="s">
        <v>217</v>
      </c>
      <c r="F116" s="430" t="s">
        <v>72</v>
      </c>
      <c r="G116" s="426">
        <v>1400</v>
      </c>
      <c r="H116" s="27"/>
      <c r="I116" s="27"/>
      <c r="J116" s="28"/>
      <c r="K116" s="26"/>
      <c r="L116" s="26"/>
      <c r="N116" s="27"/>
      <c r="O116" s="27"/>
      <c r="P116" s="28"/>
      <c r="Q116" s="26"/>
      <c r="R116" s="26"/>
      <c r="T116" s="27"/>
      <c r="U116" s="27"/>
      <c r="V116" s="28"/>
      <c r="W116" s="26"/>
      <c r="X116" s="26"/>
      <c r="Z116" s="27"/>
      <c r="AA116" s="27"/>
      <c r="AB116" s="28"/>
      <c r="AC116" s="26"/>
      <c r="AD116" s="26"/>
    </row>
    <row r="117" spans="2:30" ht="12.6" thickBot="1" x14ac:dyDescent="0.3">
      <c r="B117" s="659"/>
      <c r="C117" s="427" t="s">
        <v>508</v>
      </c>
      <c r="D117" s="431">
        <f t="shared" si="36"/>
        <v>0.17</v>
      </c>
      <c r="E117" s="424" t="s">
        <v>217</v>
      </c>
      <c r="F117" s="430" t="s">
        <v>72</v>
      </c>
      <c r="G117" s="426">
        <v>170</v>
      </c>
      <c r="H117" s="27"/>
      <c r="I117" s="27"/>
      <c r="J117" s="28"/>
      <c r="K117" s="26"/>
      <c r="L117" s="26"/>
      <c r="N117" s="27"/>
      <c r="O117" s="27"/>
      <c r="P117" s="28"/>
      <c r="Q117" s="26"/>
      <c r="R117" s="26"/>
      <c r="T117" s="27"/>
      <c r="U117" s="27"/>
      <c r="V117" s="28"/>
      <c r="W117" s="26"/>
      <c r="X117" s="26"/>
      <c r="Z117" s="27"/>
      <c r="AA117" s="27"/>
      <c r="AB117" s="28"/>
      <c r="AC117" s="26"/>
      <c r="AD117" s="26"/>
    </row>
    <row r="118" spans="2:30" ht="12.6" hidden="1" thickBot="1" x14ac:dyDescent="0.3">
      <c r="B118" s="659"/>
      <c r="C118" s="427"/>
      <c r="D118" s="428"/>
      <c r="E118" s="429"/>
      <c r="F118" s="430"/>
      <c r="G118" s="432"/>
      <c r="H118" s="27"/>
      <c r="I118" s="27"/>
      <c r="J118" s="28"/>
      <c r="K118" s="26"/>
      <c r="L118" s="26"/>
      <c r="N118" s="27"/>
      <c r="O118" s="27"/>
      <c r="P118" s="28"/>
      <c r="Q118" s="26"/>
      <c r="R118" s="26"/>
      <c r="T118" s="27"/>
      <c r="U118" s="27"/>
      <c r="V118" s="28"/>
      <c r="W118" s="26"/>
      <c r="X118" s="26"/>
      <c r="Z118" s="27"/>
      <c r="AA118" s="27"/>
      <c r="AB118" s="28"/>
      <c r="AC118" s="26"/>
      <c r="AD118" s="26"/>
    </row>
    <row r="119" spans="2:30" ht="12.6" hidden="1" thickBot="1" x14ac:dyDescent="0.3">
      <c r="B119" s="660"/>
      <c r="C119" s="433"/>
      <c r="D119" s="434"/>
      <c r="E119" s="435"/>
      <c r="F119" s="436"/>
      <c r="G119" s="432"/>
      <c r="H119" s="27"/>
      <c r="I119" s="29"/>
      <c r="J119" s="28"/>
      <c r="K119" s="26"/>
      <c r="L119" s="26"/>
      <c r="N119" s="27"/>
      <c r="O119" s="29"/>
      <c r="P119" s="28"/>
      <c r="Q119" s="26"/>
      <c r="R119" s="26"/>
      <c r="T119" s="27"/>
      <c r="U119" s="29"/>
      <c r="V119" s="28"/>
      <c r="W119" s="26"/>
      <c r="X119" s="26"/>
      <c r="Z119" s="27"/>
      <c r="AA119" s="29"/>
      <c r="AB119" s="28"/>
      <c r="AC119" s="26"/>
      <c r="AD119" s="26"/>
    </row>
    <row r="120" spans="2:30" x14ac:dyDescent="0.25">
      <c r="B120" s="661" t="s">
        <v>518</v>
      </c>
      <c r="C120" s="438" t="s">
        <v>508</v>
      </c>
      <c r="D120" s="439">
        <f>+G120/1000</f>
        <v>1.4999999999999999E-2</v>
      </c>
      <c r="E120" s="440" t="s">
        <v>217</v>
      </c>
      <c r="F120" s="441" t="s">
        <v>72</v>
      </c>
      <c r="G120" s="442">
        <v>15</v>
      </c>
      <c r="H120" s="27"/>
      <c r="I120" s="29"/>
      <c r="J120" s="28"/>
      <c r="K120" s="26"/>
      <c r="L120" s="26"/>
      <c r="N120" s="27"/>
      <c r="O120" s="29"/>
      <c r="P120" s="26"/>
      <c r="Q120" s="26"/>
      <c r="R120" s="26"/>
      <c r="T120" s="27"/>
      <c r="U120" s="29"/>
      <c r="V120" s="26"/>
      <c r="W120" s="26"/>
      <c r="X120" s="26"/>
      <c r="Z120" s="27"/>
      <c r="AA120" s="29"/>
      <c r="AB120" s="28"/>
      <c r="AC120" s="26"/>
      <c r="AD120" s="26"/>
    </row>
    <row r="121" spans="2:30" x14ac:dyDescent="0.25">
      <c r="B121" s="662"/>
      <c r="C121" s="443" t="s">
        <v>519</v>
      </c>
      <c r="D121" s="444">
        <f>+G121/1000</f>
        <v>0.13</v>
      </c>
      <c r="E121" s="445" t="s">
        <v>217</v>
      </c>
      <c r="F121" s="446" t="s">
        <v>72</v>
      </c>
      <c r="G121" s="442">
        <v>130</v>
      </c>
      <c r="H121" s="27"/>
      <c r="I121" s="29"/>
      <c r="J121" s="28"/>
      <c r="K121" s="26"/>
      <c r="L121" s="26"/>
      <c r="N121" s="27"/>
      <c r="O121" s="29"/>
      <c r="P121" s="26"/>
      <c r="Q121" s="26"/>
      <c r="R121" s="26"/>
      <c r="T121" s="27"/>
      <c r="U121" s="29"/>
      <c r="V121" s="26"/>
      <c r="W121" s="26"/>
      <c r="X121" s="26"/>
      <c r="Z121" s="27"/>
      <c r="AA121" s="29"/>
      <c r="AB121" s="28"/>
      <c r="AC121" s="26"/>
      <c r="AD121" s="26"/>
    </row>
    <row r="122" spans="2:30" x14ac:dyDescent="0.25">
      <c r="B122" s="662"/>
      <c r="C122" s="443" t="s">
        <v>520</v>
      </c>
      <c r="D122" s="444">
        <f t="shared" ref="D122:D126" si="37">+G122/1000</f>
        <v>1.1000000000000001</v>
      </c>
      <c r="E122" s="445" t="s">
        <v>217</v>
      </c>
      <c r="F122" s="446" t="s">
        <v>72</v>
      </c>
      <c r="G122" s="442">
        <v>1100</v>
      </c>
      <c r="H122" s="27"/>
      <c r="I122" s="29"/>
      <c r="J122" s="28"/>
      <c r="K122" s="26"/>
      <c r="L122" s="26"/>
      <c r="N122" s="27"/>
      <c r="O122" s="29"/>
      <c r="P122" s="26"/>
      <c r="Q122" s="26"/>
      <c r="R122" s="26"/>
      <c r="T122" s="27"/>
      <c r="U122" s="29"/>
      <c r="V122" s="26"/>
      <c r="W122" s="26"/>
      <c r="X122" s="26"/>
      <c r="Z122" s="27"/>
      <c r="AA122" s="29"/>
      <c r="AB122" s="28"/>
      <c r="AC122" s="26"/>
      <c r="AD122" s="26"/>
    </row>
    <row r="123" spans="2:30" x14ac:dyDescent="0.25">
      <c r="B123" s="662"/>
      <c r="C123" s="447" t="s">
        <v>521</v>
      </c>
      <c r="D123" s="444">
        <f t="shared" si="37"/>
        <v>8.4000000000000005E-2</v>
      </c>
      <c r="E123" s="445" t="s">
        <v>217</v>
      </c>
      <c r="F123" s="446" t="s">
        <v>72</v>
      </c>
      <c r="G123" s="442">
        <v>84</v>
      </c>
      <c r="H123" s="27"/>
      <c r="I123" s="29"/>
      <c r="J123" s="28"/>
      <c r="K123" s="26"/>
      <c r="L123" s="26"/>
      <c r="N123" s="27"/>
      <c r="O123" s="29"/>
      <c r="P123" s="26"/>
      <c r="Q123" s="26"/>
      <c r="R123" s="26"/>
      <c r="T123" s="27"/>
      <c r="U123" s="29"/>
      <c r="V123" s="26"/>
      <c r="W123" s="26"/>
      <c r="X123" s="26"/>
      <c r="Z123" s="27"/>
      <c r="AA123" s="29"/>
      <c r="AB123" s="28"/>
      <c r="AC123" s="26"/>
      <c r="AD123" s="26"/>
    </row>
    <row r="124" spans="2:30" x14ac:dyDescent="0.25">
      <c r="B124" s="662"/>
      <c r="C124" s="447" t="s">
        <v>522</v>
      </c>
      <c r="D124" s="444">
        <f t="shared" si="37"/>
        <v>0.85</v>
      </c>
      <c r="E124" s="445" t="s">
        <v>217</v>
      </c>
      <c r="F124" s="446" t="s">
        <v>72</v>
      </c>
      <c r="G124" s="442">
        <v>850</v>
      </c>
      <c r="H124" s="27"/>
      <c r="I124" s="29"/>
      <c r="J124" s="28"/>
      <c r="K124" s="26"/>
      <c r="L124" s="26"/>
      <c r="N124" s="27"/>
      <c r="O124" s="29"/>
      <c r="P124" s="26"/>
      <c r="Q124" s="26"/>
      <c r="R124" s="26"/>
      <c r="T124" s="27"/>
      <c r="U124" s="29"/>
      <c r="V124" s="26"/>
      <c r="W124" s="26"/>
      <c r="X124" s="26"/>
      <c r="Z124" s="27"/>
      <c r="AA124" s="29"/>
      <c r="AB124" s="28"/>
      <c r="AC124" s="26"/>
      <c r="AD124" s="26"/>
    </row>
    <row r="125" spans="2:30" x14ac:dyDescent="0.25">
      <c r="B125" s="662"/>
      <c r="C125" s="447" t="s">
        <v>523</v>
      </c>
      <c r="D125" s="444">
        <f t="shared" si="37"/>
        <v>0.65</v>
      </c>
      <c r="E125" s="445" t="s">
        <v>217</v>
      </c>
      <c r="F125" s="446" t="s">
        <v>72</v>
      </c>
      <c r="G125" s="442">
        <v>650</v>
      </c>
      <c r="H125" s="27"/>
      <c r="I125" s="29"/>
      <c r="J125" s="28"/>
      <c r="K125" s="26"/>
      <c r="L125" s="26"/>
      <c r="N125" s="27"/>
      <c r="O125" s="29"/>
      <c r="P125" s="26"/>
      <c r="Q125" s="26"/>
      <c r="R125" s="26"/>
      <c r="T125" s="27"/>
      <c r="U125" s="29"/>
      <c r="V125" s="26"/>
      <c r="W125" s="26"/>
      <c r="X125" s="26"/>
      <c r="Z125" s="27"/>
      <c r="AA125" s="29"/>
      <c r="AB125" s="28"/>
      <c r="AC125" s="26"/>
      <c r="AD125" s="26"/>
    </row>
    <row r="126" spans="2:30" x14ac:dyDescent="0.25">
      <c r="B126" s="662"/>
      <c r="C126" s="443" t="s">
        <v>524</v>
      </c>
      <c r="D126" s="444">
        <f t="shared" si="37"/>
        <v>0.25</v>
      </c>
      <c r="E126" s="445" t="s">
        <v>217</v>
      </c>
      <c r="F126" s="446" t="s">
        <v>72</v>
      </c>
      <c r="G126" s="442">
        <v>250</v>
      </c>
      <c r="H126" s="27"/>
      <c r="I126" s="29"/>
      <c r="J126" s="28"/>
      <c r="K126" s="26"/>
      <c r="L126" s="26"/>
      <c r="N126" s="27"/>
      <c r="O126" s="29"/>
      <c r="P126" s="26"/>
      <c r="Q126" s="26"/>
      <c r="R126" s="26"/>
      <c r="T126" s="27"/>
      <c r="U126" s="29"/>
      <c r="V126" s="26"/>
      <c r="W126" s="26"/>
      <c r="X126" s="26"/>
      <c r="Z126" s="27"/>
      <c r="AA126" s="29"/>
      <c r="AB126" s="28"/>
      <c r="AC126" s="26"/>
      <c r="AD126" s="26"/>
    </row>
    <row r="127" spans="2:30" hidden="1" x14ac:dyDescent="0.25">
      <c r="B127" s="663" t="s">
        <v>39</v>
      </c>
      <c r="C127" s="306" t="s">
        <v>431</v>
      </c>
      <c r="D127" s="307">
        <f>+G127/1000</f>
        <v>3.8809999999999998</v>
      </c>
      <c r="E127" s="308" t="s">
        <v>217</v>
      </c>
      <c r="F127" s="309" t="s">
        <v>72</v>
      </c>
      <c r="G127" s="1">
        <f>81+3800</f>
        <v>3881</v>
      </c>
      <c r="H127" s="27"/>
      <c r="I127" s="29"/>
      <c r="J127" s="28"/>
      <c r="K127" s="26"/>
      <c r="L127" s="26"/>
      <c r="N127" s="27"/>
      <c r="O127" s="29"/>
      <c r="P127" s="28"/>
      <c r="Q127" s="26"/>
      <c r="R127" s="26"/>
      <c r="T127" s="26"/>
      <c r="U127" s="29"/>
      <c r="V127" s="28"/>
      <c r="W127" s="26"/>
      <c r="X127" s="26"/>
      <c r="Z127" s="27"/>
      <c r="AA127" s="29"/>
      <c r="AB127" s="28"/>
      <c r="AC127" s="26"/>
      <c r="AD127" s="26"/>
    </row>
    <row r="128" spans="2:30" hidden="1" x14ac:dyDescent="0.25">
      <c r="B128" s="664"/>
      <c r="C128" s="310" t="s">
        <v>432</v>
      </c>
      <c r="D128" s="311">
        <f>+G128/1000</f>
        <v>27.92</v>
      </c>
      <c r="E128" s="312" t="s">
        <v>435</v>
      </c>
      <c r="F128" s="313" t="s">
        <v>72</v>
      </c>
      <c r="G128" s="1">
        <f>27700+220</f>
        <v>27920</v>
      </c>
      <c r="H128" s="27"/>
      <c r="I128" s="29"/>
      <c r="J128" s="28"/>
      <c r="K128" s="26"/>
      <c r="L128" s="26"/>
      <c r="N128" s="27"/>
      <c r="O128" s="29"/>
      <c r="P128" s="28"/>
      <c r="Q128" s="26"/>
      <c r="R128" s="26"/>
      <c r="T128" s="26"/>
      <c r="U128" s="29"/>
      <c r="V128" s="28"/>
      <c r="W128" s="26"/>
      <c r="X128" s="26"/>
      <c r="Z128" s="27"/>
      <c r="AA128" s="29"/>
      <c r="AB128" s="28"/>
      <c r="AC128" s="26"/>
      <c r="AD128" s="26"/>
    </row>
    <row r="129" spans="2:30" hidden="1" x14ac:dyDescent="0.25">
      <c r="B129" s="664"/>
      <c r="C129" s="310" t="s">
        <v>433</v>
      </c>
      <c r="D129" s="311">
        <f t="shared" ref="D129:D130" si="38">+G129/1000</f>
        <v>4.2690000000000001</v>
      </c>
      <c r="E129" s="312" t="s">
        <v>435</v>
      </c>
      <c r="F129" s="313" t="s">
        <v>72</v>
      </c>
      <c r="G129" s="1">
        <f>850+2500+86+800+33</f>
        <v>4269</v>
      </c>
      <c r="H129" s="27"/>
      <c r="I129" s="29"/>
      <c r="J129" s="28"/>
      <c r="K129" s="26"/>
      <c r="L129" s="26"/>
      <c r="N129" s="27"/>
      <c r="O129" s="29"/>
      <c r="P129" s="28"/>
      <c r="Q129" s="26"/>
      <c r="R129" s="26"/>
      <c r="T129" s="26"/>
      <c r="U129" s="29"/>
      <c r="V129" s="28"/>
      <c r="W129" s="26"/>
      <c r="X129" s="26"/>
      <c r="Z129" s="27"/>
      <c r="AA129" s="29"/>
      <c r="AB129" s="28"/>
      <c r="AC129" s="26"/>
      <c r="AD129" s="26"/>
    </row>
    <row r="130" spans="2:30" ht="12.6" hidden="1" thickBot="1" x14ac:dyDescent="0.3">
      <c r="B130" s="665"/>
      <c r="C130" s="314" t="s">
        <v>434</v>
      </c>
      <c r="D130" s="311">
        <f t="shared" si="38"/>
        <v>1.75</v>
      </c>
      <c r="E130" s="316" t="s">
        <v>217</v>
      </c>
      <c r="F130" s="317" t="s">
        <v>72</v>
      </c>
      <c r="G130" s="1">
        <f>1100+650</f>
        <v>1750</v>
      </c>
      <c r="H130" s="27"/>
      <c r="I130" s="29"/>
      <c r="J130" s="28"/>
      <c r="K130" s="26"/>
      <c r="L130" s="26"/>
      <c r="N130" s="27"/>
      <c r="O130" s="29"/>
      <c r="P130" s="28"/>
      <c r="Q130" s="26"/>
      <c r="R130" s="26"/>
      <c r="T130" s="26"/>
      <c r="U130" s="29"/>
      <c r="V130" s="28"/>
      <c r="W130" s="26"/>
      <c r="X130" s="26"/>
      <c r="Z130" s="27"/>
      <c r="AA130" s="29"/>
      <c r="AB130" s="28"/>
      <c r="AC130" s="26"/>
      <c r="AD130" s="26"/>
    </row>
    <row r="131" spans="2:30" hidden="1" x14ac:dyDescent="0.25">
      <c r="B131" s="655" t="s">
        <v>468</v>
      </c>
      <c r="C131" s="340" t="s">
        <v>451</v>
      </c>
      <c r="D131" s="307">
        <f>+G131/1000</f>
        <v>4.1189999999999998</v>
      </c>
      <c r="E131" s="312" t="s">
        <v>435</v>
      </c>
      <c r="F131" s="309" t="s">
        <v>72</v>
      </c>
      <c r="G131" s="1">
        <f>3200+86+800+33</f>
        <v>4119</v>
      </c>
      <c r="H131" s="27"/>
      <c r="I131" s="27"/>
      <c r="J131" s="28"/>
      <c r="K131" s="26"/>
      <c r="L131" s="26"/>
      <c r="N131" s="27"/>
      <c r="O131" s="27"/>
      <c r="P131" s="26"/>
      <c r="Q131" s="26"/>
      <c r="R131" s="26"/>
      <c r="U131" s="27"/>
      <c r="V131" s="26"/>
      <c r="W131" s="26"/>
      <c r="X131" s="26"/>
      <c r="Z131" s="27"/>
      <c r="AA131" s="27"/>
      <c r="AB131" s="28"/>
      <c r="AC131" s="26"/>
      <c r="AD131" s="26"/>
    </row>
    <row r="132" spans="2:30" hidden="1" x14ac:dyDescent="0.25">
      <c r="B132" s="656"/>
      <c r="C132" s="310" t="s">
        <v>439</v>
      </c>
      <c r="D132" s="311">
        <f>+G132/1000</f>
        <v>1.75</v>
      </c>
      <c r="E132" s="322" t="s">
        <v>217</v>
      </c>
      <c r="F132" s="313" t="s">
        <v>72</v>
      </c>
      <c r="G132" s="1">
        <f>1100+650</f>
        <v>1750</v>
      </c>
      <c r="H132" s="27"/>
      <c r="I132" s="27"/>
      <c r="J132" s="28"/>
      <c r="K132" s="26"/>
      <c r="L132" s="26"/>
      <c r="N132" s="27"/>
      <c r="O132" s="27"/>
      <c r="P132" s="26"/>
      <c r="Q132" s="26"/>
      <c r="R132" s="26"/>
      <c r="U132" s="27"/>
      <c r="V132" s="26"/>
      <c r="W132" s="26"/>
      <c r="X132" s="26"/>
      <c r="Z132" s="27"/>
      <c r="AA132" s="27"/>
      <c r="AB132" s="28"/>
      <c r="AC132" s="26"/>
      <c r="AD132" s="26"/>
    </row>
    <row r="133" spans="2:30" hidden="1" x14ac:dyDescent="0.25">
      <c r="B133" s="650" t="s">
        <v>398</v>
      </c>
      <c r="C133" s="323" t="s">
        <v>439</v>
      </c>
      <c r="D133" s="307">
        <f>+G133/1000</f>
        <v>0.65</v>
      </c>
      <c r="E133" s="308" t="s">
        <v>217</v>
      </c>
      <c r="F133" s="309" t="s">
        <v>72</v>
      </c>
      <c r="G133" s="1">
        <v>650</v>
      </c>
      <c r="H133" s="27"/>
      <c r="I133" s="27"/>
      <c r="J133" s="28"/>
      <c r="K133" s="26"/>
      <c r="L133" s="26"/>
      <c r="N133" s="27"/>
      <c r="O133" s="27"/>
      <c r="P133" s="26"/>
      <c r="Q133" s="26"/>
      <c r="R133" s="26"/>
      <c r="U133" s="27"/>
      <c r="V133" s="26"/>
      <c r="W133" s="26"/>
      <c r="X133" s="26"/>
      <c r="Z133" s="27"/>
      <c r="AA133" s="27"/>
      <c r="AB133" s="28"/>
      <c r="AC133" s="26"/>
      <c r="AD133" s="26"/>
    </row>
    <row r="134" spans="2:30" hidden="1" x14ac:dyDescent="0.25">
      <c r="B134" s="651"/>
      <c r="C134" s="321" t="s">
        <v>438</v>
      </c>
      <c r="D134" s="311">
        <f>+G134/1000</f>
        <v>1.1000000000000001</v>
      </c>
      <c r="E134" s="312" t="s">
        <v>217</v>
      </c>
      <c r="F134" s="313" t="s">
        <v>72</v>
      </c>
      <c r="G134" s="1">
        <v>1100</v>
      </c>
      <c r="H134" s="27"/>
      <c r="I134" s="27"/>
      <c r="J134" s="28"/>
      <c r="K134" s="26"/>
      <c r="L134" s="26"/>
      <c r="N134" s="27"/>
      <c r="O134" s="27"/>
      <c r="P134" s="26"/>
      <c r="Q134" s="26"/>
      <c r="R134" s="26"/>
      <c r="U134" s="27"/>
      <c r="V134" s="26"/>
      <c r="W134" s="26"/>
      <c r="X134" s="26"/>
      <c r="Z134" s="27"/>
      <c r="AA134" s="27"/>
      <c r="AB134" s="28"/>
      <c r="AC134" s="26"/>
      <c r="AD134" s="26"/>
    </row>
    <row r="135" spans="2:30" hidden="1" x14ac:dyDescent="0.25">
      <c r="B135" s="651"/>
      <c r="C135" s="321" t="s">
        <v>433</v>
      </c>
      <c r="D135" s="311">
        <f t="shared" ref="D135:D141" si="39">+G135/1000</f>
        <v>5.53</v>
      </c>
      <c r="E135" s="312" t="s">
        <v>435</v>
      </c>
      <c r="F135" s="313" t="s">
        <v>72</v>
      </c>
      <c r="G135" s="1">
        <f>550+290+120+4300+270</f>
        <v>5530</v>
      </c>
      <c r="H135" s="27"/>
      <c r="I135" s="27"/>
      <c r="J135" s="28"/>
      <c r="K135" s="26"/>
      <c r="L135" s="26"/>
      <c r="N135" s="27"/>
      <c r="O135" s="27"/>
      <c r="P135" s="26"/>
      <c r="Q135" s="26"/>
      <c r="R135" s="26"/>
      <c r="U135" s="27"/>
      <c r="V135" s="26"/>
      <c r="W135" s="26"/>
      <c r="X135" s="26"/>
      <c r="Z135" s="27"/>
      <c r="AA135" s="27"/>
      <c r="AB135" s="28"/>
      <c r="AC135" s="26"/>
      <c r="AD135" s="26"/>
    </row>
    <row r="136" spans="2:30" hidden="1" x14ac:dyDescent="0.25">
      <c r="B136" s="651"/>
      <c r="C136" s="321" t="s">
        <v>432</v>
      </c>
      <c r="D136" s="311">
        <f t="shared" si="39"/>
        <v>1.4</v>
      </c>
      <c r="E136" s="312" t="s">
        <v>435</v>
      </c>
      <c r="F136" s="313" t="s">
        <v>72</v>
      </c>
      <c r="G136" s="1">
        <v>1400</v>
      </c>
      <c r="H136" s="27"/>
      <c r="I136" s="27"/>
      <c r="J136" s="28"/>
      <c r="K136" s="26"/>
      <c r="L136" s="26"/>
      <c r="N136" s="27"/>
      <c r="O136" s="27"/>
      <c r="P136" s="26"/>
      <c r="Q136" s="26"/>
      <c r="R136" s="26"/>
      <c r="U136" s="27"/>
      <c r="V136" s="26"/>
      <c r="W136" s="26"/>
      <c r="X136" s="26"/>
      <c r="Z136" s="27"/>
      <c r="AA136" s="27"/>
      <c r="AB136" s="28"/>
      <c r="AC136" s="26"/>
      <c r="AD136" s="26"/>
    </row>
    <row r="137" spans="2:30" hidden="1" x14ac:dyDescent="0.25">
      <c r="B137" s="651"/>
      <c r="C137" s="321" t="s">
        <v>440</v>
      </c>
      <c r="D137" s="311">
        <f t="shared" si="39"/>
        <v>10.586</v>
      </c>
      <c r="E137" s="312" t="s">
        <v>435</v>
      </c>
      <c r="F137" s="313" t="s">
        <v>72</v>
      </c>
      <c r="G137" s="1">
        <f>10500+86</f>
        <v>10586</v>
      </c>
      <c r="H137" s="27"/>
      <c r="I137" s="27"/>
      <c r="J137" s="28"/>
      <c r="K137" s="26"/>
      <c r="L137" s="26"/>
      <c r="N137" s="27"/>
      <c r="O137" s="27"/>
      <c r="P137" s="26"/>
      <c r="Q137" s="26"/>
      <c r="R137" s="26"/>
      <c r="U137" s="27"/>
      <c r="V137" s="26"/>
      <c r="W137" s="26"/>
      <c r="X137" s="26"/>
      <c r="Z137" s="27"/>
      <c r="AA137" s="27"/>
      <c r="AB137" s="28"/>
      <c r="AC137" s="26"/>
      <c r="AD137" s="26"/>
    </row>
    <row r="138" spans="2:30" hidden="1" x14ac:dyDescent="0.25">
      <c r="B138" s="651"/>
      <c r="C138" s="321" t="s">
        <v>441</v>
      </c>
      <c r="D138" s="311">
        <f t="shared" si="39"/>
        <v>0.496</v>
      </c>
      <c r="E138" s="312" t="s">
        <v>217</v>
      </c>
      <c r="F138" s="313" t="s">
        <v>72</v>
      </c>
      <c r="G138" s="1">
        <f>400+96</f>
        <v>496</v>
      </c>
      <c r="H138" s="27"/>
      <c r="I138" s="27"/>
      <c r="J138" s="28"/>
      <c r="K138" s="26"/>
      <c r="L138" s="26"/>
      <c r="N138" s="27"/>
      <c r="O138" s="27"/>
      <c r="P138" s="26"/>
      <c r="Q138" s="26"/>
      <c r="R138" s="26"/>
      <c r="U138" s="27"/>
      <c r="V138" s="26"/>
      <c r="W138" s="26"/>
      <c r="X138" s="26"/>
      <c r="Z138" s="27"/>
      <c r="AA138" s="27"/>
      <c r="AB138" s="28"/>
      <c r="AC138" s="26"/>
      <c r="AD138" s="26"/>
    </row>
    <row r="139" spans="2:30" hidden="1" x14ac:dyDescent="0.25">
      <c r="B139" s="651"/>
      <c r="C139" s="321" t="s">
        <v>442</v>
      </c>
      <c r="D139" s="311">
        <f t="shared" si="39"/>
        <v>1.4</v>
      </c>
      <c r="E139" s="312" t="s">
        <v>217</v>
      </c>
      <c r="F139" s="313" t="s">
        <v>72</v>
      </c>
      <c r="G139" s="1">
        <v>1400</v>
      </c>
      <c r="H139" s="27"/>
      <c r="I139" s="27"/>
      <c r="J139" s="28"/>
      <c r="K139" s="26"/>
      <c r="L139" s="26"/>
      <c r="N139" s="27"/>
      <c r="O139" s="27"/>
      <c r="P139" s="26"/>
      <c r="Q139" s="26"/>
      <c r="R139" s="26"/>
      <c r="U139" s="27"/>
      <c r="V139" s="26"/>
      <c r="W139" s="26"/>
      <c r="X139" s="26"/>
      <c r="Z139" s="27"/>
      <c r="AA139" s="27"/>
      <c r="AB139" s="28"/>
      <c r="AC139" s="26"/>
      <c r="AD139" s="26"/>
    </row>
    <row r="140" spans="2:30" hidden="1" x14ac:dyDescent="0.25">
      <c r="B140" s="651"/>
      <c r="C140" s="321" t="s">
        <v>443</v>
      </c>
      <c r="D140" s="311">
        <f t="shared" si="39"/>
        <v>0.9</v>
      </c>
      <c r="E140" s="312" t="s">
        <v>217</v>
      </c>
      <c r="F140" s="313" t="s">
        <v>72</v>
      </c>
      <c r="G140" s="1">
        <v>900</v>
      </c>
      <c r="H140" s="27"/>
      <c r="I140" s="27"/>
      <c r="J140" s="28"/>
      <c r="K140" s="26"/>
      <c r="L140" s="26"/>
      <c r="N140" s="27"/>
      <c r="O140" s="27"/>
      <c r="P140" s="26"/>
      <c r="Q140" s="26"/>
      <c r="R140" s="26"/>
      <c r="U140" s="27"/>
      <c r="V140" s="26"/>
      <c r="W140" s="26"/>
      <c r="X140" s="26"/>
      <c r="Z140" s="27"/>
      <c r="AA140" s="27"/>
      <c r="AB140" s="28"/>
      <c r="AC140" s="26"/>
      <c r="AD140" s="26"/>
    </row>
    <row r="141" spans="2:30" ht="11.4" hidden="1" customHeight="1" thickBot="1" x14ac:dyDescent="0.3">
      <c r="B141" s="652"/>
      <c r="C141" s="324" t="s">
        <v>444</v>
      </c>
      <c r="D141" s="311">
        <f t="shared" si="39"/>
        <v>0.28999999999999998</v>
      </c>
      <c r="E141" s="316" t="s">
        <v>217</v>
      </c>
      <c r="F141" s="317" t="s">
        <v>72</v>
      </c>
      <c r="G141" s="1">
        <v>290</v>
      </c>
      <c r="H141" s="27"/>
      <c r="I141" s="27"/>
      <c r="J141" s="28"/>
      <c r="K141" s="26"/>
      <c r="L141" s="26"/>
      <c r="N141" s="27"/>
      <c r="O141" s="27"/>
      <c r="P141" s="26"/>
      <c r="Q141" s="26"/>
      <c r="R141" s="26"/>
      <c r="U141" s="27"/>
      <c r="V141" s="26"/>
      <c r="W141" s="26"/>
      <c r="X141" s="26"/>
      <c r="Z141" s="27"/>
      <c r="AA141" s="27"/>
      <c r="AB141" s="28"/>
      <c r="AC141" s="26"/>
      <c r="AD141" s="26"/>
    </row>
    <row r="142" spans="2:30" ht="11.4" hidden="1" customHeight="1" x14ac:dyDescent="0.25">
      <c r="B142" s="650" t="s">
        <v>457</v>
      </c>
      <c r="C142" s="323" t="s">
        <v>470</v>
      </c>
      <c r="D142" s="307">
        <f>+G142/1000</f>
        <v>1</v>
      </c>
      <c r="E142" s="312" t="s">
        <v>435</v>
      </c>
      <c r="F142" s="309" t="s">
        <v>72</v>
      </c>
      <c r="G142" s="1">
        <v>1000</v>
      </c>
      <c r="H142" s="27"/>
      <c r="I142" s="27"/>
      <c r="J142" s="28"/>
      <c r="K142" s="26"/>
      <c r="L142" s="26"/>
      <c r="N142" s="27"/>
      <c r="O142" s="27"/>
      <c r="P142" s="26"/>
      <c r="Q142" s="26"/>
      <c r="R142" s="26"/>
      <c r="U142" s="27"/>
      <c r="V142" s="26"/>
      <c r="W142" s="26"/>
      <c r="X142" s="26"/>
      <c r="Z142" s="27"/>
      <c r="AA142" s="27"/>
      <c r="AB142" s="28"/>
      <c r="AC142" s="26"/>
      <c r="AD142" s="26"/>
    </row>
    <row r="143" spans="2:30" ht="11.4" hidden="1" customHeight="1" x14ac:dyDescent="0.25">
      <c r="B143" s="651"/>
      <c r="C143" s="321" t="s">
        <v>432</v>
      </c>
      <c r="D143" s="311">
        <f>+G143/1000</f>
        <v>8.9499999999999993</v>
      </c>
      <c r="E143" s="312" t="s">
        <v>435</v>
      </c>
      <c r="F143" s="313" t="s">
        <v>72</v>
      </c>
      <c r="G143" s="1">
        <f>150+8800</f>
        <v>8950</v>
      </c>
      <c r="H143" s="27"/>
      <c r="I143" s="27"/>
      <c r="J143" s="28"/>
      <c r="K143" s="26"/>
      <c r="L143" s="26"/>
      <c r="N143" s="27"/>
      <c r="O143" s="27"/>
      <c r="P143" s="26"/>
      <c r="Q143" s="26"/>
      <c r="R143" s="26"/>
      <c r="U143" s="27"/>
      <c r="V143" s="26"/>
      <c r="W143" s="26"/>
      <c r="X143" s="26"/>
      <c r="Z143" s="27"/>
      <c r="AA143" s="27"/>
      <c r="AB143" s="28"/>
      <c r="AC143" s="26"/>
      <c r="AD143" s="26"/>
    </row>
    <row r="144" spans="2:30" ht="11.4" hidden="1" customHeight="1" x14ac:dyDescent="0.25">
      <c r="B144" s="651"/>
      <c r="C144" s="321" t="s">
        <v>451</v>
      </c>
      <c r="D144" s="311">
        <f t="shared" ref="D144:D145" si="40">+G144/1000</f>
        <v>4.859</v>
      </c>
      <c r="E144" s="312" t="s">
        <v>435</v>
      </c>
      <c r="F144" s="313" t="s">
        <v>72</v>
      </c>
      <c r="G144" s="1">
        <f>250+190+1000+100+2400+86+800+33</f>
        <v>4859</v>
      </c>
      <c r="H144" s="27"/>
      <c r="I144" s="27"/>
      <c r="J144" s="28"/>
      <c r="K144" s="26"/>
      <c r="L144" s="26"/>
      <c r="N144" s="27"/>
      <c r="O144" s="27"/>
      <c r="P144" s="26"/>
      <c r="Q144" s="26"/>
      <c r="R144" s="26"/>
      <c r="U144" s="27"/>
      <c r="V144" s="26"/>
      <c r="W144" s="26"/>
      <c r="X144" s="26"/>
      <c r="Z144" s="27"/>
      <c r="AA144" s="27"/>
      <c r="AB144" s="28"/>
      <c r="AC144" s="26"/>
      <c r="AD144" s="26"/>
    </row>
    <row r="145" spans="2:30" ht="11.4" hidden="1" customHeight="1" thickBot="1" x14ac:dyDescent="0.3">
      <c r="B145" s="651"/>
      <c r="C145" s="319" t="s">
        <v>439</v>
      </c>
      <c r="D145" s="311">
        <f t="shared" si="40"/>
        <v>1.75</v>
      </c>
      <c r="E145" s="312" t="s">
        <v>217</v>
      </c>
      <c r="F145" s="313" t="s">
        <v>72</v>
      </c>
      <c r="G145" s="1">
        <f>1100+650</f>
        <v>1750</v>
      </c>
      <c r="H145" s="27"/>
      <c r="I145" s="27"/>
      <c r="J145" s="28"/>
      <c r="K145" s="26"/>
      <c r="L145" s="26"/>
      <c r="N145" s="27"/>
      <c r="O145" s="27"/>
      <c r="P145" s="26"/>
      <c r="Q145" s="26"/>
      <c r="R145" s="26"/>
      <c r="U145" s="27"/>
      <c r="V145" s="26"/>
      <c r="W145" s="26"/>
      <c r="X145" s="26"/>
      <c r="Z145" s="27"/>
      <c r="AA145" s="27"/>
      <c r="AB145" s="28"/>
      <c r="AC145" s="26"/>
      <c r="AD145" s="26"/>
    </row>
    <row r="146" spans="2:30" ht="11.4" hidden="1" customHeight="1" x14ac:dyDescent="0.25">
      <c r="B146" s="650" t="s">
        <v>481</v>
      </c>
      <c r="C146" s="323" t="s">
        <v>439</v>
      </c>
      <c r="D146" s="307">
        <f>+G146/1000</f>
        <v>0.65</v>
      </c>
      <c r="E146" s="308" t="s">
        <v>217</v>
      </c>
      <c r="F146" s="309" t="s">
        <v>72</v>
      </c>
      <c r="G146" s="1">
        <v>650</v>
      </c>
      <c r="H146" s="27"/>
      <c r="I146" s="27"/>
      <c r="J146" s="28"/>
      <c r="K146" s="26"/>
      <c r="L146" s="26"/>
      <c r="N146" s="27"/>
      <c r="O146" s="27"/>
      <c r="P146" s="26"/>
      <c r="Q146" s="26"/>
      <c r="R146" s="26"/>
      <c r="U146" s="27"/>
      <c r="V146" s="26"/>
      <c r="W146" s="26"/>
      <c r="X146" s="26"/>
      <c r="Z146" s="27"/>
      <c r="AA146" s="27"/>
      <c r="AB146" s="28"/>
      <c r="AC146" s="26"/>
      <c r="AD146" s="26"/>
    </row>
    <row r="147" spans="2:30" ht="11.4" hidden="1" customHeight="1" x14ac:dyDescent="0.25">
      <c r="B147" s="651"/>
      <c r="C147" s="321" t="s">
        <v>438</v>
      </c>
      <c r="D147" s="311">
        <f>+G147/1000</f>
        <v>1.1000000000000001</v>
      </c>
      <c r="E147" s="312" t="s">
        <v>217</v>
      </c>
      <c r="F147" s="313" t="s">
        <v>72</v>
      </c>
      <c r="G147" s="1">
        <v>1100</v>
      </c>
      <c r="H147" s="27"/>
      <c r="I147" s="27"/>
      <c r="J147" s="28"/>
      <c r="K147" s="26"/>
      <c r="L147" s="26"/>
      <c r="N147" s="27"/>
      <c r="O147" s="27"/>
      <c r="P147" s="26"/>
      <c r="Q147" s="26"/>
      <c r="R147" s="26"/>
      <c r="U147" s="27"/>
      <c r="V147" s="26"/>
      <c r="W147" s="26"/>
      <c r="X147" s="26"/>
      <c r="Z147" s="27"/>
      <c r="AA147" s="27"/>
      <c r="AB147" s="28"/>
      <c r="AC147" s="26"/>
      <c r="AD147" s="26"/>
    </row>
    <row r="148" spans="2:30" ht="11.4" hidden="1" customHeight="1" x14ac:dyDescent="0.25">
      <c r="B148" s="651"/>
      <c r="C148" s="321" t="s">
        <v>451</v>
      </c>
      <c r="D148" s="311">
        <f>+G148/1000</f>
        <v>5.53</v>
      </c>
      <c r="E148" s="312" t="s">
        <v>435</v>
      </c>
      <c r="F148" s="313" t="s">
        <v>72</v>
      </c>
      <c r="G148" s="1">
        <f>550+290+120+4300+270</f>
        <v>5530</v>
      </c>
      <c r="H148" s="27"/>
      <c r="I148" s="27"/>
      <c r="J148" s="28"/>
      <c r="K148" s="26"/>
      <c r="L148" s="26"/>
      <c r="N148" s="27"/>
      <c r="O148" s="27"/>
      <c r="P148" s="26"/>
      <c r="Q148" s="26"/>
      <c r="R148" s="26"/>
      <c r="U148" s="27"/>
      <c r="V148" s="26"/>
      <c r="W148" s="26"/>
      <c r="X148" s="26"/>
      <c r="Z148" s="27"/>
      <c r="AA148" s="27"/>
      <c r="AB148" s="28"/>
      <c r="AC148" s="26"/>
      <c r="AD148" s="26"/>
    </row>
    <row r="149" spans="2:30" ht="11.4" hidden="1" customHeight="1" x14ac:dyDescent="0.25">
      <c r="B149" s="651"/>
      <c r="C149" s="321" t="s">
        <v>432</v>
      </c>
      <c r="D149" s="311">
        <f>+G149/1000</f>
        <v>0.55700000000000005</v>
      </c>
      <c r="E149" s="312" t="s">
        <v>435</v>
      </c>
      <c r="F149" s="313" t="s">
        <v>72</v>
      </c>
      <c r="G149" s="1">
        <f>350+67+140</f>
        <v>557</v>
      </c>
      <c r="H149" s="27"/>
      <c r="I149" s="27"/>
      <c r="J149" s="28"/>
      <c r="K149" s="26"/>
      <c r="L149" s="26"/>
      <c r="N149" s="27"/>
      <c r="O149" s="27"/>
      <c r="P149" s="26"/>
      <c r="Q149" s="26"/>
      <c r="R149" s="26"/>
      <c r="U149" s="27"/>
      <c r="V149" s="26"/>
      <c r="W149" s="26"/>
      <c r="X149" s="26"/>
      <c r="Z149" s="27"/>
      <c r="AA149" s="27"/>
      <c r="AB149" s="28"/>
      <c r="AC149" s="26"/>
      <c r="AD149" s="26"/>
    </row>
    <row r="150" spans="2:30" ht="11.4" hidden="1" customHeight="1" thickBot="1" x14ac:dyDescent="0.3">
      <c r="B150" s="652"/>
      <c r="C150" s="324" t="s">
        <v>469</v>
      </c>
      <c r="D150" s="315">
        <f>+G150/1000</f>
        <v>0.25</v>
      </c>
      <c r="E150" s="316" t="s">
        <v>217</v>
      </c>
      <c r="F150" s="317" t="s">
        <v>72</v>
      </c>
      <c r="G150" s="1">
        <v>250</v>
      </c>
      <c r="H150" s="27"/>
      <c r="I150" s="27"/>
      <c r="J150" s="28"/>
      <c r="K150" s="26"/>
      <c r="L150" s="26"/>
      <c r="N150" s="27"/>
      <c r="O150" s="27"/>
      <c r="P150" s="26"/>
      <c r="Q150" s="26"/>
      <c r="R150" s="26"/>
      <c r="U150" s="27"/>
      <c r="V150" s="26"/>
      <c r="W150" s="26"/>
      <c r="X150" s="26"/>
      <c r="Z150" s="27"/>
      <c r="AA150" s="27"/>
      <c r="AB150" s="28"/>
      <c r="AC150" s="26"/>
      <c r="AD150" s="26"/>
    </row>
    <row r="151" spans="2:30" hidden="1" x14ac:dyDescent="0.25">
      <c r="B151" s="31"/>
      <c r="C151" s="5"/>
      <c r="D151" s="28"/>
      <c r="E151" s="26"/>
      <c r="F151" s="7"/>
      <c r="H151" s="27"/>
      <c r="I151" s="27"/>
      <c r="J151" s="28"/>
      <c r="K151" s="26"/>
      <c r="L151" s="26"/>
      <c r="N151" s="27"/>
      <c r="O151" s="27"/>
      <c r="P151" s="26"/>
      <c r="Q151" s="26"/>
      <c r="R151" s="26"/>
      <c r="U151" s="27"/>
      <c r="V151" s="26"/>
      <c r="W151" s="26"/>
      <c r="X151" s="26"/>
      <c r="Z151" s="27"/>
      <c r="AA151" s="27"/>
      <c r="AB151" s="28"/>
      <c r="AC151" s="26"/>
      <c r="AD151" s="26"/>
    </row>
    <row r="152" spans="2:30" hidden="1" x14ac:dyDescent="0.25">
      <c r="B152" s="3" t="s">
        <v>222</v>
      </c>
      <c r="C152" s="29"/>
      <c r="D152" s="21">
        <v>0.21</v>
      </c>
      <c r="E152" s="7" t="s">
        <v>218</v>
      </c>
      <c r="F152" s="7" t="s">
        <v>72</v>
      </c>
      <c r="H152" s="31"/>
      <c r="I152" s="27"/>
      <c r="J152" s="28"/>
      <c r="K152" s="26"/>
      <c r="L152" s="26"/>
      <c r="N152" s="31"/>
      <c r="O152" s="27"/>
      <c r="P152" s="26"/>
      <c r="Q152" s="26"/>
      <c r="R152" s="26"/>
      <c r="T152" s="31"/>
      <c r="U152" s="27"/>
      <c r="V152" s="26"/>
      <c r="W152" s="26"/>
      <c r="X152" s="26"/>
      <c r="Z152" s="31"/>
      <c r="AA152" s="27"/>
      <c r="AB152" s="28"/>
      <c r="AC152" s="26"/>
      <c r="AD152" s="26"/>
    </row>
    <row r="153" spans="2:30" hidden="1" x14ac:dyDescent="0.25">
      <c r="B153" s="3" t="s">
        <v>282</v>
      </c>
      <c r="C153" s="29"/>
      <c r="D153" s="21">
        <v>0.06</v>
      </c>
      <c r="E153" s="7" t="s">
        <v>218</v>
      </c>
      <c r="F153" s="7" t="s">
        <v>452</v>
      </c>
      <c r="H153" s="31"/>
      <c r="I153" s="29"/>
      <c r="J153" s="28"/>
      <c r="K153" s="26"/>
      <c r="L153" s="26"/>
      <c r="N153" s="31"/>
      <c r="O153" s="29"/>
      <c r="P153" s="28"/>
      <c r="Q153" s="26"/>
      <c r="R153" s="26"/>
      <c r="T153" s="31"/>
      <c r="U153" s="29"/>
      <c r="V153" s="28"/>
      <c r="W153" s="26"/>
      <c r="X153" s="26"/>
      <c r="Z153" s="31"/>
      <c r="AA153" s="29"/>
      <c r="AB153" s="28"/>
      <c r="AC153" s="26"/>
      <c r="AD153" s="26"/>
    </row>
    <row r="154" spans="2:30" hidden="1" x14ac:dyDescent="0.25">
      <c r="B154" s="3" t="s">
        <v>319</v>
      </c>
      <c r="C154" s="29"/>
      <c r="D154" s="21"/>
      <c r="E154" s="7" t="s">
        <v>218</v>
      </c>
      <c r="F154" s="7" t="s">
        <v>72</v>
      </c>
      <c r="H154" s="27"/>
      <c r="I154" s="29"/>
      <c r="J154" s="28"/>
      <c r="K154" s="26"/>
      <c r="L154" s="26"/>
      <c r="N154" s="27"/>
      <c r="O154" s="29"/>
      <c r="P154" s="28"/>
      <c r="Q154" s="26"/>
      <c r="R154" s="26"/>
      <c r="T154" s="26"/>
      <c r="U154" s="29"/>
      <c r="V154" s="28"/>
      <c r="W154" s="26"/>
      <c r="X154" s="26"/>
      <c r="Z154" s="26"/>
      <c r="AA154" s="29"/>
      <c r="AB154" s="28"/>
      <c r="AC154" s="26"/>
      <c r="AD154" s="26"/>
    </row>
    <row r="155" spans="2:30" x14ac:dyDescent="0.25">
      <c r="B155" s="16"/>
      <c r="J155" s="24"/>
      <c r="T155" s="27"/>
      <c r="Z155" s="27"/>
      <c r="AA155" s="27"/>
      <c r="AB155" s="28"/>
      <c r="AC155" s="26"/>
      <c r="AD155" s="26"/>
    </row>
    <row r="156" spans="2:30" x14ac:dyDescent="0.25">
      <c r="B156" s="3" t="s">
        <v>535</v>
      </c>
      <c r="C156" s="3">
        <v>70</v>
      </c>
      <c r="D156" s="3" t="s">
        <v>72</v>
      </c>
      <c r="T156" s="27"/>
      <c r="Z156" s="27"/>
      <c r="AA156" s="29"/>
      <c r="AB156" s="7"/>
      <c r="AC156" s="26"/>
      <c r="AD156" s="26"/>
    </row>
    <row r="160" spans="2:30" hidden="1" x14ac:dyDescent="0.25"/>
    <row r="163" spans="2:7" x14ac:dyDescent="0.25">
      <c r="C163" s="12" t="s">
        <v>358</v>
      </c>
      <c r="D163" s="11" t="s">
        <v>218</v>
      </c>
      <c r="E163" s="11" t="s">
        <v>217</v>
      </c>
      <c r="F163" s="11" t="s">
        <v>219</v>
      </c>
      <c r="G163" s="12" t="s">
        <v>84</v>
      </c>
    </row>
    <row r="164" spans="2:7" x14ac:dyDescent="0.25">
      <c r="C164" s="304" t="str">
        <f>+B66</f>
        <v>Trabajadores Fase Op</v>
      </c>
      <c r="D164" s="510">
        <v>0</v>
      </c>
      <c r="E164" s="510">
        <f>+D66+D67+D68+D69+D70+D71+D72+D73+D74</f>
        <v>5.6739999999999995</v>
      </c>
      <c r="F164" s="510">
        <v>0</v>
      </c>
      <c r="G164" s="567">
        <f t="shared" ref="G164:G175" si="41">SUM(D164:F164)</f>
        <v>5.6739999999999995</v>
      </c>
    </row>
    <row r="165" spans="2:7" hidden="1" x14ac:dyDescent="0.25">
      <c r="C165" s="568" t="str">
        <f>+B75</f>
        <v>Equipos</v>
      </c>
      <c r="D165" s="569">
        <v>0</v>
      </c>
      <c r="E165" s="569">
        <f>+SUM(D75:D83)</f>
        <v>17.133999999999997</v>
      </c>
      <c r="F165" s="569">
        <v>0</v>
      </c>
      <c r="G165" s="570">
        <f t="shared" si="41"/>
        <v>17.133999999999997</v>
      </c>
    </row>
    <row r="166" spans="2:7" s="34" customFormat="1" x14ac:dyDescent="0.25">
      <c r="C166" s="304" t="str">
        <f>+B84</f>
        <v>Vertedero Morrompulli</v>
      </c>
      <c r="D166" s="571">
        <v>0</v>
      </c>
      <c r="E166" s="571">
        <f>+D84+D85+D86+D87+D88+D89+D90+D91+D92+D93</f>
        <v>54.72</v>
      </c>
      <c r="F166" s="571">
        <v>0</v>
      </c>
      <c r="G166" s="572">
        <f t="shared" si="41"/>
        <v>54.72</v>
      </c>
    </row>
    <row r="167" spans="2:7" x14ac:dyDescent="0.25">
      <c r="C167" s="573" t="str">
        <f>B94</f>
        <v>Respel</v>
      </c>
      <c r="D167" s="571">
        <v>0</v>
      </c>
      <c r="E167" s="510">
        <f>+D94+D95+D96+D98+D99+D100+D101+D102+D103+D104</f>
        <v>30.009999999999994</v>
      </c>
      <c r="F167" s="510">
        <f>+D97</f>
        <v>29.2</v>
      </c>
      <c r="G167" s="567">
        <f t="shared" si="41"/>
        <v>59.209999999999994</v>
      </c>
    </row>
    <row r="168" spans="2:7" hidden="1" x14ac:dyDescent="0.25">
      <c r="C168" s="27" t="str">
        <f>B105</f>
        <v>Botadero de escombros y tierra excavada</v>
      </c>
      <c r="D168" s="389">
        <f>+'MC Operación (1)'!$I$34</f>
        <v>7.0000000000000007E-2</v>
      </c>
      <c r="E168" s="28">
        <f>+D133+D134+D138+D139+D140+D141</f>
        <v>4.8360000000000003</v>
      </c>
      <c r="F168" s="28">
        <f>+D135+D136+D137</f>
        <v>17.515999999999998</v>
      </c>
      <c r="G168" s="24">
        <f t="shared" si="41"/>
        <v>22.421999999999997</v>
      </c>
    </row>
    <row r="169" spans="2:7" s="265" customFormat="1" hidden="1" x14ac:dyDescent="0.25">
      <c r="C169" s="266" t="str">
        <f>B108</f>
        <v>Proveedores varios</v>
      </c>
      <c r="D169" s="389">
        <f>+'MC Operación (1)'!$I$34</f>
        <v>7.0000000000000007E-2</v>
      </c>
      <c r="E169" s="267">
        <f>D108</f>
        <v>8.3699999999999992</v>
      </c>
      <c r="F169" s="267">
        <v>0</v>
      </c>
      <c r="G169" s="268">
        <f t="shared" si="41"/>
        <v>8.44</v>
      </c>
    </row>
    <row r="170" spans="2:7" x14ac:dyDescent="0.25">
      <c r="C170" s="27" t="str">
        <f>B110</f>
        <v>Foraction</v>
      </c>
      <c r="D170" s="389">
        <f>+'MC Operación (1)'!$I$34</f>
        <v>7.0000000000000007E-2</v>
      </c>
      <c r="E170" s="28">
        <f>+D110+D112+D113+D114+D115+D116+D117</f>
        <v>18.619</v>
      </c>
      <c r="F170" s="28">
        <f>+D111</f>
        <v>91.85</v>
      </c>
      <c r="G170" s="24">
        <f t="shared" si="41"/>
        <v>110.53899999999999</v>
      </c>
    </row>
    <row r="171" spans="2:7" x14ac:dyDescent="0.25">
      <c r="C171" s="27" t="str">
        <f>B120</f>
        <v>Despacho Puerto San Vicente</v>
      </c>
      <c r="D171" s="389">
        <f>+'MC Operación (1)'!$I$34</f>
        <v>7.0000000000000007E-2</v>
      </c>
      <c r="E171" s="28">
        <f>+D120+D121+D122+D123+D124+D125+D126</f>
        <v>3.0790000000000002</v>
      </c>
      <c r="F171" s="28">
        <v>0</v>
      </c>
      <c r="G171" s="24">
        <f t="shared" si="41"/>
        <v>3.149</v>
      </c>
    </row>
    <row r="172" spans="2:7" hidden="1" x14ac:dyDescent="0.25">
      <c r="C172" s="27" t="str">
        <f>B127</f>
        <v>Hormigón</v>
      </c>
      <c r="D172" s="28">
        <v>0</v>
      </c>
      <c r="E172" s="28">
        <f>+D127+D130</f>
        <v>5.6310000000000002</v>
      </c>
      <c r="F172" s="28">
        <f>+D128+D129</f>
        <v>32.189</v>
      </c>
      <c r="G172" s="24">
        <f t="shared" si="41"/>
        <v>37.82</v>
      </c>
    </row>
    <row r="173" spans="2:7" hidden="1" x14ac:dyDescent="0.25">
      <c r="C173" s="31" t="str">
        <f>+B131</f>
        <v>Veh. Particulares/ Recepción y Despacho de materiales</v>
      </c>
      <c r="D173" s="28">
        <v>0</v>
      </c>
      <c r="E173" s="28">
        <f>+D132</f>
        <v>1.75</v>
      </c>
      <c r="F173" s="28">
        <f>+D131</f>
        <v>4.1189999999999998</v>
      </c>
      <c r="G173" s="24">
        <f t="shared" si="41"/>
        <v>5.8689999999999998</v>
      </c>
    </row>
    <row r="174" spans="2:7" hidden="1" x14ac:dyDescent="0.25">
      <c r="B174" s="3" t="s">
        <v>413</v>
      </c>
      <c r="C174" s="3" t="str">
        <f>+B142</f>
        <v>Mantenciones semanales</v>
      </c>
      <c r="D174" s="28">
        <v>0</v>
      </c>
      <c r="E174" s="28">
        <f>+D145</f>
        <v>1.75</v>
      </c>
      <c r="F174" s="28">
        <f>+D142+D143+D144</f>
        <v>14.808999999999999</v>
      </c>
      <c r="G174" s="24">
        <f t="shared" si="41"/>
        <v>16.558999999999997</v>
      </c>
    </row>
    <row r="175" spans="2:7" hidden="1" x14ac:dyDescent="0.25">
      <c r="C175" s="3" t="str">
        <f>+B146</f>
        <v>Rechazo de materiales/ Retiro insumos varios</v>
      </c>
      <c r="D175" s="28">
        <v>0</v>
      </c>
      <c r="E175" s="28">
        <f>+D146+D147+D150</f>
        <v>2</v>
      </c>
      <c r="F175" s="28">
        <f>+D148+D149</f>
        <v>6.0870000000000006</v>
      </c>
      <c r="G175" s="24">
        <f t="shared" si="41"/>
        <v>8.0869999999999997</v>
      </c>
    </row>
    <row r="186" spans="4:5" x14ac:dyDescent="0.25">
      <c r="E186" s="206"/>
    </row>
    <row r="187" spans="4:5" x14ac:dyDescent="0.25">
      <c r="E187" s="206"/>
    </row>
    <row r="188" spans="4:5" x14ac:dyDescent="0.25">
      <c r="E188" s="206"/>
    </row>
    <row r="189" spans="4:5" x14ac:dyDescent="0.25">
      <c r="D189" s="16"/>
      <c r="E189" s="16"/>
    </row>
  </sheetData>
  <autoFilter ref="B65:F131" xr:uid="{60861CAD-76E8-4ECF-B075-F689D971E017}"/>
  <mergeCells count="16">
    <mergeCell ref="B131:B132"/>
    <mergeCell ref="B133:B141"/>
    <mergeCell ref="B142:B145"/>
    <mergeCell ref="B146:B150"/>
    <mergeCell ref="B94:B104"/>
    <mergeCell ref="B105:B107"/>
    <mergeCell ref="B108:B109"/>
    <mergeCell ref="B110:B119"/>
    <mergeCell ref="B120:B126"/>
    <mergeCell ref="B127:B130"/>
    <mergeCell ref="B84:B93"/>
    <mergeCell ref="C45:D45"/>
    <mergeCell ref="C46:D46"/>
    <mergeCell ref="C47:D47"/>
    <mergeCell ref="B66:B74"/>
    <mergeCell ref="B75:B8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65833-78E3-4791-A56F-007FDC4F748E}">
  <dimension ref="A1:AL233"/>
  <sheetViews>
    <sheetView tabSelected="1" topLeftCell="B179" zoomScale="90" zoomScaleNormal="90" workbookViewId="0">
      <pane xSplit="1" topLeftCell="H1" activePane="topRight" state="frozen"/>
      <selection activeCell="B198" sqref="B198"/>
      <selection pane="topRight" activeCell="M217" activeCellId="1" sqref="M210 M217"/>
    </sheetView>
  </sheetViews>
  <sheetFormatPr baseColWidth="10" defaultColWidth="11.44140625" defaultRowHeight="12" x14ac:dyDescent="0.25"/>
  <cols>
    <col min="1" max="1" width="7.109375" style="34" customWidth="1"/>
    <col min="2" max="2" width="51" style="34" customWidth="1"/>
    <col min="3" max="3" width="20.88671875" style="34" bestFit="1" customWidth="1"/>
    <col min="4" max="4" width="16" style="34" customWidth="1"/>
    <col min="5" max="5" width="25.44140625" style="34" bestFit="1" customWidth="1"/>
    <col min="6" max="6" width="18.5546875" style="34" bestFit="1" customWidth="1"/>
    <col min="7" max="7" width="26.6640625" style="34" customWidth="1"/>
    <col min="8" max="8" width="23.33203125" style="34" bestFit="1" customWidth="1"/>
    <col min="9" max="9" width="24.5546875" style="34" bestFit="1" customWidth="1"/>
    <col min="10" max="10" width="28.6640625" style="34" customWidth="1"/>
    <col min="11" max="11" width="14.33203125" style="34" bestFit="1" customWidth="1"/>
    <col min="12" max="12" width="14.109375" style="34" bestFit="1" customWidth="1"/>
    <col min="13" max="13" width="34.109375" style="34" customWidth="1"/>
    <col min="14" max="14" width="15.33203125" style="34" bestFit="1" customWidth="1"/>
    <col min="15" max="15" width="55.88671875" style="34" bestFit="1" customWidth="1"/>
    <col min="16" max="16" width="10.6640625" style="34" bestFit="1" customWidth="1"/>
    <col min="17" max="17" width="36.88671875" style="34" customWidth="1"/>
    <col min="18" max="18" width="11.6640625" style="34" bestFit="1" customWidth="1"/>
    <col min="19" max="19" width="11.44140625" style="34" bestFit="1" customWidth="1"/>
    <col min="20" max="20" width="52.33203125" style="34" customWidth="1"/>
    <col min="21" max="21" width="11.5546875" style="34" bestFit="1" customWidth="1"/>
    <col min="22" max="22" width="10.5546875" style="34" bestFit="1" customWidth="1"/>
    <col min="23" max="23" width="12" style="34" bestFit="1" customWidth="1"/>
    <col min="24" max="24" width="18.44140625" style="34" bestFit="1" customWidth="1"/>
    <col min="25" max="25" width="17.6640625" style="34" bestFit="1" customWidth="1"/>
    <col min="26" max="26" width="9.6640625" style="34" bestFit="1" customWidth="1"/>
    <col min="27" max="27" width="7.44140625" style="34" bestFit="1" customWidth="1"/>
    <col min="28" max="28" width="13.5546875" style="34" bestFit="1" customWidth="1"/>
    <col min="29" max="29" width="13.109375" style="34" bestFit="1" customWidth="1"/>
    <col min="30" max="30" width="12.109375" style="34" bestFit="1" customWidth="1"/>
    <col min="31" max="36" width="7.6640625" style="34" bestFit="1" customWidth="1"/>
    <col min="37" max="37" width="9.88671875" style="34" customWidth="1"/>
    <col min="38" max="16384" width="11.44140625" style="34"/>
  </cols>
  <sheetData>
    <row r="1" spans="2:36" x14ac:dyDescent="0.25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T1" s="60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56"/>
    </row>
    <row r="2" spans="2:36" hidden="1" x14ac:dyDescent="0.25">
      <c r="B2" s="52" t="s">
        <v>0</v>
      </c>
      <c r="C2" s="53"/>
      <c r="D2" s="53"/>
      <c r="E2" s="53"/>
      <c r="F2" s="53"/>
      <c r="G2" s="53"/>
      <c r="H2" s="54"/>
      <c r="I2" s="55"/>
      <c r="J2" s="193" t="s">
        <v>187</v>
      </c>
      <c r="K2" s="53"/>
      <c r="L2" s="53"/>
      <c r="M2" s="53"/>
      <c r="N2" s="54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60"/>
      <c r="AG2" s="60"/>
      <c r="AH2" s="60"/>
      <c r="AI2" s="60"/>
    </row>
    <row r="3" spans="2:36" hidden="1" x14ac:dyDescent="0.25">
      <c r="D3" s="56"/>
      <c r="E3" s="56"/>
      <c r="H3" s="56"/>
      <c r="I3" s="56"/>
      <c r="L3" s="56"/>
      <c r="M3" s="56"/>
      <c r="T3" s="60"/>
      <c r="U3" s="60"/>
      <c r="V3" s="62"/>
      <c r="W3" s="62"/>
      <c r="X3" s="60"/>
      <c r="Y3" s="60"/>
      <c r="Z3" s="62"/>
      <c r="AA3" s="62"/>
      <c r="AB3" s="62"/>
      <c r="AC3" s="60"/>
      <c r="AD3" s="60"/>
      <c r="AE3" s="60"/>
      <c r="AF3" s="60"/>
      <c r="AG3" s="60"/>
      <c r="AH3" s="60"/>
      <c r="AI3" s="60"/>
    </row>
    <row r="4" spans="2:36" hidden="1" x14ac:dyDescent="0.25">
      <c r="B4" s="140" t="s">
        <v>22</v>
      </c>
      <c r="C4" s="141">
        <f>C5*2.6*(C6^1.2)/(C7^1.3)</f>
        <v>0.3123762408350888</v>
      </c>
      <c r="D4" s="56"/>
      <c r="E4" s="671" t="s">
        <v>2</v>
      </c>
      <c r="F4" s="672"/>
      <c r="G4" s="673"/>
      <c r="H4" s="141">
        <f>H5*0.45*(H6^1.5)/(H7^1.4)</f>
        <v>0.6085881144209101</v>
      </c>
      <c r="I4" s="56"/>
      <c r="J4" s="194" t="s">
        <v>266</v>
      </c>
      <c r="K4" s="40">
        <f>0.1</f>
        <v>0.1</v>
      </c>
      <c r="L4" s="56"/>
      <c r="M4" s="195" t="s">
        <v>267</v>
      </c>
      <c r="N4" s="40">
        <v>1</v>
      </c>
      <c r="T4" s="142"/>
      <c r="U4" s="103"/>
      <c r="V4" s="62"/>
      <c r="W4" s="60"/>
      <c r="X4" s="60"/>
      <c r="Y4" s="60"/>
      <c r="Z4" s="103"/>
      <c r="AA4" s="62"/>
      <c r="AB4" s="60"/>
      <c r="AC4" s="60"/>
      <c r="AD4" s="60"/>
      <c r="AE4" s="103"/>
      <c r="AF4" s="60"/>
      <c r="AG4" s="60"/>
      <c r="AH4" s="60"/>
      <c r="AI4" s="60"/>
    </row>
    <row r="5" spans="2:36" hidden="1" x14ac:dyDescent="0.25">
      <c r="B5" s="143" t="s">
        <v>74</v>
      </c>
      <c r="C5" s="144">
        <v>0.105</v>
      </c>
      <c r="D5" s="56"/>
      <c r="E5" s="680" t="str">
        <f>B5</f>
        <v>k: factor de tamaño de partícula</v>
      </c>
      <c r="F5" s="681"/>
      <c r="G5" s="682"/>
      <c r="H5" s="144">
        <v>0.75</v>
      </c>
      <c r="I5" s="56"/>
      <c r="J5" s="196" t="str">
        <f>M5</f>
        <v>Superficie a demoler (m2)</v>
      </c>
      <c r="K5" s="197">
        <f>N5</f>
        <v>0</v>
      </c>
      <c r="L5" s="56"/>
      <c r="M5" s="198" t="s">
        <v>268</v>
      </c>
      <c r="N5" s="197">
        <v>0</v>
      </c>
      <c r="T5" s="147"/>
      <c r="U5" s="146"/>
      <c r="V5" s="62"/>
      <c r="W5" s="145"/>
      <c r="X5" s="145"/>
      <c r="Y5" s="145"/>
      <c r="Z5" s="146"/>
      <c r="AA5" s="62"/>
      <c r="AB5" s="145"/>
      <c r="AC5" s="145"/>
      <c r="AD5" s="145"/>
      <c r="AE5" s="146"/>
      <c r="AF5" s="60"/>
      <c r="AG5" s="60"/>
      <c r="AH5" s="60"/>
      <c r="AI5" s="60"/>
    </row>
    <row r="6" spans="2:36" hidden="1" x14ac:dyDescent="0.25">
      <c r="B6" s="148" t="s">
        <v>75</v>
      </c>
      <c r="C6" s="64">
        <v>8.5</v>
      </c>
      <c r="D6" s="56"/>
      <c r="E6" s="680" t="str">
        <f t="shared" ref="E6:E10" si="0">B6</f>
        <v>s: contenido de finos (%)</v>
      </c>
      <c r="F6" s="681"/>
      <c r="G6" s="682"/>
      <c r="H6" s="64">
        <v>8.5</v>
      </c>
      <c r="I6" s="56"/>
      <c r="J6" s="196" t="str">
        <f t="shared" ref="J6:K9" si="1">M6</f>
        <v>Tiempo de demolición (año)</v>
      </c>
      <c r="K6" s="197">
        <f t="shared" si="1"/>
        <v>0.16666666666666666</v>
      </c>
      <c r="L6" s="56"/>
      <c r="M6" s="196" t="s">
        <v>269</v>
      </c>
      <c r="N6" s="137">
        <f>2/12</f>
        <v>0.16666666666666666</v>
      </c>
      <c r="T6" s="147"/>
      <c r="U6" s="109"/>
      <c r="V6" s="62"/>
      <c r="W6" s="145"/>
      <c r="X6" s="145"/>
      <c r="Y6" s="145"/>
      <c r="Z6" s="109"/>
      <c r="AA6" s="62"/>
      <c r="AB6" s="145"/>
      <c r="AC6" s="145"/>
      <c r="AD6" s="145"/>
      <c r="AE6" s="146"/>
      <c r="AF6" s="60"/>
      <c r="AG6" s="60"/>
      <c r="AH6" s="60"/>
      <c r="AI6" s="60"/>
    </row>
    <row r="7" spans="2:36" hidden="1" x14ac:dyDescent="0.25">
      <c r="B7" s="148" t="s">
        <v>76</v>
      </c>
      <c r="C7" s="64">
        <v>6.5</v>
      </c>
      <c r="D7" s="56"/>
      <c r="E7" s="680" t="str">
        <f t="shared" si="0"/>
        <v>M: humedad del material (%)</v>
      </c>
      <c r="F7" s="681"/>
      <c r="G7" s="682"/>
      <c r="H7" s="64">
        <v>6.5</v>
      </c>
      <c r="I7" s="56"/>
      <c r="J7" s="196" t="str">
        <f t="shared" si="1"/>
        <v>Eficiencia de la medida de control</v>
      </c>
      <c r="K7" s="197">
        <f t="shared" si="1"/>
        <v>0.5</v>
      </c>
      <c r="L7" s="56"/>
      <c r="M7" s="186" t="s">
        <v>270</v>
      </c>
      <c r="N7" s="197">
        <v>0.5</v>
      </c>
      <c r="T7" s="147"/>
      <c r="U7" s="109"/>
      <c r="V7" s="62"/>
      <c r="W7" s="145"/>
      <c r="X7" s="145"/>
      <c r="Y7" s="145"/>
      <c r="Z7" s="109"/>
      <c r="AA7" s="62"/>
      <c r="AB7" s="145"/>
      <c r="AC7" s="145"/>
      <c r="AD7" s="145"/>
      <c r="AE7" s="146"/>
      <c r="AF7" s="60"/>
      <c r="AG7" s="60"/>
      <c r="AH7" s="60"/>
      <c r="AI7" s="60"/>
    </row>
    <row r="8" spans="2:36" hidden="1" x14ac:dyDescent="0.25">
      <c r="B8" s="148" t="s">
        <v>12</v>
      </c>
      <c r="C8" s="67">
        <v>6</v>
      </c>
      <c r="D8" s="56"/>
      <c r="E8" s="680" t="str">
        <f t="shared" si="0"/>
        <v>Nº de pasadas</v>
      </c>
      <c r="F8" s="681"/>
      <c r="G8" s="682"/>
      <c r="H8" s="67">
        <v>6</v>
      </c>
      <c r="I8" s="56"/>
      <c r="J8" s="196" t="str">
        <f t="shared" si="1"/>
        <v>Índice de evapotranspiración</v>
      </c>
      <c r="K8" s="197">
        <v>16</v>
      </c>
      <c r="L8" s="56"/>
      <c r="M8" s="198" t="s">
        <v>290</v>
      </c>
      <c r="N8" s="197">
        <v>16</v>
      </c>
      <c r="T8" s="147"/>
      <c r="U8" s="109"/>
      <c r="V8" s="62"/>
      <c r="W8" s="145"/>
      <c r="X8" s="145"/>
      <c r="Y8" s="145"/>
      <c r="Z8" s="109"/>
      <c r="AA8" s="62"/>
      <c r="AB8" s="145"/>
      <c r="AC8" s="145"/>
      <c r="AD8" s="145"/>
      <c r="AE8" s="146"/>
      <c r="AF8" s="60"/>
      <c r="AG8" s="60"/>
      <c r="AH8" s="60"/>
      <c r="AI8" s="60"/>
    </row>
    <row r="9" spans="2:36" hidden="1" x14ac:dyDescent="0.25">
      <c r="B9" s="148" t="s">
        <v>77</v>
      </c>
      <c r="C9" s="64">
        <f>H9</f>
        <v>0</v>
      </c>
      <c r="D9" s="56"/>
      <c r="E9" s="680" t="str">
        <f t="shared" si="0"/>
        <v>Tiempo total compactación (h)</v>
      </c>
      <c r="F9" s="681"/>
      <c r="G9" s="682"/>
      <c r="H9" s="64">
        <f>H10*H8/(0.008*1.224*1000)</f>
        <v>0</v>
      </c>
      <c r="I9" s="56"/>
      <c r="J9" s="196" t="str">
        <f t="shared" si="1"/>
        <v>s: contenido de finos (%)</v>
      </c>
      <c r="K9" s="197">
        <v>12</v>
      </c>
      <c r="L9" s="56"/>
      <c r="M9" s="194" t="s">
        <v>75</v>
      </c>
      <c r="N9" s="197">
        <v>12</v>
      </c>
      <c r="T9" s="147"/>
      <c r="U9" s="109"/>
      <c r="V9" s="62"/>
      <c r="W9" s="145"/>
      <c r="X9" s="145"/>
      <c r="Y9" s="145"/>
      <c r="Z9" s="109"/>
      <c r="AA9" s="62"/>
      <c r="AB9" s="145"/>
      <c r="AC9" s="145"/>
      <c r="AD9" s="145"/>
      <c r="AE9" s="146"/>
      <c r="AF9" s="60"/>
      <c r="AG9" s="60"/>
      <c r="AH9" s="60"/>
      <c r="AI9" s="60"/>
    </row>
    <row r="10" spans="2:36" hidden="1" x14ac:dyDescent="0.25">
      <c r="B10" s="148" t="s">
        <v>78</v>
      </c>
      <c r="C10" s="64">
        <f>H10</f>
        <v>0</v>
      </c>
      <c r="D10" s="56"/>
      <c r="E10" s="680" t="str">
        <f t="shared" si="0"/>
        <v>Superficie a compactar (m2)</v>
      </c>
      <c r="F10" s="681"/>
      <c r="G10" s="682"/>
      <c r="H10" s="64">
        <v>0</v>
      </c>
      <c r="I10" s="56"/>
      <c r="J10" s="149" t="s">
        <v>271</v>
      </c>
      <c r="K10" s="42">
        <f>(K4*K5*K6*(1-K7)*(24/K8)*(K9/9))/1000</f>
        <v>0</v>
      </c>
      <c r="L10" s="150"/>
      <c r="M10" s="199" t="s">
        <v>272</v>
      </c>
      <c r="N10" s="42">
        <f>(N4*N5*N6*(1-N7)*(24/N8)*(N9/9))/1000</f>
        <v>0</v>
      </c>
      <c r="T10" s="147"/>
      <c r="U10" s="109"/>
      <c r="V10" s="62"/>
      <c r="W10" s="145"/>
      <c r="X10" s="145"/>
      <c r="Y10" s="145"/>
      <c r="Z10" s="109"/>
      <c r="AA10" s="62"/>
      <c r="AB10" s="145"/>
      <c r="AC10" s="145"/>
      <c r="AD10" s="145"/>
      <c r="AE10" s="146"/>
      <c r="AF10" s="60"/>
      <c r="AG10" s="60"/>
      <c r="AH10" s="60"/>
      <c r="AI10" s="60"/>
    </row>
    <row r="11" spans="2:36" s="83" customFormat="1" ht="14.4" hidden="1" x14ac:dyDescent="0.35">
      <c r="B11" s="149" t="s">
        <v>308</v>
      </c>
      <c r="C11" s="82">
        <f>C4*C9/1000</f>
        <v>0</v>
      </c>
      <c r="D11" s="150"/>
      <c r="E11" s="667" t="s">
        <v>309</v>
      </c>
      <c r="F11" s="667"/>
      <c r="G11" s="667"/>
      <c r="H11" s="82">
        <f>H4*H9/1000</f>
        <v>0</v>
      </c>
      <c r="I11" s="150"/>
      <c r="J11" s="151"/>
      <c r="K11" s="151"/>
      <c r="L11" s="151"/>
      <c r="M11" s="152"/>
      <c r="T11" s="153"/>
      <c r="U11" s="152"/>
      <c r="V11" s="96"/>
      <c r="W11" s="151"/>
      <c r="X11" s="151"/>
      <c r="Y11" s="151"/>
      <c r="Z11" s="152"/>
      <c r="AA11" s="96"/>
      <c r="AB11" s="151"/>
      <c r="AC11" s="151"/>
      <c r="AD11" s="151"/>
      <c r="AE11" s="152"/>
      <c r="AF11" s="151"/>
      <c r="AG11" s="151"/>
      <c r="AH11" s="151"/>
      <c r="AI11" s="151"/>
    </row>
    <row r="12" spans="2:36" hidden="1" x14ac:dyDescent="0.25"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T12" s="62"/>
      <c r="U12" s="62"/>
      <c r="V12" s="62"/>
      <c r="W12" s="62"/>
      <c r="X12" s="62"/>
      <c r="Y12" s="62"/>
      <c r="Z12" s="62"/>
      <c r="AA12" s="62"/>
      <c r="AB12" s="62"/>
      <c r="AC12" s="60"/>
      <c r="AD12" s="60"/>
      <c r="AE12" s="60"/>
      <c r="AF12" s="60"/>
      <c r="AG12" s="60"/>
      <c r="AH12" s="60"/>
      <c r="AI12" s="60"/>
    </row>
    <row r="13" spans="2:36" hidden="1" x14ac:dyDescent="0.25">
      <c r="B13" s="295" t="s">
        <v>4</v>
      </c>
      <c r="C13" s="53"/>
      <c r="D13" s="53"/>
      <c r="E13" s="53"/>
      <c r="F13" s="53"/>
      <c r="G13" s="53"/>
      <c r="H13" s="54"/>
      <c r="I13" s="55"/>
      <c r="J13" s="55"/>
      <c r="K13" s="55"/>
      <c r="L13" s="55"/>
      <c r="M13" s="55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60"/>
      <c r="AG13" s="60"/>
      <c r="AH13" s="60"/>
      <c r="AI13" s="60"/>
    </row>
    <row r="14" spans="2:36" hidden="1" x14ac:dyDescent="0.25">
      <c r="D14" s="56"/>
      <c r="E14" s="56"/>
      <c r="H14" s="56"/>
      <c r="I14" s="56"/>
      <c r="J14" s="126"/>
      <c r="T14" s="60"/>
      <c r="U14" s="60"/>
      <c r="V14" s="62"/>
      <c r="W14" s="62"/>
      <c r="X14" s="60"/>
      <c r="Y14" s="60"/>
      <c r="Z14" s="62"/>
      <c r="AA14" s="62"/>
      <c r="AB14" s="62"/>
      <c r="AC14" s="60"/>
      <c r="AD14" s="60"/>
      <c r="AE14" s="60"/>
      <c r="AF14" s="60"/>
      <c r="AG14" s="60"/>
      <c r="AH14" s="60"/>
      <c r="AI14" s="60"/>
    </row>
    <row r="15" spans="2:36" hidden="1" x14ac:dyDescent="0.25">
      <c r="B15" s="140" t="s">
        <v>5</v>
      </c>
      <c r="C15" s="65">
        <v>2.6550000000000001E-2</v>
      </c>
      <c r="D15" s="56"/>
      <c r="E15" s="671" t="s">
        <v>6</v>
      </c>
      <c r="F15" s="672"/>
      <c r="G15" s="673"/>
      <c r="H15" s="65">
        <v>0.17699999999999999</v>
      </c>
      <c r="I15" s="56"/>
      <c r="J15" s="60"/>
      <c r="K15" s="60"/>
      <c r="L15" s="60"/>
      <c r="M15" s="103"/>
      <c r="T15" s="142"/>
      <c r="U15" s="103"/>
      <c r="V15" s="62"/>
      <c r="W15" s="60"/>
      <c r="X15" s="60"/>
      <c r="Y15" s="60"/>
      <c r="Z15" s="103"/>
      <c r="AA15" s="62"/>
      <c r="AB15" s="60"/>
      <c r="AC15" s="60"/>
      <c r="AD15" s="60"/>
      <c r="AE15" s="103"/>
      <c r="AF15" s="60"/>
      <c r="AG15" s="60"/>
      <c r="AH15" s="60"/>
      <c r="AI15" s="60"/>
    </row>
    <row r="16" spans="2:36" hidden="1" x14ac:dyDescent="0.25">
      <c r="B16" s="143" t="str">
        <f>E16</f>
        <v>Número de perforaciones</v>
      </c>
      <c r="C16" s="154">
        <f>H16</f>
        <v>0</v>
      </c>
      <c r="D16" s="56"/>
      <c r="E16" s="670" t="s">
        <v>7</v>
      </c>
      <c r="F16" s="670"/>
      <c r="G16" s="670"/>
      <c r="H16" s="67">
        <v>0</v>
      </c>
      <c r="I16" s="56"/>
      <c r="J16" s="155"/>
      <c r="K16" s="145"/>
      <c r="L16" s="145"/>
      <c r="M16" s="109"/>
      <c r="T16" s="147"/>
      <c r="U16" s="109"/>
      <c r="V16" s="62"/>
      <c r="W16" s="145"/>
      <c r="X16" s="145"/>
      <c r="Y16" s="145"/>
      <c r="Z16" s="109"/>
      <c r="AA16" s="62"/>
      <c r="AB16" s="145"/>
      <c r="AC16" s="145"/>
      <c r="AD16" s="145"/>
      <c r="AE16" s="109"/>
      <c r="AF16" s="60"/>
      <c r="AG16" s="60"/>
      <c r="AH16" s="60"/>
      <c r="AI16" s="60"/>
    </row>
    <row r="17" spans="2:35" hidden="1" x14ac:dyDescent="0.25">
      <c r="B17" s="143" t="s">
        <v>8</v>
      </c>
      <c r="C17" s="154">
        <f>+C16</f>
        <v>0</v>
      </c>
      <c r="D17" s="56"/>
      <c r="E17" s="670" t="s">
        <v>8</v>
      </c>
      <c r="F17" s="670"/>
      <c r="G17" s="670"/>
      <c r="H17" s="67">
        <f>+H16</f>
        <v>0</v>
      </c>
      <c r="I17" s="56"/>
      <c r="J17" s="145"/>
      <c r="K17" s="145"/>
      <c r="L17" s="145"/>
      <c r="M17" s="109"/>
      <c r="T17" s="147"/>
      <c r="U17" s="109"/>
      <c r="V17" s="62"/>
      <c r="W17" s="145"/>
      <c r="X17" s="145"/>
      <c r="Y17" s="145"/>
      <c r="Z17" s="109"/>
      <c r="AA17" s="62"/>
      <c r="AB17" s="145"/>
      <c r="AC17" s="145"/>
      <c r="AD17" s="145"/>
      <c r="AE17" s="109"/>
      <c r="AF17" s="60"/>
      <c r="AG17" s="60"/>
      <c r="AH17" s="60"/>
      <c r="AI17" s="60"/>
    </row>
    <row r="18" spans="2:35" s="83" customFormat="1" ht="14.4" hidden="1" x14ac:dyDescent="0.35">
      <c r="B18" s="149" t="s">
        <v>308</v>
      </c>
      <c r="C18" s="82">
        <f>C15*C17/1000</f>
        <v>0</v>
      </c>
      <c r="D18" s="150"/>
      <c r="E18" s="667" t="s">
        <v>309</v>
      </c>
      <c r="F18" s="667"/>
      <c r="G18" s="667"/>
      <c r="H18" s="82">
        <f>H15*H17/1000</f>
        <v>0</v>
      </c>
      <c r="I18" s="150"/>
      <c r="J18" s="151"/>
      <c r="K18" s="151"/>
      <c r="L18" s="151"/>
      <c r="M18" s="152"/>
      <c r="T18" s="153"/>
      <c r="U18" s="152"/>
      <c r="V18" s="96"/>
      <c r="W18" s="151"/>
      <c r="X18" s="151"/>
      <c r="Y18" s="151"/>
      <c r="Z18" s="152"/>
      <c r="AA18" s="96"/>
      <c r="AB18" s="151"/>
      <c r="AC18" s="151"/>
      <c r="AD18" s="151"/>
      <c r="AE18" s="152"/>
      <c r="AF18" s="151"/>
      <c r="AG18" s="151"/>
      <c r="AH18" s="151"/>
      <c r="AI18" s="151"/>
    </row>
    <row r="19" spans="2:35" hidden="1" x14ac:dyDescent="0.25">
      <c r="B19" s="56"/>
      <c r="C19" s="56"/>
      <c r="D19" s="56"/>
      <c r="E19" s="56"/>
      <c r="F19" s="56"/>
      <c r="G19" s="56"/>
      <c r="H19" s="56"/>
      <c r="I19" s="56"/>
      <c r="J19" s="56"/>
      <c r="T19" s="62"/>
      <c r="U19" s="62"/>
      <c r="V19" s="62"/>
      <c r="W19" s="62"/>
      <c r="X19" s="62"/>
      <c r="Y19" s="62"/>
      <c r="Z19" s="62"/>
      <c r="AA19" s="62"/>
      <c r="AB19" s="62"/>
      <c r="AC19" s="60"/>
      <c r="AD19" s="60"/>
      <c r="AE19" s="60"/>
      <c r="AF19" s="60"/>
      <c r="AG19" s="60"/>
      <c r="AH19" s="60"/>
      <c r="AI19" s="60"/>
    </row>
    <row r="20" spans="2:35" hidden="1" x14ac:dyDescent="0.25">
      <c r="B20" s="53" t="s">
        <v>9</v>
      </c>
      <c r="C20" s="53"/>
      <c r="D20" s="53"/>
      <c r="E20" s="53"/>
      <c r="F20" s="53"/>
      <c r="G20" s="53"/>
      <c r="H20" s="54"/>
      <c r="I20" s="56"/>
      <c r="J20" s="56"/>
      <c r="T20" s="59"/>
      <c r="U20" s="59"/>
      <c r="V20" s="59"/>
      <c r="W20" s="59"/>
      <c r="X20" s="59"/>
      <c r="Y20" s="59"/>
      <c r="Z20" s="59"/>
      <c r="AA20" s="62"/>
      <c r="AB20" s="62"/>
      <c r="AC20" s="60"/>
      <c r="AD20" s="60"/>
      <c r="AE20" s="60"/>
      <c r="AF20" s="60"/>
      <c r="AG20" s="60"/>
      <c r="AH20" s="60"/>
      <c r="AI20" s="60"/>
    </row>
    <row r="21" spans="2:35" hidden="1" x14ac:dyDescent="0.25">
      <c r="I21" s="56"/>
      <c r="J21" s="56"/>
      <c r="T21" s="60"/>
      <c r="U21" s="60"/>
      <c r="V21" s="60"/>
      <c r="W21" s="60"/>
      <c r="X21" s="60"/>
      <c r="Y21" s="60"/>
      <c r="Z21" s="60"/>
      <c r="AA21" s="62"/>
      <c r="AB21" s="62"/>
      <c r="AC21" s="60"/>
      <c r="AD21" s="60"/>
      <c r="AE21" s="60"/>
      <c r="AF21" s="60"/>
      <c r="AG21" s="60"/>
      <c r="AH21" s="60"/>
      <c r="AI21" s="60"/>
    </row>
    <row r="22" spans="2:35" hidden="1" x14ac:dyDescent="0.25">
      <c r="B22" s="140" t="s">
        <v>10</v>
      </c>
      <c r="C22" s="65">
        <f>0.031*0.0034*C26^2.5</f>
        <v>4.624904178706276E-2</v>
      </c>
      <c r="D22" s="62"/>
      <c r="E22" s="671" t="s">
        <v>11</v>
      </c>
      <c r="F22" s="672"/>
      <c r="G22" s="673"/>
      <c r="H22" s="65">
        <f>0.6*0.0056*H26^2</f>
        <v>0.43666559999999999</v>
      </c>
      <c r="I22" s="56"/>
      <c r="J22" s="60"/>
      <c r="K22" s="60"/>
      <c r="L22" s="60"/>
      <c r="M22" s="156"/>
      <c r="T22" s="142"/>
      <c r="U22" s="156"/>
      <c r="V22" s="62"/>
      <c r="W22" s="60"/>
      <c r="X22" s="60"/>
      <c r="Y22" s="60"/>
      <c r="Z22" s="156"/>
      <c r="AA22" s="62"/>
      <c r="AB22" s="60"/>
      <c r="AC22" s="60"/>
      <c r="AD22" s="60"/>
      <c r="AE22" s="156"/>
      <c r="AF22" s="60"/>
      <c r="AG22" s="60"/>
      <c r="AH22" s="60"/>
      <c r="AI22" s="60"/>
    </row>
    <row r="23" spans="2:35" hidden="1" x14ac:dyDescent="0.25">
      <c r="B23" s="140" t="str">
        <f>E23</f>
        <v>Área de nivelar (m2)</v>
      </c>
      <c r="C23" s="64">
        <f>H23</f>
        <v>0</v>
      </c>
      <c r="D23" s="62"/>
      <c r="E23" s="671" t="s">
        <v>96</v>
      </c>
      <c r="F23" s="672"/>
      <c r="G23" s="673"/>
      <c r="H23" s="64">
        <v>0</v>
      </c>
      <c r="I23" s="56"/>
      <c r="J23" s="60"/>
      <c r="K23" s="60"/>
      <c r="L23" s="60"/>
      <c r="M23" s="156"/>
      <c r="T23" s="142"/>
      <c r="U23" s="156"/>
      <c r="V23" s="62"/>
      <c r="W23" s="60"/>
      <c r="X23" s="60"/>
      <c r="Y23" s="60"/>
      <c r="Z23" s="156"/>
      <c r="AA23" s="62"/>
      <c r="AB23" s="60"/>
      <c r="AC23" s="60"/>
      <c r="AD23" s="60"/>
      <c r="AE23" s="156"/>
      <c r="AF23" s="60"/>
      <c r="AG23" s="60"/>
      <c r="AH23" s="60"/>
      <c r="AI23" s="60"/>
    </row>
    <row r="24" spans="2:35" hidden="1" x14ac:dyDescent="0.25">
      <c r="B24" s="140" t="str">
        <f t="shared" ref="B24:B27" si="2">E24</f>
        <v>Ancho de la maquinaria (m)</v>
      </c>
      <c r="C24" s="64">
        <f t="shared" ref="C24:C27" si="3">H24</f>
        <v>3.7</v>
      </c>
      <c r="D24" s="62"/>
      <c r="E24" s="671" t="s">
        <v>95</v>
      </c>
      <c r="F24" s="672"/>
      <c r="G24" s="673"/>
      <c r="H24" s="64">
        <v>3.7</v>
      </c>
      <c r="I24" s="56"/>
      <c r="J24" s="60"/>
      <c r="K24" s="60"/>
      <c r="L24" s="60"/>
      <c r="M24" s="156"/>
      <c r="T24" s="142"/>
      <c r="U24" s="156"/>
      <c r="V24" s="62"/>
      <c r="W24" s="60"/>
      <c r="X24" s="60"/>
      <c r="Y24" s="60"/>
      <c r="Z24" s="156"/>
      <c r="AA24" s="62"/>
      <c r="AB24" s="60"/>
      <c r="AC24" s="60"/>
      <c r="AD24" s="60"/>
      <c r="AE24" s="156"/>
      <c r="AF24" s="60"/>
      <c r="AG24" s="60"/>
      <c r="AH24" s="60"/>
      <c r="AI24" s="60"/>
    </row>
    <row r="25" spans="2:35" hidden="1" x14ac:dyDescent="0.25">
      <c r="B25" s="140" t="str">
        <f t="shared" si="2"/>
        <v xml:space="preserve">Nº de pasadas </v>
      </c>
      <c r="C25" s="157">
        <f t="shared" si="3"/>
        <v>4</v>
      </c>
      <c r="D25" s="62"/>
      <c r="E25" s="671" t="s">
        <v>13</v>
      </c>
      <c r="F25" s="672"/>
      <c r="G25" s="673"/>
      <c r="H25" s="67">
        <v>4</v>
      </c>
      <c r="I25" s="56"/>
      <c r="J25" s="60"/>
      <c r="K25" s="60"/>
      <c r="L25" s="60"/>
      <c r="M25" s="156"/>
      <c r="T25" s="142"/>
      <c r="U25" s="156"/>
      <c r="V25" s="62"/>
      <c r="W25" s="60"/>
      <c r="X25" s="60"/>
      <c r="Y25" s="60"/>
      <c r="Z25" s="156"/>
      <c r="AA25" s="62"/>
      <c r="AB25" s="60"/>
      <c r="AC25" s="60"/>
      <c r="AD25" s="60"/>
      <c r="AE25" s="156"/>
      <c r="AF25" s="60"/>
      <c r="AG25" s="60"/>
      <c r="AH25" s="60"/>
      <c r="AI25" s="60"/>
    </row>
    <row r="26" spans="2:35" hidden="1" x14ac:dyDescent="0.25">
      <c r="B26" s="140" t="str">
        <f t="shared" si="2"/>
        <v>Velocidad (km/h)</v>
      </c>
      <c r="C26" s="64">
        <f t="shared" si="3"/>
        <v>11.4</v>
      </c>
      <c r="D26" s="158"/>
      <c r="E26" s="677" t="s">
        <v>51</v>
      </c>
      <c r="F26" s="678"/>
      <c r="G26" s="679"/>
      <c r="H26" s="159">
        <v>11.4</v>
      </c>
      <c r="I26" s="56"/>
      <c r="J26" s="59"/>
      <c r="K26" s="59"/>
      <c r="L26" s="59"/>
      <c r="M26" s="109"/>
      <c r="T26" s="70"/>
      <c r="U26" s="109"/>
      <c r="V26" s="158"/>
      <c r="W26" s="59"/>
      <c r="X26" s="59"/>
      <c r="Y26" s="59"/>
      <c r="Z26" s="109"/>
      <c r="AA26" s="62"/>
      <c r="AB26" s="59"/>
      <c r="AC26" s="59"/>
      <c r="AD26" s="59"/>
      <c r="AE26" s="109"/>
      <c r="AF26" s="60"/>
      <c r="AG26" s="60"/>
      <c r="AH26" s="60"/>
      <c r="AI26" s="60"/>
    </row>
    <row r="27" spans="2:35" hidden="1" x14ac:dyDescent="0.25">
      <c r="B27" s="140" t="str">
        <f t="shared" si="2"/>
        <v>Distancia recorrida (km)</v>
      </c>
      <c r="C27" s="64">
        <f t="shared" si="3"/>
        <v>0</v>
      </c>
      <c r="D27" s="158"/>
      <c r="E27" s="677" t="s">
        <v>14</v>
      </c>
      <c r="F27" s="678"/>
      <c r="G27" s="679"/>
      <c r="H27" s="159">
        <f>((H23/H24)*(1/1000))*H25</f>
        <v>0</v>
      </c>
      <c r="I27" s="56"/>
      <c r="J27" s="59"/>
      <c r="K27" s="59"/>
      <c r="L27" s="59"/>
      <c r="M27" s="109"/>
      <c r="T27" s="70"/>
      <c r="U27" s="109"/>
      <c r="V27" s="158"/>
      <c r="W27" s="59"/>
      <c r="X27" s="59"/>
      <c r="Y27" s="59"/>
      <c r="Z27" s="109"/>
      <c r="AA27" s="62"/>
      <c r="AB27" s="59"/>
      <c r="AC27" s="59"/>
      <c r="AD27" s="59"/>
      <c r="AE27" s="109"/>
      <c r="AF27" s="60"/>
      <c r="AG27" s="60"/>
      <c r="AH27" s="60"/>
      <c r="AI27" s="60"/>
    </row>
    <row r="28" spans="2:35" s="83" customFormat="1" ht="14.4" hidden="1" x14ac:dyDescent="0.35">
      <c r="B28" s="149" t="s">
        <v>310</v>
      </c>
      <c r="C28" s="82">
        <f>+C27*C22/1000</f>
        <v>0</v>
      </c>
      <c r="D28" s="152"/>
      <c r="E28" s="667" t="s">
        <v>309</v>
      </c>
      <c r="F28" s="667"/>
      <c r="G28" s="667"/>
      <c r="H28" s="82">
        <f>+H27*H22/1000</f>
        <v>0</v>
      </c>
      <c r="I28" s="150"/>
      <c r="J28" s="151"/>
      <c r="K28" s="151"/>
      <c r="L28" s="151"/>
      <c r="M28" s="152"/>
      <c r="T28" s="153"/>
      <c r="U28" s="152"/>
      <c r="V28" s="152"/>
      <c r="W28" s="151"/>
      <c r="X28" s="151"/>
      <c r="Y28" s="151"/>
      <c r="Z28" s="152"/>
      <c r="AA28" s="96"/>
      <c r="AB28" s="151"/>
      <c r="AC28" s="151"/>
      <c r="AD28" s="151"/>
      <c r="AE28" s="152"/>
      <c r="AF28" s="151"/>
      <c r="AG28" s="151"/>
      <c r="AH28" s="151"/>
      <c r="AI28" s="151"/>
    </row>
    <row r="29" spans="2:35" x14ac:dyDescent="0.25">
      <c r="B29" s="56"/>
      <c r="C29" s="56"/>
      <c r="D29" s="56"/>
      <c r="E29" s="56"/>
      <c r="F29" s="56"/>
      <c r="G29" s="56"/>
      <c r="H29" s="56"/>
      <c r="I29" s="56"/>
      <c r="J29" s="56"/>
      <c r="T29" s="62"/>
      <c r="U29" s="62"/>
      <c r="V29" s="62"/>
      <c r="W29" s="62"/>
      <c r="X29" s="62"/>
      <c r="Y29" s="62"/>
      <c r="Z29" s="62"/>
      <c r="AA29" s="62"/>
      <c r="AB29" s="62"/>
      <c r="AC29" s="60"/>
      <c r="AD29" s="60"/>
      <c r="AE29" s="60"/>
      <c r="AF29" s="60"/>
      <c r="AG29" s="60"/>
      <c r="AH29" s="60"/>
      <c r="AI29" s="60"/>
    </row>
    <row r="30" spans="2:35" x14ac:dyDescent="0.25">
      <c r="B30" s="53" t="s">
        <v>15</v>
      </c>
      <c r="C30" s="53"/>
      <c r="D30" s="53"/>
      <c r="E30" s="53"/>
      <c r="F30" s="53"/>
      <c r="G30" s="53"/>
      <c r="H30" s="54"/>
      <c r="I30" s="55"/>
      <c r="J30" s="55"/>
      <c r="K30" s="55"/>
      <c r="L30" s="55"/>
      <c r="M30" s="55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60"/>
      <c r="AG30" s="60"/>
      <c r="AH30" s="60"/>
      <c r="AI30" s="60"/>
    </row>
    <row r="31" spans="2:35" x14ac:dyDescent="0.25"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</row>
    <row r="32" spans="2:35" x14ac:dyDescent="0.25">
      <c r="B32" s="140" t="s">
        <v>1</v>
      </c>
      <c r="C32" s="141">
        <v>0.85499999999999998</v>
      </c>
      <c r="D32" s="62"/>
      <c r="E32" s="671" t="s">
        <v>2</v>
      </c>
      <c r="F32" s="672"/>
      <c r="G32" s="673"/>
      <c r="H32" s="65">
        <v>5.7</v>
      </c>
      <c r="J32" s="607" t="s">
        <v>664</v>
      </c>
      <c r="K32" s="608">
        <v>5.7</v>
      </c>
      <c r="L32" s="60"/>
      <c r="M32" s="103"/>
      <c r="O32" s="160"/>
      <c r="T32" s="142"/>
      <c r="U32" s="103"/>
      <c r="V32" s="62"/>
      <c r="W32" s="60"/>
      <c r="X32" s="60"/>
      <c r="Y32" s="60"/>
      <c r="Z32" s="161"/>
      <c r="AA32" s="60"/>
      <c r="AB32" s="60"/>
      <c r="AC32" s="60"/>
      <c r="AD32" s="60"/>
      <c r="AE32" s="103"/>
      <c r="AF32" s="60"/>
      <c r="AG32" s="162"/>
      <c r="AH32" s="60"/>
      <c r="AI32" s="60"/>
    </row>
    <row r="33" spans="2:35" x14ac:dyDescent="0.25">
      <c r="B33" s="163" t="s">
        <v>16</v>
      </c>
      <c r="C33" s="159">
        <f>H33</f>
        <v>0</v>
      </c>
      <c r="D33" s="158"/>
      <c r="E33" s="670" t="s">
        <v>16</v>
      </c>
      <c r="F33" s="670"/>
      <c r="G33" s="670"/>
      <c r="H33" s="159">
        <f>+'Antecedentes Op'!G34</f>
        <v>0</v>
      </c>
      <c r="J33" s="609" t="s">
        <v>16</v>
      </c>
      <c r="K33" s="610">
        <f>+H33</f>
        <v>0</v>
      </c>
      <c r="L33" s="145"/>
      <c r="M33" s="158"/>
      <c r="T33" s="70"/>
      <c r="U33" s="158"/>
      <c r="V33" s="158"/>
      <c r="W33" s="145"/>
      <c r="X33" s="145"/>
      <c r="Y33" s="145"/>
      <c r="Z33" s="158"/>
      <c r="AA33" s="60"/>
      <c r="AB33" s="145"/>
      <c r="AC33" s="145"/>
      <c r="AD33" s="145"/>
      <c r="AE33" s="158"/>
      <c r="AF33" s="60"/>
      <c r="AG33" s="60"/>
      <c r="AH33" s="60"/>
      <c r="AI33" s="60"/>
    </row>
    <row r="34" spans="2:35" x14ac:dyDescent="0.25">
      <c r="B34" s="163" t="s">
        <v>17</v>
      </c>
      <c r="C34" s="159">
        <v>3.57</v>
      </c>
      <c r="D34" s="158"/>
      <c r="E34" s="670" t="s">
        <v>17</v>
      </c>
      <c r="F34" s="670"/>
      <c r="G34" s="670"/>
      <c r="H34" s="159">
        <v>3.57</v>
      </c>
      <c r="J34" s="609" t="s">
        <v>17</v>
      </c>
      <c r="K34" s="610">
        <v>3.57</v>
      </c>
      <c r="L34" s="145"/>
      <c r="M34" s="158"/>
      <c r="T34" s="70"/>
      <c r="U34" s="158"/>
      <c r="V34" s="158"/>
      <c r="W34" s="145"/>
      <c r="X34" s="145"/>
      <c r="Y34" s="145"/>
      <c r="Z34" s="158"/>
      <c r="AA34" s="60"/>
      <c r="AB34" s="145"/>
      <c r="AC34" s="145"/>
      <c r="AD34" s="145"/>
      <c r="AE34" s="158"/>
      <c r="AF34" s="60"/>
      <c r="AG34" s="60"/>
      <c r="AH34" s="60"/>
      <c r="AI34" s="60"/>
    </row>
    <row r="35" spans="2:35" x14ac:dyDescent="0.25">
      <c r="B35" s="163" t="s">
        <v>3</v>
      </c>
      <c r="C35" s="159">
        <f>+C34*C33</f>
        <v>0</v>
      </c>
      <c r="D35" s="158"/>
      <c r="E35" s="670" t="s">
        <v>3</v>
      </c>
      <c r="F35" s="670"/>
      <c r="G35" s="670"/>
      <c r="H35" s="159">
        <f>+H34*H33</f>
        <v>0</v>
      </c>
      <c r="J35" s="609" t="s">
        <v>3</v>
      </c>
      <c r="K35" s="610">
        <f>+K34*K33</f>
        <v>0</v>
      </c>
      <c r="L35" s="145"/>
      <c r="M35" s="146"/>
      <c r="T35" s="70"/>
      <c r="U35" s="146"/>
      <c r="V35" s="158"/>
      <c r="W35" s="145"/>
      <c r="X35" s="145"/>
      <c r="Y35" s="145"/>
      <c r="Z35" s="146"/>
      <c r="AA35" s="60"/>
      <c r="AB35" s="145"/>
      <c r="AC35" s="145"/>
      <c r="AD35" s="145"/>
      <c r="AE35" s="146"/>
      <c r="AF35" s="60"/>
      <c r="AG35" s="60"/>
      <c r="AH35" s="60"/>
      <c r="AI35" s="60"/>
    </row>
    <row r="36" spans="2:35" s="83" customFormat="1" ht="14.4" x14ac:dyDescent="0.35">
      <c r="B36" s="149" t="s">
        <v>308</v>
      </c>
      <c r="C36" s="42">
        <f>+C32*C35/1000</f>
        <v>0</v>
      </c>
      <c r="D36" s="152"/>
      <c r="E36" s="667" t="s">
        <v>309</v>
      </c>
      <c r="F36" s="667"/>
      <c r="G36" s="667"/>
      <c r="H36" s="42">
        <f>+H32*H35/1000</f>
        <v>0</v>
      </c>
      <c r="J36" s="611" t="s">
        <v>658</v>
      </c>
      <c r="K36" s="612">
        <f>+K32*K35/1000</f>
        <v>0</v>
      </c>
      <c r="L36" s="151"/>
      <c r="M36" s="152"/>
      <c r="T36" s="153"/>
      <c r="U36" s="152"/>
      <c r="V36" s="152"/>
      <c r="W36" s="151"/>
      <c r="X36" s="151"/>
      <c r="Y36" s="151"/>
      <c r="Z36" s="152"/>
      <c r="AA36" s="151"/>
      <c r="AB36" s="151"/>
      <c r="AC36" s="151"/>
      <c r="AD36" s="151"/>
      <c r="AE36" s="152"/>
      <c r="AF36" s="151"/>
      <c r="AG36" s="151"/>
      <c r="AH36" s="151"/>
      <c r="AI36" s="151"/>
    </row>
    <row r="37" spans="2:35" x14ac:dyDescent="0.25">
      <c r="J37" s="613"/>
      <c r="K37" s="613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</row>
    <row r="38" spans="2:35" x14ac:dyDescent="0.25">
      <c r="B38" s="52" t="s">
        <v>18</v>
      </c>
      <c r="C38" s="53"/>
      <c r="D38" s="53"/>
      <c r="E38" s="53"/>
      <c r="F38" s="53"/>
      <c r="G38" s="53"/>
      <c r="H38" s="54"/>
      <c r="I38" s="59"/>
      <c r="J38" s="107"/>
      <c r="K38" s="58"/>
      <c r="L38" s="59"/>
      <c r="M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60"/>
      <c r="AG38" s="60"/>
      <c r="AH38" s="60"/>
      <c r="AI38" s="60"/>
    </row>
    <row r="39" spans="2:35" x14ac:dyDescent="0.25">
      <c r="I39" s="164"/>
      <c r="J39" s="613"/>
      <c r="K39" s="613"/>
      <c r="T39" s="60"/>
      <c r="U39" s="60"/>
      <c r="V39" s="60"/>
      <c r="W39" s="60"/>
      <c r="X39" s="60"/>
      <c r="Y39" s="60"/>
      <c r="Z39" s="60"/>
      <c r="AA39" s="164"/>
      <c r="AB39" s="60"/>
      <c r="AC39" s="60"/>
      <c r="AD39" s="60"/>
      <c r="AE39" s="60"/>
      <c r="AF39" s="60"/>
      <c r="AG39" s="60"/>
      <c r="AH39" s="60"/>
      <c r="AI39" s="60"/>
    </row>
    <row r="40" spans="2:35" x14ac:dyDescent="0.25">
      <c r="B40" s="163" t="s">
        <v>19</v>
      </c>
      <c r="C40" s="64">
        <f>H40</f>
        <v>8.5</v>
      </c>
      <c r="D40" s="62"/>
      <c r="E40" s="669" t="s">
        <v>20</v>
      </c>
      <c r="F40" s="669"/>
      <c r="G40" s="669"/>
      <c r="H40" s="64">
        <v>8.5</v>
      </c>
      <c r="I40" s="164"/>
      <c r="J40" s="614" t="str">
        <f>+E40</f>
        <v>Fino del suelo s (%)</v>
      </c>
      <c r="K40" s="615">
        <v>8.5</v>
      </c>
      <c r="L40" s="59"/>
      <c r="M40" s="62"/>
      <c r="T40" s="70"/>
      <c r="U40" s="62"/>
      <c r="V40" s="62"/>
      <c r="W40" s="59"/>
      <c r="X40" s="59"/>
      <c r="Y40" s="59"/>
      <c r="Z40" s="62"/>
      <c r="AA40" s="164"/>
      <c r="AB40" s="59"/>
      <c r="AC40" s="59"/>
      <c r="AD40" s="59"/>
      <c r="AE40" s="62"/>
      <c r="AF40" s="60"/>
      <c r="AG40" s="60"/>
      <c r="AH40" s="60"/>
      <c r="AI40" s="60"/>
    </row>
    <row r="41" spans="2:35" x14ac:dyDescent="0.25">
      <c r="B41" s="163" t="s">
        <v>21</v>
      </c>
      <c r="C41" s="64">
        <f>H41</f>
        <v>6.5</v>
      </c>
      <c r="D41" s="62"/>
      <c r="E41" s="669" t="s">
        <v>21</v>
      </c>
      <c r="F41" s="669"/>
      <c r="G41" s="669"/>
      <c r="H41" s="64">
        <v>6.5</v>
      </c>
      <c r="I41" s="164"/>
      <c r="J41" s="614" t="str">
        <f t="shared" ref="J41:J45" si="4">+E41</f>
        <v>Humedad del suelo M (%)</v>
      </c>
      <c r="K41" s="615">
        <v>6.5</v>
      </c>
      <c r="L41" s="59"/>
      <c r="M41" s="161"/>
      <c r="T41" s="70"/>
      <c r="U41" s="161"/>
      <c r="V41" s="62"/>
      <c r="W41" s="59"/>
      <c r="X41" s="59"/>
      <c r="Y41" s="59"/>
      <c r="Z41" s="161"/>
      <c r="AA41" s="164"/>
      <c r="AB41" s="59"/>
      <c r="AC41" s="59"/>
      <c r="AD41" s="59"/>
      <c r="AE41" s="161"/>
      <c r="AF41" s="60"/>
      <c r="AG41" s="60"/>
      <c r="AH41" s="60"/>
      <c r="AI41" s="60"/>
    </row>
    <row r="42" spans="2:35" x14ac:dyDescent="0.25">
      <c r="B42" s="140" t="s">
        <v>22</v>
      </c>
      <c r="C42" s="65">
        <f>2.6*0.105*((C40^1.2)/(C41^1.3))</f>
        <v>0.3123762408350888</v>
      </c>
      <c r="D42" s="103"/>
      <c r="E42" s="671" t="s">
        <v>23</v>
      </c>
      <c r="F42" s="672"/>
      <c r="G42" s="673"/>
      <c r="H42" s="65">
        <f>0.45*0.75*((H40^1.5)/(H41^1.4))</f>
        <v>0.6085881144209101</v>
      </c>
      <c r="I42" s="164"/>
      <c r="J42" s="614" t="s">
        <v>657</v>
      </c>
      <c r="K42" s="608">
        <f>2.6*1*((K40^1.2)/(K41^1.3))</f>
        <v>2.9750118174770357</v>
      </c>
      <c r="L42" s="60"/>
      <c r="M42" s="103"/>
      <c r="T42" s="142"/>
      <c r="U42" s="103"/>
      <c r="V42" s="103"/>
      <c r="W42" s="60"/>
      <c r="X42" s="60"/>
      <c r="Y42" s="60"/>
      <c r="Z42" s="103"/>
      <c r="AA42" s="164"/>
      <c r="AB42" s="60"/>
      <c r="AC42" s="60"/>
      <c r="AD42" s="60"/>
      <c r="AE42" s="103"/>
      <c r="AF42" s="60"/>
      <c r="AG42" s="60"/>
      <c r="AH42" s="60"/>
      <c r="AI42" s="60"/>
    </row>
    <row r="43" spans="2:35" x14ac:dyDescent="0.25">
      <c r="B43" s="163" t="s">
        <v>24</v>
      </c>
      <c r="C43" s="154">
        <f>H43</f>
        <v>1</v>
      </c>
      <c r="D43" s="109"/>
      <c r="E43" s="668" t="s">
        <v>24</v>
      </c>
      <c r="F43" s="668"/>
      <c r="G43" s="668"/>
      <c r="H43" s="154">
        <v>1</v>
      </c>
      <c r="I43" s="164"/>
      <c r="J43" s="614" t="str">
        <f t="shared" si="4"/>
        <v>N° maquinarias</v>
      </c>
      <c r="K43" s="616">
        <v>1</v>
      </c>
      <c r="L43" s="60"/>
      <c r="M43" s="109"/>
      <c r="T43" s="70"/>
      <c r="U43" s="109"/>
      <c r="V43" s="109"/>
      <c r="W43" s="60"/>
      <c r="X43" s="60"/>
      <c r="Y43" s="60"/>
      <c r="Z43" s="109"/>
      <c r="AA43" s="164"/>
      <c r="AB43" s="60"/>
      <c r="AC43" s="60"/>
      <c r="AD43" s="60"/>
      <c r="AE43" s="109"/>
      <c r="AF43" s="60"/>
      <c r="AG43" s="60"/>
      <c r="AH43" s="60"/>
      <c r="AI43" s="60"/>
    </row>
    <row r="44" spans="2:35" x14ac:dyDescent="0.25">
      <c r="B44" s="163" t="s">
        <v>25</v>
      </c>
      <c r="C44" s="154">
        <f>H44</f>
        <v>1505.804311774461</v>
      </c>
      <c r="D44" s="109"/>
      <c r="E44" s="668" t="s">
        <v>25</v>
      </c>
      <c r="F44" s="668"/>
      <c r="G44" s="668"/>
      <c r="H44" s="154">
        <f>+'Antecedentes Op'!O20</f>
        <v>1505.804311774461</v>
      </c>
      <c r="I44" s="164"/>
      <c r="J44" s="614" t="str">
        <f t="shared" si="4"/>
        <v>Horas de funcionamiento (c/u)</v>
      </c>
      <c r="K44" s="616">
        <f>+H44</f>
        <v>1505.804311774461</v>
      </c>
      <c r="L44" s="60"/>
      <c r="M44" s="109"/>
      <c r="T44" s="70"/>
      <c r="U44" s="109"/>
      <c r="V44" s="109"/>
      <c r="W44" s="60"/>
      <c r="X44" s="60"/>
      <c r="Y44" s="60"/>
      <c r="Z44" s="109"/>
      <c r="AA44" s="164"/>
      <c r="AB44" s="60"/>
      <c r="AC44" s="60"/>
      <c r="AD44" s="60"/>
      <c r="AE44" s="109"/>
      <c r="AF44" s="60"/>
      <c r="AG44" s="60"/>
      <c r="AH44" s="60"/>
      <c r="AI44" s="60"/>
    </row>
    <row r="45" spans="2:35" x14ac:dyDescent="0.25">
      <c r="B45" s="163" t="s">
        <v>26</v>
      </c>
      <c r="C45" s="154">
        <f>C44*C43</f>
        <v>1505.804311774461</v>
      </c>
      <c r="D45" s="109"/>
      <c r="E45" s="668" t="s">
        <v>26</v>
      </c>
      <c r="F45" s="668"/>
      <c r="G45" s="668"/>
      <c r="H45" s="154">
        <f>H44*H43</f>
        <v>1505.804311774461</v>
      </c>
      <c r="I45" s="164"/>
      <c r="J45" s="614" t="str">
        <f t="shared" si="4"/>
        <v>Nivel de Actividad (h/año)</v>
      </c>
      <c r="K45" s="616">
        <f>K44*K43</f>
        <v>1505.804311774461</v>
      </c>
      <c r="L45" s="60"/>
      <c r="M45" s="109"/>
      <c r="T45" s="70"/>
      <c r="U45" s="109"/>
      <c r="V45" s="109"/>
      <c r="W45" s="60"/>
      <c r="X45" s="60"/>
      <c r="Y45" s="60"/>
      <c r="Z45" s="109"/>
      <c r="AA45" s="164"/>
      <c r="AB45" s="60"/>
      <c r="AC45" s="60"/>
      <c r="AD45" s="60"/>
      <c r="AE45" s="109"/>
      <c r="AF45" s="60"/>
      <c r="AG45" s="60"/>
      <c r="AH45" s="60"/>
      <c r="AI45" s="60"/>
    </row>
    <row r="46" spans="2:35" s="83" customFormat="1" ht="14.4" x14ac:dyDescent="0.35">
      <c r="B46" s="149" t="s">
        <v>308</v>
      </c>
      <c r="C46" s="42">
        <f>C42*C45/1000</f>
        <v>0.47037749034537418</v>
      </c>
      <c r="D46" s="165"/>
      <c r="E46" s="667" t="s">
        <v>309</v>
      </c>
      <c r="F46" s="667"/>
      <c r="G46" s="667"/>
      <c r="H46" s="42">
        <f>H42*H45/1000</f>
        <v>0.91641460678969544</v>
      </c>
      <c r="I46" s="166"/>
      <c r="J46" s="614" t="s">
        <v>658</v>
      </c>
      <c r="K46" s="612">
        <f>K42*K45/1000</f>
        <v>4.4797856223368964</v>
      </c>
      <c r="L46" s="151"/>
      <c r="M46" s="152"/>
      <c r="T46" s="153"/>
      <c r="U46" s="152"/>
      <c r="V46" s="165"/>
      <c r="W46" s="151"/>
      <c r="X46" s="151"/>
      <c r="Y46" s="151"/>
      <c r="Z46" s="152"/>
      <c r="AA46" s="166"/>
      <c r="AB46" s="151"/>
      <c r="AC46" s="151"/>
      <c r="AD46" s="151"/>
      <c r="AE46" s="152"/>
      <c r="AF46" s="151"/>
      <c r="AG46" s="151"/>
      <c r="AH46" s="151"/>
      <c r="AI46" s="151"/>
    </row>
    <row r="47" spans="2:35" x14ac:dyDescent="0.25">
      <c r="B47" s="167"/>
      <c r="C47" s="168"/>
      <c r="D47" s="111"/>
      <c r="E47" s="167"/>
      <c r="F47" s="167"/>
      <c r="G47" s="167"/>
      <c r="H47" s="168"/>
      <c r="I47" s="164"/>
      <c r="J47" s="617"/>
      <c r="K47" s="617"/>
      <c r="L47" s="142"/>
      <c r="M47" s="103"/>
      <c r="T47" s="142"/>
      <c r="U47" s="103"/>
      <c r="V47" s="111"/>
      <c r="W47" s="142"/>
      <c r="X47" s="142"/>
      <c r="Y47" s="142"/>
      <c r="Z47" s="103"/>
      <c r="AA47" s="164"/>
      <c r="AB47" s="142"/>
      <c r="AC47" s="142"/>
      <c r="AD47" s="142"/>
      <c r="AE47" s="103"/>
      <c r="AF47" s="60"/>
      <c r="AG47" s="60"/>
      <c r="AH47" s="60"/>
      <c r="AI47" s="60"/>
    </row>
    <row r="48" spans="2:35" x14ac:dyDescent="0.25">
      <c r="B48" s="52" t="s">
        <v>27</v>
      </c>
      <c r="C48" s="53"/>
      <c r="D48" s="53"/>
      <c r="E48" s="53"/>
      <c r="F48" s="53"/>
      <c r="G48" s="53"/>
      <c r="H48" s="54"/>
      <c r="I48" s="55"/>
      <c r="J48" s="107"/>
      <c r="K48" s="107"/>
      <c r="L48" s="55"/>
      <c r="M48" s="55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60"/>
      <c r="AG48" s="60"/>
      <c r="AH48" s="60"/>
      <c r="AI48" s="60"/>
    </row>
    <row r="49" spans="2:35" x14ac:dyDescent="0.25">
      <c r="I49" s="164"/>
      <c r="J49" s="613"/>
      <c r="K49" s="613"/>
      <c r="T49" s="60"/>
      <c r="U49" s="60"/>
      <c r="V49" s="60"/>
      <c r="W49" s="60"/>
      <c r="X49" s="60"/>
      <c r="Y49" s="60"/>
      <c r="Z49" s="60"/>
      <c r="AA49" s="164"/>
      <c r="AB49" s="60"/>
      <c r="AC49" s="60"/>
      <c r="AD49" s="60"/>
      <c r="AE49" s="60"/>
      <c r="AF49" s="60"/>
      <c r="AG49" s="60"/>
      <c r="AH49" s="60"/>
      <c r="AI49" s="60"/>
    </row>
    <row r="50" spans="2:35" x14ac:dyDescent="0.25">
      <c r="B50" s="143" t="s">
        <v>28</v>
      </c>
      <c r="C50" s="64">
        <f>H50</f>
        <v>5</v>
      </c>
      <c r="D50" s="62"/>
      <c r="E50" s="670" t="s">
        <v>275</v>
      </c>
      <c r="F50" s="670"/>
      <c r="G50" s="670"/>
      <c r="H50" s="64">
        <v>5</v>
      </c>
      <c r="I50" s="164"/>
      <c r="J50" s="618" t="s">
        <v>28</v>
      </c>
      <c r="K50" s="615">
        <v>5</v>
      </c>
      <c r="L50" s="145"/>
      <c r="M50" s="161"/>
      <c r="T50" s="147"/>
      <c r="U50" s="161"/>
      <c r="V50" s="62"/>
      <c r="W50" s="145"/>
      <c r="X50" s="145"/>
      <c r="Y50" s="145"/>
      <c r="Z50" s="161"/>
      <c r="AA50" s="164"/>
      <c r="AB50" s="145"/>
      <c r="AC50" s="145"/>
      <c r="AD50" s="145"/>
      <c r="AE50" s="161"/>
      <c r="AF50" s="60"/>
      <c r="AG50" s="60"/>
      <c r="AH50" s="60"/>
      <c r="AI50" s="60"/>
    </row>
    <row r="51" spans="2:35" x14ac:dyDescent="0.25">
      <c r="B51" s="163" t="s">
        <v>21</v>
      </c>
      <c r="C51" s="64">
        <f>H51</f>
        <v>6.5</v>
      </c>
      <c r="D51" s="62"/>
      <c r="E51" s="668" t="s">
        <v>21</v>
      </c>
      <c r="F51" s="668"/>
      <c r="G51" s="668"/>
      <c r="H51" s="64">
        <f>H41</f>
        <v>6.5</v>
      </c>
      <c r="I51" s="164"/>
      <c r="J51" s="609" t="s">
        <v>21</v>
      </c>
      <c r="K51" s="615">
        <f>K41</f>
        <v>6.5</v>
      </c>
      <c r="L51" s="60"/>
      <c r="M51" s="161"/>
      <c r="T51" s="70"/>
      <c r="U51" s="161"/>
      <c r="V51" s="62"/>
      <c r="W51" s="60"/>
      <c r="X51" s="60"/>
      <c r="Y51" s="60"/>
      <c r="Z51" s="161"/>
      <c r="AA51" s="164"/>
      <c r="AB51" s="60"/>
      <c r="AC51" s="60"/>
      <c r="AD51" s="60"/>
      <c r="AE51" s="161"/>
      <c r="AF51" s="60"/>
      <c r="AG51" s="60"/>
      <c r="AH51" s="60"/>
      <c r="AI51" s="60"/>
    </row>
    <row r="52" spans="2:35" x14ac:dyDescent="0.25">
      <c r="B52" s="140" t="s">
        <v>29</v>
      </c>
      <c r="C52" s="65">
        <f>(0.0016*0.053*(((C50/2.2)^1.3)/((C51/2)^1.4)))</f>
        <v>4.7344623522335996E-5</v>
      </c>
      <c r="D52" s="169"/>
      <c r="E52" s="671" t="s">
        <v>30</v>
      </c>
      <c r="F52" s="672"/>
      <c r="G52" s="673"/>
      <c r="H52" s="65">
        <f>(0.0016*0.35*(((H50/2.2)^1.3)/((H51/2)^1.4)))</f>
        <v>3.126531742041056E-4</v>
      </c>
      <c r="I52" s="170"/>
      <c r="J52" s="607" t="s">
        <v>659</v>
      </c>
      <c r="K52" s="608">
        <f>(0.0016*0.74*(((K50/2.2)^1.3)/((K51/2)^1.4)))</f>
        <v>6.6103813974582328E-4</v>
      </c>
      <c r="L52" s="60"/>
      <c r="M52" s="169"/>
      <c r="T52" s="142"/>
      <c r="U52" s="171"/>
      <c r="V52" s="169"/>
      <c r="W52" s="60"/>
      <c r="X52" s="60"/>
      <c r="Y52" s="60"/>
      <c r="Z52" s="169"/>
      <c r="AA52" s="172"/>
      <c r="AB52" s="60"/>
      <c r="AC52" s="60"/>
      <c r="AD52" s="60"/>
      <c r="AE52" s="169"/>
      <c r="AF52" s="60"/>
      <c r="AG52" s="60"/>
      <c r="AH52" s="60"/>
      <c r="AI52" s="60"/>
    </row>
    <row r="53" spans="2:35" x14ac:dyDescent="0.25">
      <c r="B53" s="173" t="str">
        <f>E53</f>
        <v>Densidad de tierra (ton/m3)</v>
      </c>
      <c r="C53" s="64">
        <f>H53</f>
        <v>2</v>
      </c>
      <c r="D53" s="62"/>
      <c r="E53" s="668" t="s">
        <v>276</v>
      </c>
      <c r="F53" s="668"/>
      <c r="G53" s="668"/>
      <c r="H53" s="64">
        <v>2</v>
      </c>
      <c r="I53" s="145"/>
      <c r="J53" s="619" t="str">
        <f>+E53</f>
        <v>Densidad de tierra (ton/m3)</v>
      </c>
      <c r="K53" s="615">
        <v>2</v>
      </c>
      <c r="L53" s="60"/>
      <c r="M53" s="161"/>
      <c r="T53" s="142"/>
      <c r="U53" s="161"/>
      <c r="V53" s="62"/>
      <c r="W53" s="60"/>
      <c r="X53" s="60"/>
      <c r="Y53" s="60"/>
      <c r="Z53" s="161"/>
      <c r="AA53" s="172"/>
      <c r="AB53" s="60"/>
      <c r="AC53" s="60"/>
      <c r="AD53" s="60"/>
      <c r="AE53" s="161"/>
      <c r="AF53" s="60"/>
      <c r="AG53" s="60"/>
      <c r="AH53" s="60"/>
      <c r="AI53" s="60"/>
    </row>
    <row r="54" spans="2:35" x14ac:dyDescent="0.25">
      <c r="B54" s="173" t="str">
        <f t="shared" ref="B54:B59" si="5">E54</f>
        <v>Volumen de tierra (m3)</v>
      </c>
      <c r="C54" s="64">
        <f t="shared" ref="C54:C59" si="6">H54</f>
        <v>81720</v>
      </c>
      <c r="D54" s="174"/>
      <c r="E54" s="668" t="s">
        <v>277</v>
      </c>
      <c r="F54" s="668"/>
      <c r="G54" s="668"/>
      <c r="H54" s="64">
        <f>+'Antecedentes Op'!N20+'Antecedentes Op'!R6</f>
        <v>81720</v>
      </c>
      <c r="I54" s="175"/>
      <c r="J54" s="619" t="str">
        <f t="shared" ref="J54:J59" si="7">+E54</f>
        <v>Volumen de tierra (m3)</v>
      </c>
      <c r="K54" s="615">
        <f>+H54</f>
        <v>81720</v>
      </c>
      <c r="L54" s="60"/>
      <c r="M54" s="109"/>
      <c r="T54" s="142"/>
      <c r="U54" s="109"/>
      <c r="V54" s="174"/>
      <c r="W54" s="60"/>
      <c r="X54" s="60"/>
      <c r="Y54" s="60"/>
      <c r="Z54" s="109"/>
      <c r="AA54" s="172"/>
      <c r="AB54" s="60"/>
      <c r="AC54" s="60"/>
      <c r="AD54" s="60"/>
      <c r="AE54" s="109"/>
      <c r="AF54" s="60"/>
      <c r="AG54" s="60"/>
      <c r="AH54" s="60"/>
      <c r="AI54" s="60"/>
    </row>
    <row r="55" spans="2:35" x14ac:dyDescent="0.25">
      <c r="B55" s="173" t="str">
        <f t="shared" si="5"/>
        <v>Densidad de escombros (ton/m3)</v>
      </c>
      <c r="C55" s="64">
        <f t="shared" si="6"/>
        <v>1.5</v>
      </c>
      <c r="D55" s="174"/>
      <c r="E55" s="668" t="s">
        <v>278</v>
      </c>
      <c r="F55" s="668"/>
      <c r="G55" s="668"/>
      <c r="H55" s="64">
        <v>1.5</v>
      </c>
      <c r="I55" s="176"/>
      <c r="J55" s="619" t="str">
        <f t="shared" si="7"/>
        <v>Densidad de escombros (ton/m3)</v>
      </c>
      <c r="K55" s="615">
        <f t="shared" ref="K55:K59" si="8">+H55</f>
        <v>1.5</v>
      </c>
      <c r="M55" s="177"/>
      <c r="T55" s="142"/>
      <c r="U55" s="177"/>
      <c r="V55" s="174"/>
      <c r="W55" s="142"/>
      <c r="X55" s="142"/>
      <c r="Y55" s="142"/>
      <c r="Z55" s="177"/>
      <c r="AA55" s="172"/>
      <c r="AB55" s="142"/>
      <c r="AC55" s="142"/>
      <c r="AD55" s="142"/>
      <c r="AE55" s="177"/>
      <c r="AF55" s="60"/>
      <c r="AG55" s="60"/>
      <c r="AH55" s="60"/>
      <c r="AI55" s="60"/>
    </row>
    <row r="56" spans="2:35" x14ac:dyDescent="0.25">
      <c r="B56" s="173" t="str">
        <f t="shared" si="5"/>
        <v>Volumen de escombros (m3)</v>
      </c>
      <c r="C56" s="64">
        <f t="shared" si="6"/>
        <v>0</v>
      </c>
      <c r="D56" s="174"/>
      <c r="E56" s="674" t="s">
        <v>279</v>
      </c>
      <c r="F56" s="675"/>
      <c r="G56" s="676"/>
      <c r="H56" s="64">
        <v>0</v>
      </c>
      <c r="I56" s="175"/>
      <c r="J56" s="619" t="str">
        <f t="shared" si="7"/>
        <v>Volumen de escombros (m3)</v>
      </c>
      <c r="K56" s="615">
        <f t="shared" si="8"/>
        <v>0</v>
      </c>
      <c r="M56" s="177"/>
      <c r="T56" s="142"/>
      <c r="U56" s="158"/>
      <c r="V56" s="174"/>
      <c r="W56" s="142"/>
      <c r="X56" s="142"/>
      <c r="Y56" s="142"/>
      <c r="Z56" s="158"/>
      <c r="AA56" s="172"/>
      <c r="AB56" s="60"/>
      <c r="AC56" s="60"/>
      <c r="AD56" s="60"/>
      <c r="AE56" s="109"/>
      <c r="AF56" s="60"/>
      <c r="AG56" s="60"/>
      <c r="AH56" s="60"/>
      <c r="AI56" s="60"/>
    </row>
    <row r="57" spans="2:35" x14ac:dyDescent="0.25">
      <c r="B57" s="173" t="str">
        <f t="shared" si="5"/>
        <v>Densidad de áridos (ton/m3)</v>
      </c>
      <c r="C57" s="64">
        <f t="shared" si="6"/>
        <v>1.5</v>
      </c>
      <c r="D57" s="174"/>
      <c r="E57" s="668" t="s">
        <v>280</v>
      </c>
      <c r="F57" s="668"/>
      <c r="G57" s="668"/>
      <c r="H57" s="64">
        <v>1.5</v>
      </c>
      <c r="I57" s="175"/>
      <c r="J57" s="619" t="str">
        <f t="shared" si="7"/>
        <v>Densidad de áridos (ton/m3)</v>
      </c>
      <c r="K57" s="615">
        <f t="shared" si="8"/>
        <v>1.5</v>
      </c>
      <c r="M57" s="177"/>
      <c r="T57" s="142"/>
      <c r="U57" s="158"/>
      <c r="V57" s="174"/>
      <c r="W57" s="142"/>
      <c r="X57" s="142"/>
      <c r="Y57" s="142"/>
      <c r="Z57" s="158"/>
      <c r="AA57" s="172"/>
      <c r="AB57" s="60"/>
      <c r="AC57" s="60"/>
      <c r="AD57" s="60"/>
      <c r="AE57" s="109"/>
      <c r="AF57" s="60"/>
      <c r="AG57" s="60"/>
      <c r="AH57" s="60"/>
      <c r="AI57" s="60"/>
    </row>
    <row r="58" spans="2:35" x14ac:dyDescent="0.25">
      <c r="B58" s="173" t="str">
        <f t="shared" si="5"/>
        <v>Volumen de áridos (m3)</v>
      </c>
      <c r="C58" s="64">
        <f>H58</f>
        <v>0</v>
      </c>
      <c r="D58" s="174"/>
      <c r="E58" s="674" t="s">
        <v>281</v>
      </c>
      <c r="F58" s="675"/>
      <c r="G58" s="676"/>
      <c r="H58" s="64">
        <f>'Antecedentes Const'!I6</f>
        <v>0</v>
      </c>
      <c r="I58" s="175"/>
      <c r="J58" s="619" t="str">
        <f t="shared" si="7"/>
        <v>Volumen de áridos (m3)</v>
      </c>
      <c r="K58" s="615">
        <f t="shared" si="8"/>
        <v>0</v>
      </c>
      <c r="M58" s="177"/>
      <c r="T58" s="142"/>
      <c r="U58" s="158"/>
      <c r="V58" s="174"/>
      <c r="W58" s="142"/>
      <c r="X58" s="142"/>
      <c r="Y58" s="142"/>
      <c r="Z58" s="158"/>
      <c r="AA58" s="172"/>
      <c r="AB58" s="60"/>
      <c r="AC58" s="60"/>
      <c r="AD58" s="60"/>
      <c r="AE58" s="109"/>
      <c r="AF58" s="60"/>
      <c r="AG58" s="60"/>
      <c r="AH58" s="60"/>
      <c r="AI58" s="60"/>
    </row>
    <row r="59" spans="2:35" x14ac:dyDescent="0.25">
      <c r="B59" s="173" t="str">
        <f t="shared" si="5"/>
        <v>Nivel de Actividad (ton/año)</v>
      </c>
      <c r="C59" s="64">
        <f t="shared" si="6"/>
        <v>326880</v>
      </c>
      <c r="D59" s="174"/>
      <c r="E59" s="668" t="s">
        <v>31</v>
      </c>
      <c r="F59" s="668"/>
      <c r="G59" s="668"/>
      <c r="H59" s="64">
        <f>2*(H54*H53+H56*H55)</f>
        <v>326880</v>
      </c>
      <c r="I59" s="178"/>
      <c r="J59" s="619" t="str">
        <f t="shared" si="7"/>
        <v>Nivel de Actividad (ton/año)</v>
      </c>
      <c r="K59" s="615">
        <f t="shared" si="8"/>
        <v>326880</v>
      </c>
      <c r="L59" s="60"/>
      <c r="M59" s="109"/>
      <c r="T59" s="142"/>
      <c r="U59" s="109"/>
      <c r="V59" s="174"/>
      <c r="W59" s="60"/>
      <c r="X59" s="60"/>
      <c r="Y59" s="60"/>
      <c r="Z59" s="109"/>
      <c r="AA59" s="172"/>
      <c r="AB59" s="60"/>
      <c r="AC59" s="60"/>
      <c r="AD59" s="60"/>
      <c r="AE59" s="109"/>
      <c r="AF59" s="60"/>
      <c r="AG59" s="60"/>
      <c r="AH59" s="60"/>
      <c r="AI59" s="60"/>
    </row>
    <row r="60" spans="2:35" s="83" customFormat="1" ht="14.4" x14ac:dyDescent="0.35">
      <c r="B60" s="149" t="s">
        <v>308</v>
      </c>
      <c r="C60" s="42">
        <f>(C59*C52)/1000</f>
        <v>1.5476010536981191E-2</v>
      </c>
      <c r="D60" s="179"/>
      <c r="E60" s="667" t="s">
        <v>309</v>
      </c>
      <c r="F60" s="667"/>
      <c r="G60" s="667"/>
      <c r="H60" s="42">
        <f>(H59*H52)/1000</f>
        <v>0.10220006958383804</v>
      </c>
      <c r="I60" s="166"/>
      <c r="J60" s="611" t="s">
        <v>658</v>
      </c>
      <c r="K60" s="612">
        <f>(K59*K52)/1000</f>
        <v>0.2160801471201147</v>
      </c>
      <c r="L60" s="151"/>
      <c r="M60" s="152"/>
      <c r="T60" s="153"/>
      <c r="U60" s="165"/>
      <c r="V60" s="179"/>
      <c r="W60" s="151"/>
      <c r="X60" s="151"/>
      <c r="Y60" s="151"/>
      <c r="Z60" s="165"/>
      <c r="AA60" s="180"/>
      <c r="AB60" s="151"/>
      <c r="AC60" s="151"/>
      <c r="AD60" s="151"/>
      <c r="AE60" s="152"/>
      <c r="AF60" s="151"/>
      <c r="AG60" s="151"/>
      <c r="AH60" s="151"/>
      <c r="AI60" s="151"/>
    </row>
    <row r="61" spans="2:35" x14ac:dyDescent="0.25">
      <c r="I61" s="164"/>
      <c r="J61" s="613"/>
      <c r="K61" s="613"/>
      <c r="T61" s="60"/>
      <c r="U61" s="60"/>
      <c r="V61" s="60"/>
      <c r="W61" s="60"/>
      <c r="X61" s="60"/>
      <c r="Y61" s="60"/>
      <c r="Z61" s="60"/>
      <c r="AA61" s="164"/>
      <c r="AB61" s="60"/>
      <c r="AC61" s="60"/>
      <c r="AD61" s="60"/>
      <c r="AE61" s="60"/>
      <c r="AF61" s="60"/>
      <c r="AG61" s="60"/>
      <c r="AH61" s="60"/>
      <c r="AI61" s="60"/>
    </row>
    <row r="62" spans="2:35" x14ac:dyDescent="0.25">
      <c r="B62" s="52" t="s">
        <v>32</v>
      </c>
      <c r="C62" s="53"/>
      <c r="D62" s="53"/>
      <c r="E62" s="53"/>
      <c r="F62" s="53"/>
      <c r="G62" s="53"/>
      <c r="H62" s="54"/>
      <c r="I62" s="55"/>
      <c r="J62" s="107"/>
      <c r="K62" s="107"/>
      <c r="L62" s="55"/>
      <c r="M62" s="55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60"/>
      <c r="AG62" s="60"/>
      <c r="AH62" s="60"/>
      <c r="AI62" s="60"/>
    </row>
    <row r="63" spans="2:35" x14ac:dyDescent="0.25">
      <c r="J63" s="613"/>
      <c r="K63" s="613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</row>
    <row r="64" spans="2:35" x14ac:dyDescent="0.25">
      <c r="B64" s="163" t="s">
        <v>33</v>
      </c>
      <c r="C64" s="64">
        <f>H64</f>
        <v>5</v>
      </c>
      <c r="D64" s="103"/>
      <c r="E64" s="669" t="s">
        <v>33</v>
      </c>
      <c r="F64" s="669"/>
      <c r="G64" s="669"/>
      <c r="H64" s="64">
        <v>5</v>
      </c>
      <c r="J64" s="609" t="s">
        <v>33</v>
      </c>
      <c r="K64" s="615">
        <v>5</v>
      </c>
      <c r="L64" s="59"/>
      <c r="M64" s="177"/>
      <c r="T64" s="70"/>
      <c r="U64" s="177"/>
      <c r="V64" s="103"/>
      <c r="W64" s="59"/>
      <c r="X64" s="59"/>
      <c r="Y64" s="59"/>
      <c r="Z64" s="177"/>
      <c r="AA64" s="60"/>
      <c r="AB64" s="59"/>
      <c r="AC64" s="59"/>
      <c r="AD64" s="59"/>
      <c r="AE64" s="177"/>
      <c r="AF64" s="60"/>
      <c r="AG64" s="60"/>
      <c r="AH64" s="60"/>
      <c r="AI64" s="60"/>
    </row>
    <row r="65" spans="2:36" x14ac:dyDescent="0.25">
      <c r="B65" s="163" t="s">
        <v>19</v>
      </c>
      <c r="C65" s="159">
        <f>+H65</f>
        <v>8.5</v>
      </c>
      <c r="D65" s="103"/>
      <c r="E65" s="669" t="s">
        <v>19</v>
      </c>
      <c r="F65" s="669"/>
      <c r="G65" s="669"/>
      <c r="H65" s="64">
        <f>H40</f>
        <v>8.5</v>
      </c>
      <c r="J65" s="609" t="s">
        <v>19</v>
      </c>
      <c r="K65" s="615">
        <f>K40</f>
        <v>8.5</v>
      </c>
      <c r="L65" s="59"/>
      <c r="M65" s="177"/>
      <c r="T65" s="70"/>
      <c r="U65" s="177"/>
      <c r="V65" s="103"/>
      <c r="W65" s="59"/>
      <c r="X65" s="59"/>
      <c r="Y65" s="59"/>
      <c r="Z65" s="177"/>
      <c r="AA65" s="60"/>
      <c r="AB65" s="59"/>
      <c r="AC65" s="59"/>
      <c r="AD65" s="59"/>
      <c r="AE65" s="177"/>
      <c r="AF65" s="60"/>
      <c r="AG65" s="60"/>
      <c r="AH65" s="60"/>
      <c r="AI65" s="60"/>
    </row>
    <row r="66" spans="2:36" x14ac:dyDescent="0.25">
      <c r="B66" s="140" t="s">
        <v>94</v>
      </c>
      <c r="C66" s="65">
        <f>0.146*(C65/1.5)*(C64/15)</f>
        <v>0.27577777777777779</v>
      </c>
      <c r="D66" s="62"/>
      <c r="E66" s="671" t="s">
        <v>93</v>
      </c>
      <c r="F66" s="672"/>
      <c r="G66" s="673"/>
      <c r="H66" s="65">
        <f>0.953*(H65/1.5)*(H64/15)</f>
        <v>1.800111111111111</v>
      </c>
      <c r="J66" s="607" t="s">
        <v>660</v>
      </c>
      <c r="K66" s="608">
        <f>1.7*(K65/1.5)*(K64/15)</f>
        <v>3.2111111111111108</v>
      </c>
      <c r="L66" s="60"/>
      <c r="M66" s="146"/>
      <c r="T66" s="142"/>
      <c r="U66" s="181"/>
      <c r="V66" s="62"/>
      <c r="W66" s="60"/>
      <c r="X66" s="60"/>
      <c r="Y66" s="60"/>
      <c r="Z66" s="146"/>
      <c r="AA66" s="60"/>
      <c r="AB66" s="60"/>
      <c r="AC66" s="60"/>
      <c r="AD66" s="60"/>
      <c r="AE66" s="146"/>
      <c r="AF66" s="60"/>
      <c r="AG66" s="60"/>
      <c r="AH66" s="60"/>
      <c r="AI66" s="60"/>
    </row>
    <row r="67" spans="2:36" x14ac:dyDescent="0.25">
      <c r="B67" s="163" t="s">
        <v>34</v>
      </c>
      <c r="C67" s="154">
        <f>H67</f>
        <v>1</v>
      </c>
      <c r="D67" s="62"/>
      <c r="E67" s="669" t="s">
        <v>34</v>
      </c>
      <c r="F67" s="669"/>
      <c r="G67" s="669"/>
      <c r="H67" s="154">
        <v>1</v>
      </c>
      <c r="J67" s="609" t="s">
        <v>34</v>
      </c>
      <c r="K67" s="616">
        <f>+H67</f>
        <v>1</v>
      </c>
      <c r="L67" s="59"/>
      <c r="M67" s="109"/>
      <c r="T67" s="70"/>
      <c r="U67" s="109"/>
      <c r="V67" s="62"/>
      <c r="W67" s="59"/>
      <c r="X67" s="59"/>
      <c r="Y67" s="59"/>
      <c r="Z67" s="109"/>
      <c r="AA67" s="60"/>
      <c r="AB67" s="59"/>
      <c r="AC67" s="59"/>
      <c r="AD67" s="59"/>
      <c r="AE67" s="109"/>
      <c r="AF67" s="60"/>
      <c r="AG67" s="60"/>
      <c r="AH67" s="60"/>
      <c r="AI67" s="60"/>
    </row>
    <row r="68" spans="2:36" x14ac:dyDescent="0.25">
      <c r="B68" s="163" t="s">
        <v>35</v>
      </c>
      <c r="C68" s="574">
        <f>H68</f>
        <v>2.9429015839494457</v>
      </c>
      <c r="D68" s="62"/>
      <c r="E68" s="669" t="s">
        <v>35</v>
      </c>
      <c r="F68" s="669"/>
      <c r="G68" s="669"/>
      <c r="H68" s="574">
        <f>PI()*SQRT((3*(H54)*30%/(2.5*PI()))*((3*(H54)*30%/(2.5*PI()))+2.5^2))/(H67*10000)</f>
        <v>2.9429015839494457</v>
      </c>
      <c r="J68" s="609" t="s">
        <v>35</v>
      </c>
      <c r="K68" s="616">
        <f t="shared" ref="K68:K69" si="9">+H68</f>
        <v>2.9429015839494457</v>
      </c>
      <c r="L68" s="59"/>
      <c r="M68" s="146"/>
      <c r="T68" s="70"/>
      <c r="U68" s="146"/>
      <c r="V68" s="62"/>
      <c r="W68" s="59"/>
      <c r="X68" s="59"/>
      <c r="Y68" s="59"/>
      <c r="Z68" s="146"/>
      <c r="AA68" s="60"/>
      <c r="AB68" s="59"/>
      <c r="AC68" s="59"/>
      <c r="AD68" s="59"/>
      <c r="AE68" s="146"/>
      <c r="AF68" s="60"/>
      <c r="AG68" s="60"/>
      <c r="AH68" s="60"/>
      <c r="AI68" s="60"/>
    </row>
    <row r="69" spans="2:36" x14ac:dyDescent="0.25">
      <c r="B69" s="163" t="s">
        <v>36</v>
      </c>
      <c r="C69" s="159">
        <f>H69</f>
        <v>0</v>
      </c>
      <c r="D69" s="62"/>
      <c r="E69" s="669" t="s">
        <v>36</v>
      </c>
      <c r="F69" s="669"/>
      <c r="G69" s="669"/>
      <c r="H69" s="159">
        <v>0</v>
      </c>
      <c r="J69" s="609" t="s">
        <v>36</v>
      </c>
      <c r="K69" s="616">
        <f t="shared" si="9"/>
        <v>0</v>
      </c>
      <c r="L69" s="59"/>
      <c r="M69" s="146"/>
      <c r="T69" s="70"/>
      <c r="U69" s="146"/>
      <c r="V69" s="62"/>
      <c r="W69" s="59"/>
      <c r="X69" s="59"/>
      <c r="Y69" s="59"/>
      <c r="Z69" s="146"/>
      <c r="AA69" s="60"/>
      <c r="AB69" s="59"/>
      <c r="AC69" s="59"/>
      <c r="AD69" s="59"/>
      <c r="AE69" s="146"/>
      <c r="AF69" s="60"/>
      <c r="AG69" s="60"/>
      <c r="AH69" s="60"/>
      <c r="AI69" s="60"/>
    </row>
    <row r="70" spans="2:36" s="83" customFormat="1" ht="14.4" x14ac:dyDescent="0.35">
      <c r="B70" s="149" t="s">
        <v>308</v>
      </c>
      <c r="C70" s="42">
        <f>(C69*C66)/1000</f>
        <v>0</v>
      </c>
      <c r="D70" s="165"/>
      <c r="E70" s="667" t="s">
        <v>309</v>
      </c>
      <c r="F70" s="667"/>
      <c r="G70" s="667"/>
      <c r="H70" s="42">
        <f>(H69*H66)/1000</f>
        <v>0</v>
      </c>
      <c r="J70" s="611" t="s">
        <v>658</v>
      </c>
      <c r="K70" s="612">
        <f>(K69*K66)/1000</f>
        <v>0</v>
      </c>
      <c r="L70" s="151"/>
      <c r="M70" s="182"/>
      <c r="T70" s="153"/>
      <c r="U70" s="182"/>
      <c r="V70" s="165"/>
      <c r="W70" s="151"/>
      <c r="X70" s="151"/>
      <c r="Y70" s="151"/>
      <c r="Z70" s="182"/>
      <c r="AA70" s="151"/>
      <c r="AB70" s="151"/>
      <c r="AC70" s="151"/>
      <c r="AD70" s="151"/>
      <c r="AE70" s="182"/>
      <c r="AF70" s="151"/>
      <c r="AG70" s="151"/>
      <c r="AH70" s="151"/>
      <c r="AI70" s="151"/>
    </row>
    <row r="71" spans="2:36" x14ac:dyDescent="0.25"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</row>
    <row r="72" spans="2:36" x14ac:dyDescent="0.25">
      <c r="B72" s="52" t="s">
        <v>284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4"/>
      <c r="N72" s="55"/>
      <c r="O72" s="55"/>
      <c r="P72" s="55"/>
      <c r="Q72" s="55"/>
      <c r="R72" s="56"/>
      <c r="T72" s="57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9"/>
      <c r="AJ72" s="56"/>
    </row>
    <row r="73" spans="2:36" x14ac:dyDescent="0.25"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</row>
    <row r="74" spans="2:36" x14ac:dyDescent="0.25">
      <c r="B74" s="37" t="s">
        <v>37</v>
      </c>
      <c r="C74" s="37" t="s">
        <v>119</v>
      </c>
      <c r="D74" s="37" t="s">
        <v>120</v>
      </c>
      <c r="E74" s="37" t="s">
        <v>121</v>
      </c>
      <c r="F74" s="37" t="s">
        <v>122</v>
      </c>
      <c r="G74" s="37" t="s">
        <v>661</v>
      </c>
      <c r="H74" s="61" t="s">
        <v>73</v>
      </c>
      <c r="I74" s="37" t="s">
        <v>283</v>
      </c>
      <c r="J74" s="37" t="s">
        <v>14</v>
      </c>
      <c r="K74" s="37" t="s">
        <v>126</v>
      </c>
      <c r="L74" s="37" t="s">
        <v>38</v>
      </c>
      <c r="M74" s="37" t="s">
        <v>123</v>
      </c>
      <c r="N74" s="37" t="s">
        <v>124</v>
      </c>
      <c r="R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</row>
    <row r="75" spans="2:36" s="223" customFormat="1" hidden="1" x14ac:dyDescent="0.25">
      <c r="B75" s="562" t="s">
        <v>616</v>
      </c>
      <c r="C75" s="219">
        <v>0.3</v>
      </c>
      <c r="D75" s="219">
        <v>8</v>
      </c>
      <c r="E75" s="220">
        <f t="shared" ref="E75:E89" si="10">(0.15*((C75)^0.91)*((D75*1.1023)^1.02))*0.988</f>
        <v>0.45637950789822296</v>
      </c>
      <c r="F75" s="220">
        <f t="shared" ref="F75:F89" si="11">+(0.62*((C75)^0.91)*((D75*1.1023)^1.02))*0.988</f>
        <v>1.8863686326459883</v>
      </c>
      <c r="G75" s="220">
        <f>(3.23*((C75)^0.91)*(D75*1.1023)^1.02)*0.988</f>
        <v>9.827372070075068</v>
      </c>
      <c r="H75" s="221" t="s">
        <v>41</v>
      </c>
      <c r="I75" s="563">
        <f>+'Antecedentes Op'!J20</f>
        <v>0</v>
      </c>
      <c r="J75" s="64">
        <v>0</v>
      </c>
      <c r="K75" s="219">
        <f>I75*J75</f>
        <v>0</v>
      </c>
      <c r="L75" s="219">
        <v>0</v>
      </c>
      <c r="M75" s="220">
        <f t="shared" ref="M75:M90" si="12">((E75*K75*(1-(L75/100)))/1000000)*0.91</f>
        <v>0</v>
      </c>
      <c r="N75" s="220">
        <f t="shared" ref="N75:N90" si="13">((F75*K75*(1-(L75/100)))/1000000)*0.91</f>
        <v>0</v>
      </c>
      <c r="O75" s="633" t="s">
        <v>662</v>
      </c>
      <c r="P75" s="399">
        <f t="shared" ref="P75:P90" si="14">+J75+J96+J138</f>
        <v>0.5</v>
      </c>
      <c r="R75" s="229"/>
      <c r="S75" s="296"/>
      <c r="U75" s="290"/>
      <c r="V75" s="291"/>
      <c r="W75" s="291"/>
      <c r="X75" s="292"/>
      <c r="Y75" s="292"/>
      <c r="Z75" s="228"/>
      <c r="AA75" s="297"/>
      <c r="AB75" s="297"/>
      <c r="AC75" s="227"/>
      <c r="AD75" s="225"/>
      <c r="AE75" s="224"/>
      <c r="AF75" s="224"/>
      <c r="AG75" s="227"/>
      <c r="AH75" s="229"/>
      <c r="AI75" s="229"/>
      <c r="AJ75" s="229"/>
    </row>
    <row r="76" spans="2:36" s="223" customFormat="1" x14ac:dyDescent="0.25">
      <c r="B76" s="562" t="s">
        <v>578</v>
      </c>
      <c r="C76" s="219">
        <v>0.3</v>
      </c>
      <c r="D76" s="219">
        <v>8</v>
      </c>
      <c r="E76" s="220">
        <f t="shared" si="10"/>
        <v>0.45637950789822296</v>
      </c>
      <c r="F76" s="220">
        <f t="shared" si="11"/>
        <v>1.8863686326459883</v>
      </c>
      <c r="G76" s="220">
        <f t="shared" ref="G76:G90" si="15">(3.23*((C76)^0.91)*(D76*1.1023)^1.02)*0.988</f>
        <v>9.827372070075068</v>
      </c>
      <c r="H76" s="221" t="s">
        <v>41</v>
      </c>
      <c r="I76" s="67">
        <f>+'Antecedentes Op'!I20</f>
        <v>10896</v>
      </c>
      <c r="J76" s="64">
        <v>0</v>
      </c>
      <c r="K76" s="219">
        <f t="shared" ref="K76:K90" si="16">I76*J76</f>
        <v>0</v>
      </c>
      <c r="L76" s="219">
        <v>0</v>
      </c>
      <c r="M76" s="220">
        <f t="shared" si="12"/>
        <v>0</v>
      </c>
      <c r="N76" s="220">
        <f t="shared" si="13"/>
        <v>0</v>
      </c>
      <c r="O76" s="634">
        <f t="shared" ref="O76:O90" si="17">((G75*K75*(1-(L75/100)))/1000000)</f>
        <v>0</v>
      </c>
      <c r="P76" s="399">
        <f t="shared" si="14"/>
        <v>3</v>
      </c>
      <c r="R76" s="229"/>
      <c r="S76" s="296"/>
      <c r="U76" s="290"/>
      <c r="V76" s="291"/>
      <c r="W76" s="291"/>
      <c r="X76" s="292"/>
      <c r="Y76" s="292"/>
      <c r="Z76" s="228"/>
      <c r="AA76" s="297"/>
      <c r="AB76" s="297"/>
      <c r="AC76" s="227"/>
      <c r="AD76" s="225"/>
      <c r="AE76" s="224"/>
      <c r="AF76" s="224"/>
      <c r="AG76" s="227"/>
      <c r="AH76" s="229"/>
      <c r="AI76" s="229"/>
      <c r="AJ76" s="229"/>
    </row>
    <row r="77" spans="2:36" s="223" customFormat="1" hidden="1" x14ac:dyDescent="0.25">
      <c r="B77" s="218" t="s">
        <v>107</v>
      </c>
      <c r="C77" s="219">
        <v>0.3</v>
      </c>
      <c r="D77" s="219">
        <v>8</v>
      </c>
      <c r="E77" s="220">
        <f t="shared" si="10"/>
        <v>0.45637950789822296</v>
      </c>
      <c r="F77" s="220">
        <f t="shared" si="11"/>
        <v>1.8863686326459883</v>
      </c>
      <c r="G77" s="220">
        <f t="shared" si="15"/>
        <v>9.827372070075068</v>
      </c>
      <c r="H77" s="221" t="s">
        <v>315</v>
      </c>
      <c r="I77" s="67">
        <v>0</v>
      </c>
      <c r="J77" s="64">
        <v>0</v>
      </c>
      <c r="K77" s="219">
        <f t="shared" si="16"/>
        <v>0</v>
      </c>
      <c r="L77" s="219">
        <v>0</v>
      </c>
      <c r="M77" s="220">
        <f t="shared" si="12"/>
        <v>0</v>
      </c>
      <c r="N77" s="220">
        <f t="shared" si="13"/>
        <v>0</v>
      </c>
      <c r="O77" s="634">
        <f t="shared" si="17"/>
        <v>0</v>
      </c>
      <c r="P77" s="399">
        <f t="shared" si="14"/>
        <v>19.119</v>
      </c>
      <c r="R77" s="229"/>
      <c r="S77" s="296"/>
      <c r="U77" s="290"/>
      <c r="V77" s="291"/>
      <c r="W77" s="291"/>
      <c r="X77" s="292"/>
      <c r="Y77" s="292"/>
      <c r="Z77" s="228"/>
      <c r="AA77" s="297"/>
      <c r="AB77" s="297"/>
      <c r="AC77" s="227"/>
      <c r="AD77" s="225"/>
      <c r="AE77" s="224"/>
      <c r="AF77" s="224"/>
      <c r="AG77" s="227"/>
      <c r="AH77" s="229"/>
      <c r="AI77" s="229"/>
      <c r="AJ77" s="229"/>
    </row>
    <row r="78" spans="2:36" s="223" customFormat="1" hidden="1" x14ac:dyDescent="0.25">
      <c r="B78" s="500" t="s">
        <v>560</v>
      </c>
      <c r="C78" s="219">
        <v>0.3</v>
      </c>
      <c r="D78" s="219">
        <v>8</v>
      </c>
      <c r="E78" s="220">
        <f t="shared" si="10"/>
        <v>0.45637950789822296</v>
      </c>
      <c r="F78" s="220">
        <f t="shared" si="11"/>
        <v>1.8863686326459883</v>
      </c>
      <c r="G78" s="220">
        <f t="shared" si="15"/>
        <v>9.827372070075068</v>
      </c>
      <c r="H78" s="221" t="s">
        <v>41</v>
      </c>
      <c r="I78" s="67">
        <f>'Antecedentes Const'!I20</f>
        <v>110</v>
      </c>
      <c r="J78" s="64">
        <v>0</v>
      </c>
      <c r="K78" s="219">
        <f t="shared" si="16"/>
        <v>0</v>
      </c>
      <c r="L78" s="219">
        <v>0</v>
      </c>
      <c r="M78" s="220">
        <f t="shared" si="12"/>
        <v>0</v>
      </c>
      <c r="N78" s="220">
        <f t="shared" si="13"/>
        <v>0</v>
      </c>
      <c r="O78" s="634">
        <f t="shared" si="17"/>
        <v>0</v>
      </c>
      <c r="P78" s="399">
        <f t="shared" si="14"/>
        <v>5.3360000000000003</v>
      </c>
      <c r="R78" s="229"/>
      <c r="S78" s="296"/>
      <c r="U78" s="290"/>
      <c r="V78" s="291"/>
      <c r="W78" s="291"/>
      <c r="X78" s="292"/>
      <c r="Y78" s="292"/>
      <c r="Z78" s="228"/>
      <c r="AA78" s="297"/>
      <c r="AB78" s="297"/>
      <c r="AC78" s="227"/>
      <c r="AD78" s="225"/>
      <c r="AE78" s="224"/>
      <c r="AF78" s="224"/>
      <c r="AG78" s="227"/>
      <c r="AH78" s="229"/>
      <c r="AI78" s="229"/>
      <c r="AJ78" s="229"/>
    </row>
    <row r="79" spans="2:36" s="327" customFormat="1" hidden="1" x14ac:dyDescent="0.25">
      <c r="B79" s="279" t="s">
        <v>57</v>
      </c>
      <c r="C79" s="219">
        <v>0.3</v>
      </c>
      <c r="D79" s="219">
        <v>8</v>
      </c>
      <c r="E79" s="220">
        <f t="shared" si="10"/>
        <v>0.45637950789822296</v>
      </c>
      <c r="F79" s="220">
        <f t="shared" si="11"/>
        <v>1.8863686326459883</v>
      </c>
      <c r="G79" s="220">
        <f t="shared" si="15"/>
        <v>9.827372070075068</v>
      </c>
      <c r="H79" s="282" t="s">
        <v>315</v>
      </c>
      <c r="I79" s="278">
        <f>'Antecedentes Const'!E20</f>
        <v>0</v>
      </c>
      <c r="J79" s="64">
        <v>0</v>
      </c>
      <c r="K79" s="280">
        <f t="shared" si="16"/>
        <v>0</v>
      </c>
      <c r="L79" s="280">
        <v>0</v>
      </c>
      <c r="M79" s="281">
        <f t="shared" si="12"/>
        <v>0</v>
      </c>
      <c r="N79" s="281">
        <f t="shared" si="13"/>
        <v>0</v>
      </c>
      <c r="O79" s="634">
        <f t="shared" si="17"/>
        <v>0</v>
      </c>
      <c r="P79" s="399">
        <f t="shared" si="14"/>
        <v>17.633999999999997</v>
      </c>
      <c r="R79" s="328"/>
      <c r="S79" s="329"/>
      <c r="U79" s="330"/>
      <c r="V79" s="331"/>
      <c r="W79" s="331"/>
      <c r="X79" s="332"/>
      <c r="Y79" s="332"/>
      <c r="Z79" s="333"/>
      <c r="AA79" s="334"/>
      <c r="AB79" s="334"/>
      <c r="AC79" s="335"/>
      <c r="AD79" s="336"/>
      <c r="AE79" s="337"/>
      <c r="AF79" s="337"/>
      <c r="AG79" s="335"/>
      <c r="AH79" s="328"/>
      <c r="AI79" s="328"/>
      <c r="AJ79" s="328"/>
    </row>
    <row r="80" spans="2:36" s="223" customFormat="1" hidden="1" x14ac:dyDescent="0.25">
      <c r="B80" s="562" t="s">
        <v>42</v>
      </c>
      <c r="C80" s="219">
        <v>0.3</v>
      </c>
      <c r="D80" s="219">
        <v>8</v>
      </c>
      <c r="E80" s="220">
        <f t="shared" si="10"/>
        <v>0.45637950789822296</v>
      </c>
      <c r="F80" s="220">
        <f t="shared" si="11"/>
        <v>1.8863686326459883</v>
      </c>
      <c r="G80" s="220">
        <f t="shared" si="15"/>
        <v>9.827372070075068</v>
      </c>
      <c r="H80" s="221" t="s">
        <v>41</v>
      </c>
      <c r="I80" s="67">
        <v>0</v>
      </c>
      <c r="J80" s="64">
        <v>0</v>
      </c>
      <c r="K80" s="219">
        <f t="shared" si="16"/>
        <v>0</v>
      </c>
      <c r="L80" s="219">
        <v>0</v>
      </c>
      <c r="M80" s="220">
        <f t="shared" si="12"/>
        <v>0</v>
      </c>
      <c r="N80" s="220">
        <f t="shared" si="13"/>
        <v>0</v>
      </c>
      <c r="O80" s="634">
        <f t="shared" si="17"/>
        <v>0</v>
      </c>
      <c r="P80" s="399">
        <f t="shared" si="14"/>
        <v>30.509999999999994</v>
      </c>
      <c r="R80" s="229"/>
      <c r="S80" s="296"/>
      <c r="U80" s="290"/>
      <c r="V80" s="291"/>
      <c r="W80" s="291"/>
      <c r="X80" s="292"/>
      <c r="Y80" s="292"/>
      <c r="Z80" s="228"/>
      <c r="AA80" s="297"/>
      <c r="AB80" s="297"/>
      <c r="AC80" s="227"/>
      <c r="AD80" s="225"/>
      <c r="AE80" s="224"/>
      <c r="AF80" s="224"/>
      <c r="AG80" s="227"/>
      <c r="AH80" s="229"/>
      <c r="AI80" s="229"/>
      <c r="AJ80" s="229"/>
    </row>
    <row r="81" spans="2:36" s="223" customFormat="1" hidden="1" x14ac:dyDescent="0.25">
      <c r="B81" s="562" t="s">
        <v>79</v>
      </c>
      <c r="C81" s="219">
        <v>0.3</v>
      </c>
      <c r="D81" s="219">
        <v>8</v>
      </c>
      <c r="E81" s="220">
        <f t="shared" si="10"/>
        <v>0.45637950789822296</v>
      </c>
      <c r="F81" s="220">
        <f t="shared" si="11"/>
        <v>1.8863686326459883</v>
      </c>
      <c r="G81" s="220">
        <f t="shared" si="15"/>
        <v>9.827372070075068</v>
      </c>
      <c r="H81" s="221" t="s">
        <v>41</v>
      </c>
      <c r="I81" s="67">
        <v>0</v>
      </c>
      <c r="J81" s="64">
        <v>0</v>
      </c>
      <c r="K81" s="219">
        <f t="shared" si="16"/>
        <v>0</v>
      </c>
      <c r="L81" s="219">
        <v>0</v>
      </c>
      <c r="M81" s="220">
        <f t="shared" si="12"/>
        <v>0</v>
      </c>
      <c r="N81" s="220">
        <f t="shared" si="13"/>
        <v>0</v>
      </c>
      <c r="O81" s="634">
        <f t="shared" si="17"/>
        <v>0</v>
      </c>
      <c r="P81" s="399">
        <f t="shared" si="14"/>
        <v>55.22</v>
      </c>
      <c r="R81" s="229"/>
      <c r="S81" s="296"/>
      <c r="U81" s="290"/>
      <c r="V81" s="291"/>
      <c r="W81" s="291"/>
      <c r="X81" s="292"/>
      <c r="Y81" s="292"/>
      <c r="Z81" s="228"/>
      <c r="AA81" s="297"/>
      <c r="AB81" s="297"/>
      <c r="AC81" s="227"/>
      <c r="AD81" s="225"/>
      <c r="AE81" s="224"/>
      <c r="AF81" s="224"/>
      <c r="AG81" s="227"/>
      <c r="AH81" s="229"/>
      <c r="AI81" s="229"/>
      <c r="AJ81" s="229"/>
    </row>
    <row r="82" spans="2:36" s="223" customFormat="1" hidden="1" x14ac:dyDescent="0.25">
      <c r="B82" s="562" t="s">
        <v>80</v>
      </c>
      <c r="C82" s="219">
        <v>0.3</v>
      </c>
      <c r="D82" s="219">
        <v>8</v>
      </c>
      <c r="E82" s="220">
        <f t="shared" si="10"/>
        <v>0.45637950789822296</v>
      </c>
      <c r="F82" s="220">
        <f t="shared" si="11"/>
        <v>1.8863686326459883</v>
      </c>
      <c r="G82" s="220">
        <f t="shared" si="15"/>
        <v>9.827372070075068</v>
      </c>
      <c r="H82" s="221" t="s">
        <v>41</v>
      </c>
      <c r="I82" s="67">
        <v>0</v>
      </c>
      <c r="J82" s="64">
        <v>0</v>
      </c>
      <c r="K82" s="219">
        <f t="shared" si="16"/>
        <v>0</v>
      </c>
      <c r="L82" s="219">
        <v>0</v>
      </c>
      <c r="M82" s="220">
        <f t="shared" si="12"/>
        <v>0</v>
      </c>
      <c r="N82" s="220">
        <f t="shared" si="13"/>
        <v>0</v>
      </c>
      <c r="O82" s="634">
        <f t="shared" si="17"/>
        <v>0</v>
      </c>
      <c r="P82" s="399">
        <f t="shared" si="14"/>
        <v>55.22</v>
      </c>
      <c r="R82" s="229"/>
      <c r="S82" s="296"/>
      <c r="U82" s="290"/>
      <c r="V82" s="291"/>
      <c r="W82" s="291"/>
      <c r="X82" s="292"/>
      <c r="Y82" s="292"/>
      <c r="Z82" s="228"/>
      <c r="AA82" s="297"/>
      <c r="AB82" s="297"/>
      <c r="AC82" s="227"/>
      <c r="AD82" s="225"/>
      <c r="AE82" s="224"/>
      <c r="AF82" s="224"/>
      <c r="AG82" s="227"/>
      <c r="AH82" s="229"/>
      <c r="AI82" s="229"/>
      <c r="AJ82" s="229"/>
    </row>
    <row r="83" spans="2:36" s="223" customFormat="1" hidden="1" x14ac:dyDescent="0.25">
      <c r="B83" s="218" t="s">
        <v>163</v>
      </c>
      <c r="C83" s="219">
        <v>0.3</v>
      </c>
      <c r="D83" s="219">
        <v>8</v>
      </c>
      <c r="E83" s="220">
        <f t="shared" si="10"/>
        <v>0.45637950789822296</v>
      </c>
      <c r="F83" s="220">
        <f t="shared" si="11"/>
        <v>1.8863686326459883</v>
      </c>
      <c r="G83" s="220">
        <f t="shared" si="15"/>
        <v>9.827372070075068</v>
      </c>
      <c r="H83" s="221" t="s">
        <v>41</v>
      </c>
      <c r="I83" s="67">
        <f>'Antecedentes Const'!G20+'Antecedentes Const'!H20</f>
        <v>166</v>
      </c>
      <c r="J83" s="64">
        <v>0</v>
      </c>
      <c r="K83" s="219">
        <f t="shared" si="16"/>
        <v>0</v>
      </c>
      <c r="L83" s="219">
        <v>0</v>
      </c>
      <c r="M83" s="220">
        <f t="shared" si="12"/>
        <v>0</v>
      </c>
      <c r="N83" s="220">
        <f t="shared" si="13"/>
        <v>0</v>
      </c>
      <c r="O83" s="634">
        <f t="shared" si="17"/>
        <v>0</v>
      </c>
      <c r="P83" s="399">
        <f t="shared" si="14"/>
        <v>4.8959999999999999</v>
      </c>
      <c r="R83" s="229"/>
      <c r="S83" s="296"/>
      <c r="U83" s="290"/>
      <c r="V83" s="291"/>
      <c r="W83" s="291"/>
      <c r="X83" s="292"/>
      <c r="Y83" s="292"/>
      <c r="Z83" s="228"/>
      <c r="AA83" s="297"/>
      <c r="AB83" s="297"/>
      <c r="AC83" s="227"/>
      <c r="AD83" s="225"/>
      <c r="AE83" s="224"/>
      <c r="AF83" s="224"/>
      <c r="AG83" s="227"/>
      <c r="AH83" s="229"/>
      <c r="AI83" s="229"/>
      <c r="AJ83" s="229"/>
    </row>
    <row r="84" spans="2:36" s="223" customFormat="1" hidden="1" x14ac:dyDescent="0.25">
      <c r="B84" s="218" t="s">
        <v>44</v>
      </c>
      <c r="C84" s="219">
        <v>0.3</v>
      </c>
      <c r="D84" s="219">
        <v>8</v>
      </c>
      <c r="E84" s="220">
        <f t="shared" si="10"/>
        <v>0.45637950789822296</v>
      </c>
      <c r="F84" s="220">
        <f t="shared" si="11"/>
        <v>1.8863686326459883</v>
      </c>
      <c r="G84" s="220">
        <f t="shared" si="15"/>
        <v>9.827372070075068</v>
      </c>
      <c r="H84" s="221" t="s">
        <v>45</v>
      </c>
      <c r="I84" s="67">
        <v>0</v>
      </c>
      <c r="J84" s="64">
        <v>0</v>
      </c>
      <c r="K84" s="219">
        <f t="shared" si="16"/>
        <v>0</v>
      </c>
      <c r="L84" s="219">
        <v>0</v>
      </c>
      <c r="M84" s="220">
        <f t="shared" si="12"/>
        <v>0</v>
      </c>
      <c r="N84" s="220">
        <f t="shared" si="13"/>
        <v>0</v>
      </c>
      <c r="O84" s="634">
        <f t="shared" si="17"/>
        <v>0</v>
      </c>
      <c r="P84" s="399">
        <f t="shared" si="14"/>
        <v>0.06</v>
      </c>
      <c r="R84" s="229"/>
      <c r="S84" s="296"/>
      <c r="U84" s="290"/>
      <c r="V84" s="291"/>
      <c r="W84" s="291"/>
      <c r="X84" s="292"/>
      <c r="Y84" s="292"/>
      <c r="Z84" s="228"/>
      <c r="AA84" s="297"/>
      <c r="AB84" s="297"/>
      <c r="AC84" s="227"/>
      <c r="AD84" s="225"/>
      <c r="AE84" s="224"/>
      <c r="AF84" s="224"/>
      <c r="AG84" s="227"/>
      <c r="AH84" s="229"/>
      <c r="AI84" s="229"/>
      <c r="AJ84" s="229"/>
    </row>
    <row r="85" spans="2:36" s="223" customFormat="1" hidden="1" x14ac:dyDescent="0.25">
      <c r="B85" s="218" t="s">
        <v>91</v>
      </c>
      <c r="C85" s="219">
        <v>0.3</v>
      </c>
      <c r="D85" s="219">
        <v>8</v>
      </c>
      <c r="E85" s="220">
        <f t="shared" si="10"/>
        <v>0.45637950789822296</v>
      </c>
      <c r="F85" s="220">
        <f t="shared" si="11"/>
        <v>1.8863686326459883</v>
      </c>
      <c r="G85" s="220">
        <f t="shared" si="15"/>
        <v>9.827372070075068</v>
      </c>
      <c r="H85" s="221" t="s">
        <v>69</v>
      </c>
      <c r="I85" s="67">
        <v>0</v>
      </c>
      <c r="J85" s="64">
        <v>0</v>
      </c>
      <c r="K85" s="219">
        <f t="shared" si="16"/>
        <v>0</v>
      </c>
      <c r="L85" s="219">
        <v>0</v>
      </c>
      <c r="M85" s="220">
        <f t="shared" si="12"/>
        <v>0</v>
      </c>
      <c r="N85" s="220">
        <f t="shared" si="13"/>
        <v>0</v>
      </c>
      <c r="O85" s="634">
        <f t="shared" si="17"/>
        <v>0</v>
      </c>
      <c r="P85" s="399">
        <f t="shared" si="14"/>
        <v>0.06</v>
      </c>
      <c r="R85" s="229"/>
      <c r="S85" s="296"/>
      <c r="U85" s="290"/>
      <c r="V85" s="291"/>
      <c r="W85" s="291"/>
      <c r="X85" s="292"/>
      <c r="Y85" s="292"/>
      <c r="Z85" s="228"/>
      <c r="AA85" s="297"/>
      <c r="AB85" s="297"/>
      <c r="AC85" s="227"/>
      <c r="AD85" s="225"/>
      <c r="AE85" s="224"/>
      <c r="AF85" s="224"/>
      <c r="AG85" s="227"/>
      <c r="AH85" s="229"/>
      <c r="AI85" s="229"/>
      <c r="AJ85" s="229"/>
    </row>
    <row r="86" spans="2:36" s="223" customFormat="1" hidden="1" x14ac:dyDescent="0.25">
      <c r="B86" s="218" t="s">
        <v>67</v>
      </c>
      <c r="C86" s="219">
        <v>0.3</v>
      </c>
      <c r="D86" s="219">
        <v>8</v>
      </c>
      <c r="E86" s="220">
        <f t="shared" si="10"/>
        <v>0.45637950789822296</v>
      </c>
      <c r="F86" s="220">
        <f t="shared" si="11"/>
        <v>1.8863686326459883</v>
      </c>
      <c r="G86" s="220">
        <f t="shared" si="15"/>
        <v>9.827372070075068</v>
      </c>
      <c r="H86" s="221" t="s">
        <v>69</v>
      </c>
      <c r="I86" s="67">
        <v>0</v>
      </c>
      <c r="J86" s="64">
        <v>0</v>
      </c>
      <c r="K86" s="219">
        <f t="shared" si="16"/>
        <v>0</v>
      </c>
      <c r="L86" s="219">
        <v>0</v>
      </c>
      <c r="M86" s="220">
        <f t="shared" si="12"/>
        <v>0</v>
      </c>
      <c r="N86" s="220">
        <f t="shared" si="13"/>
        <v>0</v>
      </c>
      <c r="O86" s="634">
        <f t="shared" si="17"/>
        <v>0</v>
      </c>
      <c r="P86" s="399">
        <f t="shared" si="14"/>
        <v>0.06</v>
      </c>
      <c r="R86" s="229"/>
      <c r="S86" s="296"/>
      <c r="U86" s="290"/>
      <c r="V86" s="291"/>
      <c r="W86" s="291"/>
      <c r="X86" s="292"/>
      <c r="Y86" s="292"/>
      <c r="Z86" s="228"/>
      <c r="AA86" s="297"/>
      <c r="AB86" s="297"/>
      <c r="AC86" s="227"/>
      <c r="AD86" s="225"/>
      <c r="AE86" s="224"/>
      <c r="AF86" s="224"/>
      <c r="AG86" s="227"/>
      <c r="AH86" s="229"/>
      <c r="AI86" s="229"/>
      <c r="AJ86" s="229"/>
    </row>
    <row r="87" spans="2:36" s="223" customFormat="1" hidden="1" x14ac:dyDescent="0.25">
      <c r="B87" s="218" t="s">
        <v>106</v>
      </c>
      <c r="C87" s="219">
        <v>0.3</v>
      </c>
      <c r="D87" s="219">
        <v>8</v>
      </c>
      <c r="E87" s="220">
        <f t="shared" si="10"/>
        <v>0.45637950789822296</v>
      </c>
      <c r="F87" s="220">
        <f t="shared" si="11"/>
        <v>1.8863686326459883</v>
      </c>
      <c r="G87" s="220">
        <f t="shared" si="15"/>
        <v>9.827372070075068</v>
      </c>
      <c r="H87" s="221" t="s">
        <v>69</v>
      </c>
      <c r="I87" s="67">
        <v>0</v>
      </c>
      <c r="J87" s="64">
        <v>0</v>
      </c>
      <c r="K87" s="219">
        <f t="shared" si="16"/>
        <v>0</v>
      </c>
      <c r="L87" s="219">
        <v>0</v>
      </c>
      <c r="M87" s="220">
        <f t="shared" si="12"/>
        <v>0</v>
      </c>
      <c r="N87" s="220">
        <f t="shared" si="13"/>
        <v>0</v>
      </c>
      <c r="O87" s="634">
        <f t="shared" si="17"/>
        <v>0</v>
      </c>
      <c r="P87" s="399">
        <f t="shared" si="14"/>
        <v>0.06</v>
      </c>
      <c r="R87" s="229"/>
      <c r="S87" s="296"/>
      <c r="U87" s="290"/>
      <c r="V87" s="291"/>
      <c r="W87" s="291"/>
      <c r="X87" s="292"/>
      <c r="Y87" s="292"/>
      <c r="Z87" s="228"/>
      <c r="AA87" s="297"/>
      <c r="AB87" s="297"/>
      <c r="AC87" s="227"/>
      <c r="AD87" s="225"/>
      <c r="AE87" s="224"/>
      <c r="AF87" s="224"/>
      <c r="AG87" s="227"/>
      <c r="AH87" s="229"/>
      <c r="AI87" s="229"/>
      <c r="AJ87" s="229"/>
    </row>
    <row r="88" spans="2:36" s="327" customFormat="1" hidden="1" x14ac:dyDescent="0.25">
      <c r="B88" s="279" t="s">
        <v>225</v>
      </c>
      <c r="C88" s="280">
        <v>0.3</v>
      </c>
      <c r="D88" s="280">
        <v>8</v>
      </c>
      <c r="E88" s="220">
        <f t="shared" si="10"/>
        <v>0.45637950789822296</v>
      </c>
      <c r="F88" s="220">
        <f t="shared" si="11"/>
        <v>1.8863686326459883</v>
      </c>
      <c r="G88" s="220">
        <f t="shared" si="15"/>
        <v>9.827372070075068</v>
      </c>
      <c r="H88" s="282" t="s">
        <v>46</v>
      </c>
      <c r="I88" s="278">
        <v>0</v>
      </c>
      <c r="J88" s="64">
        <v>0</v>
      </c>
      <c r="K88" s="280">
        <f t="shared" si="16"/>
        <v>0</v>
      </c>
      <c r="L88" s="280">
        <v>0</v>
      </c>
      <c r="M88" s="281">
        <f t="shared" si="12"/>
        <v>0</v>
      </c>
      <c r="N88" s="281">
        <f t="shared" si="13"/>
        <v>0</v>
      </c>
      <c r="O88" s="634">
        <f t="shared" si="17"/>
        <v>0</v>
      </c>
      <c r="P88" s="399">
        <f t="shared" si="14"/>
        <v>0.06</v>
      </c>
      <c r="R88" s="328"/>
      <c r="S88" s="329"/>
      <c r="U88" s="330"/>
      <c r="V88" s="331"/>
      <c r="W88" s="331"/>
      <c r="X88" s="332"/>
      <c r="Y88" s="332"/>
      <c r="Z88" s="333"/>
      <c r="AA88" s="334"/>
      <c r="AB88" s="334"/>
      <c r="AC88" s="335"/>
      <c r="AD88" s="336"/>
      <c r="AE88" s="337"/>
      <c r="AF88" s="337"/>
      <c r="AG88" s="335"/>
      <c r="AH88" s="328"/>
      <c r="AI88" s="328"/>
      <c r="AJ88" s="328"/>
    </row>
    <row r="89" spans="2:36" s="223" customFormat="1" x14ac:dyDescent="0.25">
      <c r="B89" s="562" t="s">
        <v>561</v>
      </c>
      <c r="C89" s="219">
        <v>0.3</v>
      </c>
      <c r="D89" s="219">
        <v>8</v>
      </c>
      <c r="E89" s="220">
        <f t="shared" si="10"/>
        <v>0.45637950789822296</v>
      </c>
      <c r="F89" s="220">
        <f t="shared" si="11"/>
        <v>1.8863686326459883</v>
      </c>
      <c r="G89" s="220">
        <f t="shared" si="15"/>
        <v>9.827372070075068</v>
      </c>
      <c r="H89" s="221" t="s">
        <v>108</v>
      </c>
      <c r="I89" s="67">
        <f>2*291.5*2</f>
        <v>1166</v>
      </c>
      <c r="J89" s="64">
        <f>+'Antecedentes Op'!F164</f>
        <v>0</v>
      </c>
      <c r="K89" s="219">
        <f t="shared" si="16"/>
        <v>0</v>
      </c>
      <c r="L89" s="219">
        <v>0</v>
      </c>
      <c r="M89" s="220">
        <f t="shared" si="12"/>
        <v>0</v>
      </c>
      <c r="N89" s="220">
        <f t="shared" si="13"/>
        <v>0</v>
      </c>
      <c r="O89" s="634">
        <f t="shared" si="17"/>
        <v>0</v>
      </c>
      <c r="P89" s="399">
        <f t="shared" si="14"/>
        <v>6.5</v>
      </c>
      <c r="R89" s="229"/>
      <c r="S89" s="296"/>
      <c r="U89" s="290"/>
      <c r="V89" s="291"/>
      <c r="W89" s="291"/>
      <c r="X89" s="292"/>
      <c r="Y89" s="292"/>
      <c r="Z89" s="228"/>
      <c r="AA89" s="297"/>
      <c r="AB89" s="297"/>
      <c r="AC89" s="227"/>
      <c r="AD89" s="225"/>
      <c r="AE89" s="224"/>
      <c r="AF89" s="224"/>
      <c r="AG89" s="227"/>
      <c r="AH89" s="229"/>
      <c r="AI89" s="229"/>
      <c r="AJ89" s="229"/>
    </row>
    <row r="90" spans="2:36" hidden="1" x14ac:dyDescent="0.25">
      <c r="B90" s="200" t="s">
        <v>109</v>
      </c>
      <c r="C90" s="64">
        <v>0.3</v>
      </c>
      <c r="D90" s="216">
        <v>8</v>
      </c>
      <c r="E90" s="217">
        <f t="shared" ref="E90" si="18">(0.15*((C90)^0.91)*((D90*1.023)^1.02))</f>
        <v>0.42805200336150334</v>
      </c>
      <c r="F90" s="217">
        <f t="shared" ref="F90" si="19">+(0.62*((C90)^0.91)*((D90*1.1023)^1.02))</f>
        <v>1.9092799925566684</v>
      </c>
      <c r="G90" s="220">
        <f t="shared" si="15"/>
        <v>9.827372070075068</v>
      </c>
      <c r="H90" s="66" t="s">
        <v>108</v>
      </c>
      <c r="I90" s="67">
        <v>0</v>
      </c>
      <c r="J90" s="64">
        <v>0</v>
      </c>
      <c r="K90" s="64">
        <f t="shared" si="16"/>
        <v>0</v>
      </c>
      <c r="L90" s="64">
        <v>1</v>
      </c>
      <c r="M90" s="65">
        <f t="shared" si="12"/>
        <v>0</v>
      </c>
      <c r="N90" s="65">
        <f t="shared" si="13"/>
        <v>0</v>
      </c>
      <c r="O90" s="634">
        <f t="shared" si="17"/>
        <v>0</v>
      </c>
      <c r="P90" s="399">
        <f t="shared" si="14"/>
        <v>0.06</v>
      </c>
      <c r="R90" s="68"/>
      <c r="S90" s="69"/>
      <c r="U90" s="70"/>
      <c r="V90" s="71"/>
      <c r="W90" s="71"/>
      <c r="X90" s="72"/>
      <c r="Y90" s="72"/>
      <c r="Z90" s="73"/>
      <c r="AA90" s="74"/>
      <c r="AB90" s="74"/>
      <c r="AC90" s="75"/>
      <c r="AD90" s="76"/>
      <c r="AE90" s="77"/>
      <c r="AF90" s="77"/>
      <c r="AG90" s="75"/>
      <c r="AH90" s="68"/>
      <c r="AI90" s="68"/>
      <c r="AJ90" s="68"/>
    </row>
    <row r="91" spans="2:36" s="83" customFormat="1" x14ac:dyDescent="0.25">
      <c r="B91" s="78" t="s">
        <v>118</v>
      </c>
      <c r="C91" s="79"/>
      <c r="D91" s="79"/>
      <c r="E91" s="79"/>
      <c r="F91" s="79"/>
      <c r="G91" s="79"/>
      <c r="H91" s="80"/>
      <c r="I91" s="79"/>
      <c r="J91" s="81"/>
      <c r="K91" s="79"/>
      <c r="L91" s="79"/>
      <c r="M91" s="82">
        <f>+M75+M76+M80+M81+M82+M89</f>
        <v>0</v>
      </c>
      <c r="N91" s="82">
        <f>+N75+N76+N80+N81+N82+N89</f>
        <v>0</v>
      </c>
      <c r="O91" s="608">
        <f>((G90*L90*(1-(M90/100)))/1000000)*0.91</f>
        <v>8.942908583768313E-6</v>
      </c>
      <c r="R91" s="84"/>
      <c r="S91" s="85"/>
      <c r="U91" s="86"/>
      <c r="V91" s="87"/>
      <c r="W91" s="87"/>
      <c r="X91" s="87"/>
      <c r="Y91" s="87"/>
      <c r="Z91" s="87"/>
      <c r="AA91" s="88"/>
      <c r="AB91" s="88"/>
      <c r="AC91" s="87"/>
      <c r="AD91" s="87"/>
      <c r="AE91" s="89"/>
      <c r="AF91" s="87"/>
      <c r="AG91" s="87"/>
      <c r="AH91" s="84"/>
      <c r="AI91" s="84"/>
      <c r="AJ91" s="84"/>
    </row>
    <row r="92" spans="2:36" x14ac:dyDescent="0.25">
      <c r="O92" s="635">
        <f>+O76+O77+O79+O82+O83+O90</f>
        <v>0</v>
      </c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</row>
    <row r="93" spans="2:36" x14ac:dyDescent="0.25">
      <c r="B93" s="52" t="s">
        <v>285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4"/>
      <c r="N93" s="55"/>
      <c r="O93" s="613"/>
      <c r="P93" s="55"/>
      <c r="Q93" s="55"/>
      <c r="R93" s="56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62"/>
      <c r="AJ93" s="56"/>
    </row>
    <row r="94" spans="2:36" x14ac:dyDescent="0.25">
      <c r="O94" s="107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</row>
    <row r="95" spans="2:36" s="56" customFormat="1" x14ac:dyDescent="0.25">
      <c r="B95" s="37" t="s">
        <v>37</v>
      </c>
      <c r="C95" s="37" t="s">
        <v>119</v>
      </c>
      <c r="D95" s="37" t="s">
        <v>120</v>
      </c>
      <c r="E95" s="37" t="s">
        <v>121</v>
      </c>
      <c r="F95" s="37" t="s">
        <v>122</v>
      </c>
      <c r="G95" s="37" t="s">
        <v>661</v>
      </c>
      <c r="H95" s="61" t="s">
        <v>73</v>
      </c>
      <c r="I95" s="37" t="s">
        <v>283</v>
      </c>
      <c r="J95" s="37" t="s">
        <v>14</v>
      </c>
      <c r="K95" s="37" t="s">
        <v>126</v>
      </c>
      <c r="L95" s="37" t="s">
        <v>38</v>
      </c>
      <c r="M95" s="37" t="s">
        <v>123</v>
      </c>
      <c r="N95" s="37" t="s">
        <v>124</v>
      </c>
      <c r="O95" s="613"/>
      <c r="R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</row>
    <row r="96" spans="2:36" hidden="1" x14ac:dyDescent="0.25">
      <c r="B96" s="78" t="str">
        <f>B75</f>
        <v>Reubicación de escarpe nueva zona</v>
      </c>
      <c r="C96" s="64">
        <v>0.7</v>
      </c>
      <c r="D96" s="64">
        <f>D75</f>
        <v>8</v>
      </c>
      <c r="E96" s="65">
        <f>(0.15*((C96)^0.91)*((D96*1.023)^1.02))*0.988</f>
        <v>0.91434975566688603</v>
      </c>
      <c r="F96" s="65">
        <f>+(0.62*((C96)^0.91)*((D96*1.1023)^1.02))*0.988</f>
        <v>4.0783588932756922</v>
      </c>
      <c r="G96" s="220">
        <f>(3.23*((C96)^0.91)*(D96*1.1023)^1.02)*0.988</f>
        <v>21.246934234323366</v>
      </c>
      <c r="H96" s="289" t="str">
        <f t="shared" ref="H96:I111" si="20">H75</f>
        <v>C. Tolva</v>
      </c>
      <c r="I96" s="67">
        <f t="shared" si="20"/>
        <v>0</v>
      </c>
      <c r="J96" s="64">
        <v>0</v>
      </c>
      <c r="K96" s="64">
        <f>I96*J96</f>
        <v>0</v>
      </c>
      <c r="L96" s="64">
        <v>0</v>
      </c>
      <c r="M96" s="65">
        <f t="shared" ref="M96:M111" si="21">((E96*K96*(1-(L96/100)))/1000000)*0.988</f>
        <v>0</v>
      </c>
      <c r="N96" s="65">
        <f t="shared" ref="N96:N111" si="22">((F96*K96*(1-(L96/100)))/1000000)*0.988</f>
        <v>0</v>
      </c>
      <c r="O96" s="633" t="s">
        <v>662</v>
      </c>
      <c r="R96" s="68"/>
      <c r="U96" s="70"/>
      <c r="V96" s="71"/>
      <c r="W96" s="71"/>
      <c r="X96" s="72"/>
      <c r="Y96" s="72"/>
      <c r="Z96" s="73"/>
      <c r="AA96" s="77"/>
      <c r="AB96" s="77"/>
      <c r="AC96" s="76"/>
      <c r="AD96" s="76"/>
      <c r="AE96" s="77"/>
      <c r="AF96" s="77"/>
      <c r="AG96" s="75"/>
      <c r="AH96" s="68"/>
      <c r="AI96" s="68"/>
      <c r="AJ96" s="68"/>
    </row>
    <row r="97" spans="2:36" x14ac:dyDescent="0.25">
      <c r="B97" s="78" t="str">
        <f t="shared" ref="B97:B111" si="23">B76</f>
        <v>Extracción de áridos</v>
      </c>
      <c r="C97" s="64">
        <v>0.7</v>
      </c>
      <c r="D97" s="64">
        <f t="shared" ref="D97:D111" si="24">D76</f>
        <v>8</v>
      </c>
      <c r="E97" s="65">
        <f t="shared" ref="E97:E110" si="25">(0.15*((C97)^0.91)*((D97*1.023)^1.02))*0.988</f>
        <v>0.91434975566688603</v>
      </c>
      <c r="F97" s="65">
        <f t="shared" ref="F97:F110" si="26">+(0.62*((C97)^0.91)*((D97*1.1023)^1.02))*0.988</f>
        <v>4.0783588932756922</v>
      </c>
      <c r="G97" s="220">
        <f t="shared" ref="G97:G111" si="27">(3.23*((C97)^0.91)*(D97*1.1023)^1.02)*0.988</f>
        <v>21.246934234323366</v>
      </c>
      <c r="H97" s="289" t="str">
        <f t="shared" si="20"/>
        <v>C. Tolva</v>
      </c>
      <c r="I97" s="67">
        <f t="shared" si="20"/>
        <v>10896</v>
      </c>
      <c r="J97" s="64">
        <v>0</v>
      </c>
      <c r="K97" s="64">
        <f t="shared" ref="K97:K111" si="28">I97*J97</f>
        <v>0</v>
      </c>
      <c r="L97" s="64">
        <v>0</v>
      </c>
      <c r="M97" s="40">
        <f t="shared" si="21"/>
        <v>0</v>
      </c>
      <c r="N97" s="40">
        <f t="shared" si="22"/>
        <v>0</v>
      </c>
      <c r="O97" s="634">
        <f t="shared" ref="O97:O111" si="29">((G96*K96*(1-(L96/100)))/1000000)</f>
        <v>0</v>
      </c>
      <c r="R97" s="68"/>
      <c r="U97" s="70"/>
      <c r="V97" s="71"/>
      <c r="W97" s="71"/>
      <c r="X97" s="72"/>
      <c r="Y97" s="72"/>
      <c r="Z97" s="73"/>
      <c r="AA97" s="77"/>
      <c r="AB97" s="77"/>
      <c r="AC97" s="76"/>
      <c r="AD97" s="76"/>
      <c r="AE97" s="77"/>
      <c r="AF97" s="77"/>
      <c r="AG97" s="75"/>
      <c r="AH97" s="68"/>
      <c r="AI97" s="68"/>
      <c r="AJ97" s="68"/>
    </row>
    <row r="98" spans="2:36" s="223" customFormat="1" hidden="1" x14ac:dyDescent="0.25">
      <c r="B98" s="218" t="str">
        <f t="shared" si="23"/>
        <v>Insumos varios</v>
      </c>
      <c r="C98" s="219">
        <v>0.7</v>
      </c>
      <c r="D98" s="219">
        <f t="shared" si="24"/>
        <v>8</v>
      </c>
      <c r="E98" s="65">
        <f t="shared" si="25"/>
        <v>0.91434975566688603</v>
      </c>
      <c r="F98" s="65">
        <f t="shared" si="26"/>
        <v>4.0783588932756922</v>
      </c>
      <c r="G98" s="220">
        <f t="shared" si="27"/>
        <v>21.246934234323366</v>
      </c>
      <c r="H98" s="289" t="str">
        <f t="shared" si="20"/>
        <v>C. Rampla</v>
      </c>
      <c r="I98" s="222">
        <f t="shared" si="20"/>
        <v>0</v>
      </c>
      <c r="J98" s="216">
        <f>+'Antecedentes Const'!E170</f>
        <v>18.619</v>
      </c>
      <c r="K98" s="219">
        <f t="shared" si="28"/>
        <v>0</v>
      </c>
      <c r="L98" s="219">
        <v>0</v>
      </c>
      <c r="M98" s="288">
        <f t="shared" si="21"/>
        <v>0</v>
      </c>
      <c r="N98" s="288">
        <f t="shared" si="22"/>
        <v>0</v>
      </c>
      <c r="O98" s="634">
        <f t="shared" si="29"/>
        <v>0</v>
      </c>
      <c r="R98" s="229"/>
      <c r="U98" s="290"/>
      <c r="V98" s="291"/>
      <c r="W98" s="291"/>
      <c r="X98" s="292"/>
      <c r="Y98" s="292"/>
      <c r="Z98" s="228"/>
      <c r="AA98" s="224"/>
      <c r="AB98" s="224"/>
      <c r="AC98" s="225"/>
      <c r="AD98" s="225"/>
      <c r="AE98" s="224"/>
      <c r="AF98" s="224"/>
      <c r="AG98" s="227"/>
      <c r="AH98" s="229"/>
      <c r="AI98" s="229"/>
      <c r="AJ98" s="229"/>
    </row>
    <row r="99" spans="2:36" s="223" customFormat="1" hidden="1" x14ac:dyDescent="0.25">
      <c r="B99" s="218" t="str">
        <f t="shared" si="23"/>
        <v>Excavación Pozo de infiltración de aguas tratadas</v>
      </c>
      <c r="C99" s="219">
        <v>0.7</v>
      </c>
      <c r="D99" s="219">
        <f t="shared" si="24"/>
        <v>8</v>
      </c>
      <c r="E99" s="65">
        <f t="shared" si="25"/>
        <v>0.91434975566688603</v>
      </c>
      <c r="F99" s="65">
        <f t="shared" si="26"/>
        <v>4.0783588932756922</v>
      </c>
      <c r="G99" s="220">
        <f t="shared" si="27"/>
        <v>21.246934234323366</v>
      </c>
      <c r="H99" s="289" t="str">
        <f t="shared" si="20"/>
        <v>C. Tolva</v>
      </c>
      <c r="I99" s="222">
        <f t="shared" si="20"/>
        <v>110</v>
      </c>
      <c r="J99" s="216">
        <f>'Antecedentes Const'!E168</f>
        <v>4.8360000000000003</v>
      </c>
      <c r="K99" s="219">
        <f t="shared" si="28"/>
        <v>531.96</v>
      </c>
      <c r="L99" s="219">
        <v>0</v>
      </c>
      <c r="M99" s="288">
        <f t="shared" si="21"/>
        <v>4.8056072607226204E-4</v>
      </c>
      <c r="N99" s="288">
        <f t="shared" si="22"/>
        <v>2.143489511304534E-3</v>
      </c>
      <c r="O99" s="634">
        <f t="shared" si="29"/>
        <v>0</v>
      </c>
      <c r="R99" s="229"/>
      <c r="U99" s="290"/>
      <c r="V99" s="291"/>
      <c r="W99" s="291"/>
      <c r="X99" s="292"/>
      <c r="Y99" s="292"/>
      <c r="Z99" s="228"/>
      <c r="AA99" s="224"/>
      <c r="AB99" s="224"/>
      <c r="AC99" s="225"/>
      <c r="AD99" s="225"/>
      <c r="AE99" s="224"/>
      <c r="AF99" s="224"/>
      <c r="AG99" s="227"/>
      <c r="AH99" s="229"/>
      <c r="AI99" s="229"/>
      <c r="AJ99" s="229"/>
    </row>
    <row r="100" spans="2:36" s="327" customFormat="1" hidden="1" x14ac:dyDescent="0.25">
      <c r="B100" s="279" t="str">
        <f t="shared" si="23"/>
        <v>Equipos</v>
      </c>
      <c r="C100" s="280">
        <v>0.7</v>
      </c>
      <c r="D100" s="280">
        <f t="shared" si="24"/>
        <v>8</v>
      </c>
      <c r="E100" s="276">
        <f t="shared" si="25"/>
        <v>0.91434975566688603</v>
      </c>
      <c r="F100" s="276">
        <f t="shared" si="26"/>
        <v>4.0783588932756922</v>
      </c>
      <c r="G100" s="220">
        <f t="shared" si="27"/>
        <v>21.246934234323366</v>
      </c>
      <c r="H100" s="338" t="str">
        <f t="shared" si="20"/>
        <v>C. Rampla</v>
      </c>
      <c r="I100" s="283">
        <f t="shared" si="20"/>
        <v>0</v>
      </c>
      <c r="J100" s="390">
        <f>+'Antecedentes Const'!E165</f>
        <v>17.133999999999997</v>
      </c>
      <c r="K100" s="280">
        <f t="shared" si="28"/>
        <v>0</v>
      </c>
      <c r="L100" s="280">
        <v>0</v>
      </c>
      <c r="M100" s="736">
        <f t="shared" si="21"/>
        <v>0</v>
      </c>
      <c r="N100" s="736">
        <f t="shared" si="22"/>
        <v>0</v>
      </c>
      <c r="O100" s="634">
        <f t="shared" si="29"/>
        <v>1.1302519135290659E-2</v>
      </c>
      <c r="R100" s="328"/>
      <c r="U100" s="330"/>
      <c r="V100" s="331"/>
      <c r="W100" s="331"/>
      <c r="X100" s="332"/>
      <c r="Y100" s="332"/>
      <c r="Z100" s="333"/>
      <c r="AA100" s="337"/>
      <c r="AB100" s="337"/>
      <c r="AC100" s="336"/>
      <c r="AD100" s="336"/>
      <c r="AE100" s="337"/>
      <c r="AF100" s="337"/>
      <c r="AG100" s="335"/>
      <c r="AH100" s="328"/>
      <c r="AI100" s="328"/>
      <c r="AJ100" s="328"/>
    </row>
    <row r="101" spans="2:36" s="624" customFormat="1" hidden="1" x14ac:dyDescent="0.25">
      <c r="B101" s="378" t="str">
        <f t="shared" si="23"/>
        <v>Residuos peligrosos</v>
      </c>
      <c r="C101" s="620">
        <v>0.7</v>
      </c>
      <c r="D101" s="620">
        <f t="shared" si="24"/>
        <v>8</v>
      </c>
      <c r="E101" s="82">
        <f t="shared" si="25"/>
        <v>0.91434975566688603</v>
      </c>
      <c r="F101" s="82">
        <f t="shared" si="26"/>
        <v>4.0783588932756922</v>
      </c>
      <c r="G101" s="391">
        <f t="shared" si="27"/>
        <v>21.246934234323366</v>
      </c>
      <c r="H101" s="621" t="str">
        <f t="shared" si="20"/>
        <v>C. Tolva</v>
      </c>
      <c r="I101" s="622">
        <f t="shared" si="20"/>
        <v>0</v>
      </c>
      <c r="J101" s="623">
        <f>+'Antecedentes Op'!E167</f>
        <v>30.009999999999994</v>
      </c>
      <c r="K101" s="620">
        <f t="shared" si="28"/>
        <v>0</v>
      </c>
      <c r="L101" s="620">
        <v>0</v>
      </c>
      <c r="M101" s="737">
        <f t="shared" si="21"/>
        <v>0</v>
      </c>
      <c r="N101" s="737">
        <f t="shared" si="22"/>
        <v>0</v>
      </c>
      <c r="O101" s="634">
        <f t="shared" si="29"/>
        <v>0</v>
      </c>
      <c r="R101" s="625"/>
      <c r="U101" s="626"/>
      <c r="V101" s="627"/>
      <c r="W101" s="627"/>
      <c r="X101" s="628"/>
      <c r="Y101" s="628"/>
      <c r="Z101" s="629"/>
      <c r="AA101" s="630"/>
      <c r="AB101" s="630"/>
      <c r="AC101" s="631"/>
      <c r="AD101" s="631"/>
      <c r="AE101" s="630"/>
      <c r="AF101" s="630"/>
      <c r="AG101" s="632"/>
      <c r="AH101" s="625"/>
      <c r="AI101" s="625"/>
      <c r="AJ101" s="625"/>
    </row>
    <row r="102" spans="2:36" s="624" customFormat="1" hidden="1" x14ac:dyDescent="0.25">
      <c r="B102" s="378" t="str">
        <f t="shared" si="23"/>
        <v xml:space="preserve">Residuos no peligrosos </v>
      </c>
      <c r="C102" s="620">
        <v>0.7</v>
      </c>
      <c r="D102" s="620">
        <f t="shared" si="24"/>
        <v>8</v>
      </c>
      <c r="E102" s="82">
        <f t="shared" si="25"/>
        <v>0.91434975566688603</v>
      </c>
      <c r="F102" s="82">
        <f t="shared" si="26"/>
        <v>4.0783588932756922</v>
      </c>
      <c r="G102" s="391">
        <f t="shared" si="27"/>
        <v>21.246934234323366</v>
      </c>
      <c r="H102" s="621" t="str">
        <f t="shared" si="20"/>
        <v>C. Tolva</v>
      </c>
      <c r="I102" s="622">
        <f t="shared" si="20"/>
        <v>0</v>
      </c>
      <c r="J102" s="623">
        <f>+'Antecedentes Op'!E166</f>
        <v>54.72</v>
      </c>
      <c r="K102" s="620">
        <f t="shared" si="28"/>
        <v>0</v>
      </c>
      <c r="L102" s="620">
        <v>0</v>
      </c>
      <c r="M102" s="737">
        <f t="shared" si="21"/>
        <v>0</v>
      </c>
      <c r="N102" s="737">
        <f t="shared" si="22"/>
        <v>0</v>
      </c>
      <c r="O102" s="636">
        <f t="shared" si="29"/>
        <v>0</v>
      </c>
      <c r="R102" s="625"/>
      <c r="U102" s="626"/>
      <c r="V102" s="627"/>
      <c r="W102" s="627"/>
      <c r="X102" s="628"/>
      <c r="Y102" s="628"/>
      <c r="Z102" s="629"/>
      <c r="AA102" s="630"/>
      <c r="AB102" s="630"/>
      <c r="AC102" s="631"/>
      <c r="AD102" s="631"/>
      <c r="AE102" s="630"/>
      <c r="AF102" s="630"/>
      <c r="AG102" s="632"/>
      <c r="AH102" s="625"/>
      <c r="AI102" s="625"/>
      <c r="AJ102" s="625"/>
    </row>
    <row r="103" spans="2:36" s="624" customFormat="1" hidden="1" x14ac:dyDescent="0.25">
      <c r="B103" s="378" t="str">
        <f t="shared" si="23"/>
        <v>Residuos domiciliarios</v>
      </c>
      <c r="C103" s="620">
        <v>0.7</v>
      </c>
      <c r="D103" s="620">
        <f t="shared" si="24"/>
        <v>8</v>
      </c>
      <c r="E103" s="82">
        <f t="shared" si="25"/>
        <v>0.91434975566688603</v>
      </c>
      <c r="F103" s="82">
        <f t="shared" si="26"/>
        <v>4.0783588932756922</v>
      </c>
      <c r="G103" s="391">
        <f t="shared" si="27"/>
        <v>21.246934234323366</v>
      </c>
      <c r="H103" s="621" t="str">
        <f t="shared" si="20"/>
        <v>C. Tolva</v>
      </c>
      <c r="I103" s="622">
        <f t="shared" si="20"/>
        <v>0</v>
      </c>
      <c r="J103" s="623">
        <f>+'Antecedentes Op'!E166</f>
        <v>54.72</v>
      </c>
      <c r="K103" s="620">
        <f t="shared" si="28"/>
        <v>0</v>
      </c>
      <c r="L103" s="620">
        <v>0</v>
      </c>
      <c r="M103" s="737">
        <f t="shared" si="21"/>
        <v>0</v>
      </c>
      <c r="N103" s="737">
        <f t="shared" si="22"/>
        <v>0</v>
      </c>
      <c r="O103" s="636">
        <f t="shared" si="29"/>
        <v>0</v>
      </c>
      <c r="R103" s="625"/>
      <c r="U103" s="626"/>
      <c r="V103" s="627"/>
      <c r="W103" s="627"/>
      <c r="X103" s="628"/>
      <c r="Y103" s="628"/>
      <c r="Z103" s="629"/>
      <c r="AA103" s="630"/>
      <c r="AB103" s="630"/>
      <c r="AC103" s="631"/>
      <c r="AD103" s="631"/>
      <c r="AE103" s="630"/>
      <c r="AF103" s="630"/>
      <c r="AG103" s="632"/>
      <c r="AH103" s="625"/>
      <c r="AI103" s="625"/>
      <c r="AJ103" s="625"/>
    </row>
    <row r="104" spans="2:36" s="223" customFormat="1" hidden="1" x14ac:dyDescent="0.25">
      <c r="B104" s="218" t="str">
        <f t="shared" si="23"/>
        <v>Escombros</v>
      </c>
      <c r="C104" s="219">
        <v>0.7</v>
      </c>
      <c r="D104" s="219">
        <f t="shared" si="24"/>
        <v>8</v>
      </c>
      <c r="E104" s="65">
        <f t="shared" si="25"/>
        <v>0.91434975566688603</v>
      </c>
      <c r="F104" s="65">
        <f t="shared" si="26"/>
        <v>4.0783588932756922</v>
      </c>
      <c r="G104" s="220">
        <f t="shared" si="27"/>
        <v>21.246934234323366</v>
      </c>
      <c r="H104" s="289" t="str">
        <f t="shared" si="20"/>
        <v>C. Tolva</v>
      </c>
      <c r="I104" s="222">
        <f t="shared" si="20"/>
        <v>166</v>
      </c>
      <c r="J104" s="64">
        <f>+'Antecedentes Const'!E168</f>
        <v>4.8360000000000003</v>
      </c>
      <c r="K104" s="219">
        <f t="shared" si="28"/>
        <v>802.77600000000007</v>
      </c>
      <c r="L104" s="219">
        <v>0</v>
      </c>
      <c r="M104" s="288">
        <f t="shared" si="21"/>
        <v>7.2520982298177722E-4</v>
      </c>
      <c r="N104" s="288">
        <f t="shared" si="22"/>
        <v>3.2347205352413881E-3</v>
      </c>
      <c r="O104" s="636">
        <f t="shared" si="29"/>
        <v>0</v>
      </c>
      <c r="R104" s="229"/>
      <c r="U104" s="290"/>
      <c r="V104" s="291"/>
      <c r="W104" s="291"/>
      <c r="X104" s="292"/>
      <c r="Y104" s="292"/>
      <c r="Z104" s="228"/>
      <c r="AA104" s="224"/>
      <c r="AB104" s="224"/>
      <c r="AC104" s="225"/>
      <c r="AD104" s="225"/>
      <c r="AE104" s="224"/>
      <c r="AF104" s="224"/>
      <c r="AG104" s="227"/>
      <c r="AH104" s="229"/>
      <c r="AI104" s="229"/>
      <c r="AJ104" s="229"/>
    </row>
    <row r="105" spans="2:36" s="223" customFormat="1" hidden="1" x14ac:dyDescent="0.25">
      <c r="B105" s="218" t="str">
        <f t="shared" si="23"/>
        <v>Combustible</v>
      </c>
      <c r="C105" s="219">
        <v>0.7</v>
      </c>
      <c r="D105" s="219">
        <f t="shared" si="24"/>
        <v>8</v>
      </c>
      <c r="E105" s="65">
        <f t="shared" si="25"/>
        <v>0.91434975566688603</v>
      </c>
      <c r="F105" s="65">
        <f t="shared" si="26"/>
        <v>4.0783588932756922</v>
      </c>
      <c r="G105" s="220">
        <f t="shared" si="27"/>
        <v>21.246934234323366</v>
      </c>
      <c r="H105" s="289" t="str">
        <f t="shared" si="20"/>
        <v>C. Combustible</v>
      </c>
      <c r="I105" s="222">
        <f t="shared" si="20"/>
        <v>0</v>
      </c>
      <c r="J105" s="64">
        <v>0</v>
      </c>
      <c r="K105" s="219">
        <f t="shared" si="28"/>
        <v>0</v>
      </c>
      <c r="L105" s="219">
        <v>0</v>
      </c>
      <c r="M105" s="288">
        <f t="shared" si="21"/>
        <v>0</v>
      </c>
      <c r="N105" s="288">
        <f t="shared" si="22"/>
        <v>0</v>
      </c>
      <c r="O105" s="634">
        <f t="shared" si="29"/>
        <v>1.7056528876893174E-2</v>
      </c>
      <c r="R105" s="229"/>
      <c r="U105" s="290"/>
      <c r="V105" s="291"/>
      <c r="W105" s="291"/>
      <c r="X105" s="292"/>
      <c r="Y105" s="292"/>
      <c r="Z105" s="228"/>
      <c r="AA105" s="224"/>
      <c r="AB105" s="224"/>
      <c r="AC105" s="225"/>
      <c r="AD105" s="225"/>
      <c r="AE105" s="224"/>
      <c r="AF105" s="224"/>
      <c r="AG105" s="227"/>
      <c r="AH105" s="229"/>
      <c r="AI105" s="229"/>
      <c r="AJ105" s="229"/>
    </row>
    <row r="106" spans="2:36" s="223" customFormat="1" hidden="1" x14ac:dyDescent="0.25">
      <c r="B106" s="218" t="str">
        <f t="shared" si="23"/>
        <v>Agua potable</v>
      </c>
      <c r="C106" s="219">
        <v>0.7</v>
      </c>
      <c r="D106" s="219">
        <f t="shared" si="24"/>
        <v>8</v>
      </c>
      <c r="E106" s="65">
        <f t="shared" si="25"/>
        <v>0.91434975566688603</v>
      </c>
      <c r="F106" s="65">
        <f t="shared" si="26"/>
        <v>4.0783588932756922</v>
      </c>
      <c r="G106" s="220">
        <f t="shared" si="27"/>
        <v>21.246934234323366</v>
      </c>
      <c r="H106" s="289" t="str">
        <f t="shared" si="20"/>
        <v>C. Aljibe</v>
      </c>
      <c r="I106" s="222">
        <f t="shared" si="20"/>
        <v>0</v>
      </c>
      <c r="J106" s="64">
        <v>0</v>
      </c>
      <c r="K106" s="219">
        <f t="shared" si="28"/>
        <v>0</v>
      </c>
      <c r="L106" s="219">
        <v>0</v>
      </c>
      <c r="M106" s="288">
        <f t="shared" si="21"/>
        <v>0</v>
      </c>
      <c r="N106" s="288">
        <f t="shared" si="22"/>
        <v>0</v>
      </c>
      <c r="O106" s="634">
        <f t="shared" si="29"/>
        <v>0</v>
      </c>
      <c r="R106" s="229"/>
      <c r="U106" s="290"/>
      <c r="V106" s="291"/>
      <c r="W106" s="291"/>
      <c r="X106" s="292"/>
      <c r="Y106" s="292"/>
      <c r="Z106" s="228"/>
      <c r="AA106" s="224"/>
      <c r="AB106" s="224"/>
      <c r="AC106" s="225"/>
      <c r="AD106" s="225"/>
      <c r="AE106" s="224"/>
      <c r="AF106" s="224"/>
      <c r="AG106" s="227"/>
      <c r="AH106" s="229"/>
      <c r="AI106" s="229"/>
      <c r="AJ106" s="229"/>
    </row>
    <row r="107" spans="2:36" s="223" customFormat="1" hidden="1" x14ac:dyDescent="0.25">
      <c r="B107" s="218" t="str">
        <f t="shared" si="23"/>
        <v>Agua industrial</v>
      </c>
      <c r="C107" s="219">
        <v>0.7</v>
      </c>
      <c r="D107" s="219">
        <f t="shared" si="24"/>
        <v>8</v>
      </c>
      <c r="E107" s="65">
        <f t="shared" si="25"/>
        <v>0.91434975566688603</v>
      </c>
      <c r="F107" s="65">
        <f t="shared" si="26"/>
        <v>4.0783588932756922</v>
      </c>
      <c r="G107" s="220">
        <f t="shared" si="27"/>
        <v>21.246934234323366</v>
      </c>
      <c r="H107" s="289" t="str">
        <f t="shared" si="20"/>
        <v>C. Aljibe</v>
      </c>
      <c r="I107" s="222">
        <f t="shared" si="20"/>
        <v>0</v>
      </c>
      <c r="J107" s="64">
        <v>0</v>
      </c>
      <c r="K107" s="219">
        <f t="shared" si="28"/>
        <v>0</v>
      </c>
      <c r="L107" s="219">
        <v>0</v>
      </c>
      <c r="M107" s="288">
        <f t="shared" si="21"/>
        <v>0</v>
      </c>
      <c r="N107" s="288">
        <f t="shared" si="22"/>
        <v>0</v>
      </c>
      <c r="O107" s="634">
        <f t="shared" si="29"/>
        <v>0</v>
      </c>
      <c r="R107" s="229"/>
      <c r="U107" s="290"/>
      <c r="V107" s="291"/>
      <c r="W107" s="291"/>
      <c r="X107" s="292"/>
      <c r="Y107" s="292"/>
      <c r="Z107" s="228"/>
      <c r="AA107" s="224"/>
      <c r="AB107" s="224"/>
      <c r="AC107" s="225"/>
      <c r="AD107" s="225"/>
      <c r="AE107" s="224"/>
      <c r="AF107" s="224"/>
      <c r="AG107" s="227"/>
      <c r="AH107" s="229"/>
      <c r="AI107" s="229"/>
      <c r="AJ107" s="229"/>
    </row>
    <row r="108" spans="2:36" s="223" customFormat="1" hidden="1" x14ac:dyDescent="0.25">
      <c r="B108" s="218" t="str">
        <f t="shared" si="23"/>
        <v>Retiro aguas servidas</v>
      </c>
      <c r="C108" s="219">
        <v>0.7</v>
      </c>
      <c r="D108" s="219">
        <f t="shared" si="24"/>
        <v>8</v>
      </c>
      <c r="E108" s="65">
        <f t="shared" si="25"/>
        <v>0.91434975566688603</v>
      </c>
      <c r="F108" s="65">
        <f t="shared" si="26"/>
        <v>4.0783588932756922</v>
      </c>
      <c r="G108" s="220">
        <f t="shared" si="27"/>
        <v>21.246934234323366</v>
      </c>
      <c r="H108" s="289" t="str">
        <f t="shared" si="20"/>
        <v>C. Aljibe</v>
      </c>
      <c r="I108" s="222">
        <f t="shared" si="20"/>
        <v>0</v>
      </c>
      <c r="J108" s="64">
        <v>0</v>
      </c>
      <c r="K108" s="219">
        <f t="shared" si="28"/>
        <v>0</v>
      </c>
      <c r="L108" s="219">
        <v>0</v>
      </c>
      <c r="M108" s="288">
        <f t="shared" si="21"/>
        <v>0</v>
      </c>
      <c r="N108" s="288">
        <f t="shared" si="22"/>
        <v>0</v>
      </c>
      <c r="O108" s="634">
        <f t="shared" si="29"/>
        <v>0</v>
      </c>
      <c r="R108" s="229"/>
      <c r="U108" s="290"/>
      <c r="V108" s="291"/>
      <c r="W108" s="291"/>
      <c r="X108" s="292"/>
      <c r="Y108" s="292"/>
      <c r="Z108" s="228"/>
      <c r="AA108" s="224"/>
      <c r="AB108" s="224"/>
      <c r="AC108" s="225"/>
      <c r="AD108" s="225"/>
      <c r="AE108" s="224"/>
      <c r="AF108" s="224"/>
      <c r="AG108" s="227"/>
      <c r="AH108" s="229"/>
      <c r="AI108" s="229"/>
      <c r="AJ108" s="229"/>
    </row>
    <row r="109" spans="2:36" s="327" customFormat="1" hidden="1" x14ac:dyDescent="0.25">
      <c r="B109" s="279" t="str">
        <f t="shared" si="23"/>
        <v>Transporte personal obra (Bus "Interurbano estándar")</v>
      </c>
      <c r="C109" s="280">
        <v>0.7</v>
      </c>
      <c r="D109" s="280">
        <f t="shared" si="24"/>
        <v>8</v>
      </c>
      <c r="E109" s="276">
        <f t="shared" si="25"/>
        <v>0.91434975566688603</v>
      </c>
      <c r="F109" s="276">
        <f t="shared" si="26"/>
        <v>4.0783588932756922</v>
      </c>
      <c r="G109" s="220">
        <f t="shared" si="27"/>
        <v>21.246934234323366</v>
      </c>
      <c r="H109" s="338" t="str">
        <f t="shared" si="20"/>
        <v>Bus</v>
      </c>
      <c r="I109" s="283">
        <f t="shared" si="20"/>
        <v>0</v>
      </c>
      <c r="J109" s="275">
        <v>0</v>
      </c>
      <c r="K109" s="280">
        <f t="shared" si="28"/>
        <v>0</v>
      </c>
      <c r="L109" s="280">
        <v>0</v>
      </c>
      <c r="M109" s="736">
        <f t="shared" si="21"/>
        <v>0</v>
      </c>
      <c r="N109" s="736">
        <f t="shared" si="22"/>
        <v>0</v>
      </c>
      <c r="O109" s="634">
        <f t="shared" si="29"/>
        <v>0</v>
      </c>
      <c r="R109" s="328"/>
      <c r="U109" s="330"/>
      <c r="V109" s="331"/>
      <c r="W109" s="331"/>
      <c r="X109" s="332"/>
      <c r="Y109" s="332"/>
      <c r="Z109" s="333"/>
      <c r="AA109" s="337"/>
      <c r="AB109" s="337"/>
      <c r="AC109" s="336"/>
      <c r="AD109" s="336"/>
      <c r="AE109" s="337"/>
      <c r="AF109" s="337"/>
      <c r="AG109" s="335"/>
      <c r="AH109" s="328"/>
      <c r="AI109" s="328"/>
      <c r="AJ109" s="328"/>
    </row>
    <row r="110" spans="2:36" s="223" customFormat="1" x14ac:dyDescent="0.25">
      <c r="B110" s="218" t="str">
        <f t="shared" si="23"/>
        <v>Transporte personal adm. (Vehículo comercial)</v>
      </c>
      <c r="C110" s="219">
        <v>0.7</v>
      </c>
      <c r="D110" s="219">
        <f t="shared" si="24"/>
        <v>8</v>
      </c>
      <c r="E110" s="65">
        <f t="shared" si="25"/>
        <v>0.91434975566688603</v>
      </c>
      <c r="F110" s="65">
        <f t="shared" si="26"/>
        <v>4.0783588932756922</v>
      </c>
      <c r="G110" s="220">
        <f t="shared" si="27"/>
        <v>21.246934234323366</v>
      </c>
      <c r="H110" s="289" t="str">
        <f t="shared" si="20"/>
        <v>Veh. Pasajeros</v>
      </c>
      <c r="I110" s="222">
        <f t="shared" si="20"/>
        <v>1166</v>
      </c>
      <c r="J110" s="64">
        <v>6</v>
      </c>
      <c r="K110" s="219">
        <f t="shared" si="28"/>
        <v>6996</v>
      </c>
      <c r="L110" s="219">
        <v>0</v>
      </c>
      <c r="M110" s="288">
        <f t="shared" si="21"/>
        <v>6.3200293999577887E-3</v>
      </c>
      <c r="N110" s="288">
        <f t="shared" si="22"/>
        <v>2.8189812431548462E-2</v>
      </c>
      <c r="O110" s="634">
        <f t="shared" si="29"/>
        <v>0</v>
      </c>
      <c r="R110" s="229"/>
      <c r="U110" s="290"/>
      <c r="V110" s="291"/>
      <c r="W110" s="291"/>
      <c r="X110" s="292"/>
      <c r="Y110" s="292"/>
      <c r="Z110" s="228"/>
      <c r="AA110" s="224"/>
      <c r="AB110" s="224"/>
      <c r="AC110" s="225"/>
      <c r="AD110" s="225"/>
      <c r="AE110" s="224"/>
      <c r="AF110" s="224"/>
      <c r="AG110" s="227"/>
      <c r="AH110" s="229"/>
      <c r="AI110" s="229"/>
      <c r="AJ110" s="229"/>
    </row>
    <row r="111" spans="2:36" hidden="1" x14ac:dyDescent="0.25">
      <c r="B111" s="200" t="str">
        <f t="shared" si="23"/>
        <v>Transporte personal administrativo (Veh. “Large-SUV-Executive”)</v>
      </c>
      <c r="C111" s="64">
        <v>0.7</v>
      </c>
      <c r="D111" s="64">
        <f t="shared" si="24"/>
        <v>8</v>
      </c>
      <c r="E111" s="65">
        <f t="shared" ref="E111" si="30">(0.15*((C111)^0.91)*((D111)^1.02))</f>
        <v>0.90423697599407593</v>
      </c>
      <c r="F111" s="65">
        <f t="shared" ref="F111" si="31">+(0.62*((C111)^0.91)*((D111*1.1023)^1.02))</f>
        <v>4.1278936166758022</v>
      </c>
      <c r="G111" s="220">
        <f t="shared" si="27"/>
        <v>21.246934234323366</v>
      </c>
      <c r="H111" s="90" t="str">
        <f t="shared" si="20"/>
        <v>Veh. Pasajeros</v>
      </c>
      <c r="I111" s="67">
        <f t="shared" si="20"/>
        <v>0</v>
      </c>
      <c r="J111" s="64">
        <f>J90</f>
        <v>0</v>
      </c>
      <c r="K111" s="64">
        <f t="shared" si="28"/>
        <v>0</v>
      </c>
      <c r="L111" s="64">
        <v>0</v>
      </c>
      <c r="M111" s="65">
        <f t="shared" si="21"/>
        <v>0</v>
      </c>
      <c r="N111" s="65">
        <f t="shared" si="22"/>
        <v>0</v>
      </c>
      <c r="O111" s="634">
        <f t="shared" si="29"/>
        <v>0.14864355190332626</v>
      </c>
      <c r="R111" s="68"/>
      <c r="U111" s="70"/>
      <c r="V111" s="71"/>
      <c r="W111" s="71"/>
      <c r="X111" s="72"/>
      <c r="Y111" s="72"/>
      <c r="Z111" s="73"/>
      <c r="AA111" s="77"/>
      <c r="AB111" s="77"/>
      <c r="AC111" s="76"/>
      <c r="AD111" s="76"/>
      <c r="AE111" s="77"/>
      <c r="AF111" s="77"/>
      <c r="AG111" s="75"/>
      <c r="AH111" s="68"/>
      <c r="AI111" s="68"/>
      <c r="AJ111" s="68"/>
    </row>
    <row r="112" spans="2:36" s="83" customFormat="1" x14ac:dyDescent="0.25">
      <c r="B112" s="78" t="s">
        <v>118</v>
      </c>
      <c r="C112" s="91"/>
      <c r="D112" s="91"/>
      <c r="E112" s="91"/>
      <c r="F112" s="91"/>
      <c r="G112" s="79"/>
      <c r="H112" s="92"/>
      <c r="I112" s="93"/>
      <c r="J112" s="91"/>
      <c r="K112" s="91"/>
      <c r="L112" s="91"/>
      <c r="M112" s="42">
        <f>+M96+M97+M101+M102+M103+M110</f>
        <v>6.3200293999577887E-3</v>
      </c>
      <c r="N112" s="42">
        <f>+N96+N97+N101+N102+N103+N110</f>
        <v>2.8189812431548462E-2</v>
      </c>
      <c r="O112" s="608">
        <f>((G111*L111*(1-(M111/100)))/1000000)*0.91</f>
        <v>0</v>
      </c>
      <c r="R112" s="84"/>
      <c r="U112" s="86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4"/>
      <c r="AI112" s="84"/>
      <c r="AJ112" s="84"/>
    </row>
    <row r="113" spans="2:35" s="83" customFormat="1" x14ac:dyDescent="0.25">
      <c r="B113" s="86"/>
      <c r="C113" s="87"/>
      <c r="D113" s="87"/>
      <c r="E113" s="87"/>
      <c r="F113" s="87"/>
      <c r="G113" s="94"/>
      <c r="H113" s="94"/>
      <c r="I113" s="87"/>
      <c r="J113" s="87"/>
      <c r="K113" s="87"/>
      <c r="L113" s="95"/>
      <c r="M113" s="95"/>
      <c r="O113" s="635">
        <f>+O97+O98+O100+O103+O104+O111</f>
        <v>0.15994607103861691</v>
      </c>
      <c r="Q113" s="84"/>
      <c r="T113" s="86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4"/>
      <c r="AH113" s="84"/>
      <c r="AI113" s="84"/>
    </row>
    <row r="114" spans="2:35" s="346" customFormat="1" hidden="1" x14ac:dyDescent="0.25">
      <c r="B114" s="295" t="s">
        <v>286</v>
      </c>
      <c r="C114" s="270"/>
      <c r="D114" s="270"/>
      <c r="E114" s="270"/>
      <c r="F114" s="270"/>
      <c r="G114" s="270"/>
      <c r="H114" s="270"/>
      <c r="I114" s="270"/>
      <c r="J114" s="270"/>
      <c r="K114" s="270"/>
      <c r="L114" s="270"/>
      <c r="M114" s="271"/>
      <c r="O114" s="637"/>
      <c r="Q114" s="347"/>
      <c r="T114" s="348"/>
      <c r="U114" s="349"/>
      <c r="V114" s="349"/>
      <c r="W114" s="349"/>
      <c r="X114" s="349"/>
      <c r="Y114" s="349"/>
      <c r="Z114" s="349"/>
      <c r="AA114" s="349"/>
      <c r="AB114" s="349"/>
      <c r="AC114" s="349"/>
      <c r="AD114" s="349"/>
      <c r="AE114" s="349"/>
      <c r="AF114" s="349"/>
      <c r="AG114" s="347"/>
      <c r="AH114" s="347"/>
      <c r="AI114" s="347"/>
    </row>
    <row r="115" spans="2:35" s="346" customFormat="1" hidden="1" x14ac:dyDescent="0.25">
      <c r="B115" s="265"/>
      <c r="C115" s="265"/>
      <c r="D115" s="265"/>
      <c r="E115" s="265"/>
      <c r="F115" s="265"/>
      <c r="G115" s="265"/>
      <c r="H115" s="265"/>
      <c r="I115" s="265"/>
      <c r="J115" s="265"/>
      <c r="K115" s="265"/>
      <c r="L115" s="265"/>
      <c r="M115" s="265"/>
      <c r="O115" s="637"/>
      <c r="Q115" s="347"/>
      <c r="T115" s="348"/>
      <c r="U115" s="349"/>
      <c r="V115" s="349"/>
      <c r="W115" s="349"/>
      <c r="X115" s="349"/>
      <c r="Y115" s="349"/>
      <c r="Z115" s="349"/>
      <c r="AA115" s="349"/>
      <c r="AB115" s="349"/>
      <c r="AC115" s="349"/>
      <c r="AD115" s="349"/>
      <c r="AE115" s="349"/>
      <c r="AF115" s="349"/>
      <c r="AG115" s="347"/>
      <c r="AH115" s="347"/>
      <c r="AI115" s="347"/>
    </row>
    <row r="116" spans="2:35" s="346" customFormat="1" hidden="1" x14ac:dyDescent="0.25">
      <c r="B116" s="272" t="s">
        <v>37</v>
      </c>
      <c r="C116" s="272" t="s">
        <v>119</v>
      </c>
      <c r="D116" s="272" t="s">
        <v>120</v>
      </c>
      <c r="E116" s="272" t="s">
        <v>121</v>
      </c>
      <c r="F116" s="272" t="s">
        <v>122</v>
      </c>
      <c r="G116" s="273" t="s">
        <v>73</v>
      </c>
      <c r="H116" s="272" t="s">
        <v>283</v>
      </c>
      <c r="I116" s="272" t="s">
        <v>14</v>
      </c>
      <c r="J116" s="272" t="s">
        <v>126</v>
      </c>
      <c r="K116" s="272" t="s">
        <v>38</v>
      </c>
      <c r="L116" s="272" t="s">
        <v>123</v>
      </c>
      <c r="M116" s="272" t="s">
        <v>124</v>
      </c>
      <c r="O116" s="637"/>
      <c r="Q116" s="347"/>
      <c r="T116" s="348"/>
      <c r="U116" s="349"/>
      <c r="V116" s="349"/>
      <c r="W116" s="349"/>
      <c r="X116" s="349"/>
      <c r="Y116" s="349"/>
      <c r="Z116" s="349"/>
      <c r="AA116" s="349"/>
      <c r="AB116" s="349"/>
      <c r="AC116" s="349"/>
      <c r="AD116" s="349"/>
      <c r="AE116" s="349"/>
      <c r="AF116" s="349"/>
      <c r="AG116" s="347"/>
      <c r="AH116" s="347"/>
      <c r="AI116" s="347"/>
    </row>
    <row r="117" spans="2:35" s="342" customFormat="1" hidden="1" x14ac:dyDescent="0.25">
      <c r="B117" s="279" t="str">
        <f t="shared" ref="B117:B132" si="32">B96</f>
        <v>Reubicación de escarpe nueva zona</v>
      </c>
      <c r="C117" s="280">
        <v>2.4</v>
      </c>
      <c r="D117" s="280">
        <f>D96</f>
        <v>8</v>
      </c>
      <c r="E117" s="281">
        <f>(0.15*((C117)^0.91)*((D117*1.023)^1.02))</f>
        <v>2.8399351441017906</v>
      </c>
      <c r="F117" s="281">
        <f>+(0.62*((C117)^0.91)*((D117*1.1023)^1.02))</f>
        <v>12.667225730077574</v>
      </c>
      <c r="G117" s="338" t="str">
        <f t="shared" ref="G117:H132" si="33">H96</f>
        <v>C. Tolva</v>
      </c>
      <c r="H117" s="283">
        <f t="shared" si="33"/>
        <v>0</v>
      </c>
      <c r="I117" s="280">
        <v>0</v>
      </c>
      <c r="J117" s="280">
        <f>H117*I117</f>
        <v>0</v>
      </c>
      <c r="K117" s="280">
        <v>0</v>
      </c>
      <c r="L117" s="281">
        <f>((E117*J117*(1-(K117/100)))/1000000)*0.988</f>
        <v>0</v>
      </c>
      <c r="M117" s="281">
        <f>((F117*J117*(1-(K117/100)))/1000000)*0.988</f>
        <v>0</v>
      </c>
      <c r="O117" s="637"/>
      <c r="Q117" s="343"/>
      <c r="T117" s="344"/>
      <c r="U117" s="345"/>
      <c r="V117" s="345"/>
      <c r="W117" s="345"/>
      <c r="X117" s="345"/>
      <c r="Y117" s="345"/>
      <c r="Z117" s="345"/>
      <c r="AA117" s="345"/>
      <c r="AB117" s="345"/>
      <c r="AC117" s="345"/>
      <c r="AD117" s="345"/>
      <c r="AE117" s="345"/>
      <c r="AF117" s="345"/>
      <c r="AG117" s="343"/>
      <c r="AH117" s="343"/>
      <c r="AI117" s="343"/>
    </row>
    <row r="118" spans="2:35" s="342" customFormat="1" hidden="1" x14ac:dyDescent="0.25">
      <c r="B118" s="279" t="str">
        <f t="shared" si="32"/>
        <v>Extracción de áridos</v>
      </c>
      <c r="C118" s="280">
        <v>2.4</v>
      </c>
      <c r="D118" s="280">
        <f t="shared" ref="D118:D132" si="34">D97</f>
        <v>8</v>
      </c>
      <c r="E118" s="281">
        <f t="shared" ref="E118:E132" si="35">(0.15*((C118)^0.91)*((D118*1.023)^1.02))</f>
        <v>2.8399351441017906</v>
      </c>
      <c r="F118" s="281">
        <f>+(0.62*((C118)^0.91)*((D118*1.1023)^1.02))</f>
        <v>12.667225730077574</v>
      </c>
      <c r="G118" s="338" t="str">
        <f t="shared" si="33"/>
        <v>C. Tolva</v>
      </c>
      <c r="H118" s="283">
        <f t="shared" si="33"/>
        <v>10896</v>
      </c>
      <c r="I118" s="280">
        <v>0</v>
      </c>
      <c r="J118" s="280">
        <f t="shared" ref="J118:J130" si="36">H118*I118</f>
        <v>0</v>
      </c>
      <c r="K118" s="280">
        <v>0</v>
      </c>
      <c r="L118" s="281">
        <f t="shared" ref="L118:L132" si="37">((E118*J118*(1-(K118/100)))/1000000)*0.988</f>
        <v>0</v>
      </c>
      <c r="M118" s="281">
        <f t="shared" ref="M118:M132" si="38">((F118*J118*(1-(K118/100)))/1000000)*0.988</f>
        <v>0</v>
      </c>
      <c r="O118" s="638"/>
      <c r="Q118" s="343"/>
      <c r="T118" s="344"/>
      <c r="U118" s="345"/>
      <c r="V118" s="345"/>
      <c r="W118" s="345"/>
      <c r="X118" s="345"/>
      <c r="Y118" s="345"/>
      <c r="Z118" s="345"/>
      <c r="AA118" s="345"/>
      <c r="AB118" s="345"/>
      <c r="AC118" s="345"/>
      <c r="AD118" s="345"/>
      <c r="AE118" s="345"/>
      <c r="AF118" s="345"/>
      <c r="AG118" s="343"/>
      <c r="AH118" s="343"/>
      <c r="AI118" s="343"/>
    </row>
    <row r="119" spans="2:35" s="342" customFormat="1" hidden="1" x14ac:dyDescent="0.25">
      <c r="B119" s="279" t="str">
        <f t="shared" si="32"/>
        <v>Insumos varios</v>
      </c>
      <c r="C119" s="280">
        <v>2.4</v>
      </c>
      <c r="D119" s="280">
        <f t="shared" si="34"/>
        <v>8</v>
      </c>
      <c r="E119" s="281">
        <f t="shared" si="35"/>
        <v>2.8399351441017906</v>
      </c>
      <c r="F119" s="281">
        <f>+(0.62*((C119)^0.91)*((D119*1.1023)^1.02))</f>
        <v>12.667225730077574</v>
      </c>
      <c r="G119" s="338" t="str">
        <f t="shared" si="33"/>
        <v>C. Rampla</v>
      </c>
      <c r="H119" s="283">
        <f t="shared" si="33"/>
        <v>0</v>
      </c>
      <c r="I119" s="280">
        <v>0</v>
      </c>
      <c r="J119" s="280">
        <f t="shared" si="36"/>
        <v>0</v>
      </c>
      <c r="K119" s="280">
        <v>0</v>
      </c>
      <c r="L119" s="281">
        <f t="shared" si="37"/>
        <v>0</v>
      </c>
      <c r="M119" s="281">
        <f t="shared" si="38"/>
        <v>0</v>
      </c>
      <c r="O119" s="638"/>
      <c r="Q119" s="343"/>
      <c r="T119" s="344"/>
      <c r="U119" s="345"/>
      <c r="V119" s="345"/>
      <c r="W119" s="345"/>
      <c r="X119" s="345"/>
      <c r="Y119" s="345"/>
      <c r="Z119" s="345"/>
      <c r="AA119" s="345"/>
      <c r="AB119" s="345"/>
      <c r="AC119" s="345"/>
      <c r="AD119" s="345"/>
      <c r="AE119" s="345"/>
      <c r="AF119" s="345"/>
      <c r="AG119" s="343"/>
      <c r="AH119" s="343"/>
      <c r="AI119" s="343"/>
    </row>
    <row r="120" spans="2:35" s="342" customFormat="1" hidden="1" x14ac:dyDescent="0.25">
      <c r="B120" s="279" t="str">
        <f t="shared" si="32"/>
        <v>Excavación Pozo de infiltración de aguas tratadas</v>
      </c>
      <c r="C120" s="280">
        <v>2.4</v>
      </c>
      <c r="D120" s="280">
        <f t="shared" si="34"/>
        <v>8</v>
      </c>
      <c r="E120" s="281">
        <f t="shared" si="35"/>
        <v>2.8399351441017906</v>
      </c>
      <c r="F120" s="281">
        <f t="shared" ref="F120:F132" si="39">+(0.62*((C120)^0.91)*((D120*1.1023)^1.02))</f>
        <v>12.667225730077574</v>
      </c>
      <c r="G120" s="338" t="str">
        <f t="shared" si="33"/>
        <v>C. Tolva</v>
      </c>
      <c r="H120" s="283">
        <f t="shared" si="33"/>
        <v>110</v>
      </c>
      <c r="I120" s="280">
        <v>0</v>
      </c>
      <c r="J120" s="280">
        <f t="shared" si="36"/>
        <v>0</v>
      </c>
      <c r="K120" s="280">
        <v>0</v>
      </c>
      <c r="L120" s="281">
        <f t="shared" si="37"/>
        <v>0</v>
      </c>
      <c r="M120" s="281">
        <f t="shared" si="38"/>
        <v>0</v>
      </c>
      <c r="O120" s="638"/>
      <c r="Q120" s="343"/>
      <c r="T120" s="344"/>
      <c r="U120" s="345"/>
      <c r="V120" s="345"/>
      <c r="W120" s="345"/>
      <c r="X120" s="345"/>
      <c r="Y120" s="345"/>
      <c r="Z120" s="345"/>
      <c r="AA120" s="345"/>
      <c r="AB120" s="345"/>
      <c r="AC120" s="345"/>
      <c r="AD120" s="345"/>
      <c r="AE120" s="345"/>
      <c r="AF120" s="345"/>
      <c r="AG120" s="343"/>
      <c r="AH120" s="343"/>
      <c r="AI120" s="343"/>
    </row>
    <row r="121" spans="2:35" s="342" customFormat="1" hidden="1" x14ac:dyDescent="0.25">
      <c r="B121" s="279" t="str">
        <f t="shared" si="32"/>
        <v>Equipos</v>
      </c>
      <c r="C121" s="280">
        <v>2.4</v>
      </c>
      <c r="D121" s="280">
        <f t="shared" si="34"/>
        <v>8</v>
      </c>
      <c r="E121" s="281">
        <f t="shared" si="35"/>
        <v>2.8399351441017906</v>
      </c>
      <c r="F121" s="281">
        <f t="shared" si="39"/>
        <v>12.667225730077574</v>
      </c>
      <c r="G121" s="338" t="str">
        <f t="shared" si="33"/>
        <v>C. Rampla</v>
      </c>
      <c r="H121" s="283">
        <f t="shared" si="33"/>
        <v>0</v>
      </c>
      <c r="I121" s="280">
        <v>0</v>
      </c>
      <c r="J121" s="280">
        <f t="shared" si="36"/>
        <v>0</v>
      </c>
      <c r="K121" s="280">
        <v>0</v>
      </c>
      <c r="L121" s="281">
        <f t="shared" si="37"/>
        <v>0</v>
      </c>
      <c r="M121" s="281">
        <f t="shared" si="38"/>
        <v>0</v>
      </c>
      <c r="O121" s="638"/>
      <c r="Q121" s="343"/>
      <c r="T121" s="344"/>
      <c r="U121" s="345"/>
      <c r="V121" s="345"/>
      <c r="W121" s="345"/>
      <c r="X121" s="345"/>
      <c r="Y121" s="345"/>
      <c r="Z121" s="345"/>
      <c r="AA121" s="345"/>
      <c r="AB121" s="345"/>
      <c r="AC121" s="345"/>
      <c r="AD121" s="345"/>
      <c r="AE121" s="345"/>
      <c r="AF121" s="345"/>
      <c r="AG121" s="343"/>
      <c r="AH121" s="343"/>
      <c r="AI121" s="343"/>
    </row>
    <row r="122" spans="2:35" s="342" customFormat="1" hidden="1" x14ac:dyDescent="0.25">
      <c r="B122" s="279" t="str">
        <f t="shared" si="32"/>
        <v>Residuos peligrosos</v>
      </c>
      <c r="C122" s="280">
        <v>2.4</v>
      </c>
      <c r="D122" s="280">
        <f t="shared" si="34"/>
        <v>8</v>
      </c>
      <c r="E122" s="281">
        <f t="shared" si="35"/>
        <v>2.8399351441017906</v>
      </c>
      <c r="F122" s="281">
        <f t="shared" si="39"/>
        <v>12.667225730077574</v>
      </c>
      <c r="G122" s="338" t="str">
        <f t="shared" si="33"/>
        <v>C. Tolva</v>
      </c>
      <c r="H122" s="283">
        <f t="shared" si="33"/>
        <v>0</v>
      </c>
      <c r="I122" s="280">
        <v>0</v>
      </c>
      <c r="J122" s="280">
        <f t="shared" si="36"/>
        <v>0</v>
      </c>
      <c r="K122" s="280">
        <v>0</v>
      </c>
      <c r="L122" s="281">
        <f t="shared" si="37"/>
        <v>0</v>
      </c>
      <c r="M122" s="281">
        <f t="shared" si="38"/>
        <v>0</v>
      </c>
      <c r="O122" s="638"/>
      <c r="Q122" s="343"/>
      <c r="T122" s="344"/>
      <c r="U122" s="345"/>
      <c r="V122" s="345"/>
      <c r="W122" s="345"/>
      <c r="X122" s="345"/>
      <c r="Y122" s="345"/>
      <c r="Z122" s="345"/>
      <c r="AA122" s="345"/>
      <c r="AB122" s="345"/>
      <c r="AC122" s="345"/>
      <c r="AD122" s="345"/>
      <c r="AE122" s="345"/>
      <c r="AF122" s="345"/>
      <c r="AG122" s="343"/>
      <c r="AH122" s="343"/>
      <c r="AI122" s="343"/>
    </row>
    <row r="123" spans="2:35" s="342" customFormat="1" hidden="1" x14ac:dyDescent="0.25">
      <c r="B123" s="279" t="str">
        <f t="shared" si="32"/>
        <v xml:space="preserve">Residuos no peligrosos </v>
      </c>
      <c r="C123" s="280">
        <v>2.4</v>
      </c>
      <c r="D123" s="280">
        <f t="shared" si="34"/>
        <v>8</v>
      </c>
      <c r="E123" s="281">
        <f t="shared" si="35"/>
        <v>2.8399351441017906</v>
      </c>
      <c r="F123" s="281">
        <f t="shared" si="39"/>
        <v>12.667225730077574</v>
      </c>
      <c r="G123" s="338" t="str">
        <f t="shared" si="33"/>
        <v>C. Tolva</v>
      </c>
      <c r="H123" s="283">
        <f t="shared" si="33"/>
        <v>0</v>
      </c>
      <c r="I123" s="280">
        <v>0</v>
      </c>
      <c r="J123" s="280">
        <f t="shared" si="36"/>
        <v>0</v>
      </c>
      <c r="K123" s="280">
        <v>0</v>
      </c>
      <c r="L123" s="281">
        <f t="shared" si="37"/>
        <v>0</v>
      </c>
      <c r="M123" s="281">
        <f t="shared" si="38"/>
        <v>0</v>
      </c>
      <c r="O123" s="638"/>
      <c r="Q123" s="343"/>
      <c r="T123" s="344"/>
      <c r="U123" s="345"/>
      <c r="V123" s="345"/>
      <c r="W123" s="345"/>
      <c r="X123" s="345"/>
      <c r="Y123" s="345"/>
      <c r="Z123" s="345"/>
      <c r="AA123" s="345"/>
      <c r="AB123" s="345"/>
      <c r="AC123" s="345"/>
      <c r="AD123" s="345"/>
      <c r="AE123" s="345"/>
      <c r="AF123" s="345"/>
      <c r="AG123" s="343"/>
      <c r="AH123" s="343"/>
      <c r="AI123" s="343"/>
    </row>
    <row r="124" spans="2:35" s="342" customFormat="1" hidden="1" x14ac:dyDescent="0.25">
      <c r="B124" s="279" t="str">
        <f t="shared" si="32"/>
        <v>Residuos domiciliarios</v>
      </c>
      <c r="C124" s="280">
        <v>2.4</v>
      </c>
      <c r="D124" s="280">
        <f t="shared" si="34"/>
        <v>8</v>
      </c>
      <c r="E124" s="281">
        <f t="shared" si="35"/>
        <v>2.8399351441017906</v>
      </c>
      <c r="F124" s="281">
        <f t="shared" si="39"/>
        <v>12.667225730077574</v>
      </c>
      <c r="G124" s="338" t="str">
        <f t="shared" si="33"/>
        <v>C. Tolva</v>
      </c>
      <c r="H124" s="283">
        <f t="shared" si="33"/>
        <v>0</v>
      </c>
      <c r="I124" s="280">
        <v>0</v>
      </c>
      <c r="J124" s="280">
        <f t="shared" si="36"/>
        <v>0</v>
      </c>
      <c r="K124" s="280">
        <v>0</v>
      </c>
      <c r="L124" s="281">
        <f t="shared" si="37"/>
        <v>0</v>
      </c>
      <c r="M124" s="281">
        <f t="shared" si="38"/>
        <v>0</v>
      </c>
      <c r="O124" s="638"/>
      <c r="Q124" s="343"/>
      <c r="T124" s="344"/>
      <c r="U124" s="345"/>
      <c r="V124" s="345"/>
      <c r="W124" s="345"/>
      <c r="X124" s="345"/>
      <c r="Y124" s="345"/>
      <c r="Z124" s="345"/>
      <c r="AA124" s="345"/>
      <c r="AB124" s="345"/>
      <c r="AC124" s="345"/>
      <c r="AD124" s="345"/>
      <c r="AE124" s="345"/>
      <c r="AF124" s="345"/>
      <c r="AG124" s="343"/>
      <c r="AH124" s="343"/>
      <c r="AI124" s="343"/>
    </row>
    <row r="125" spans="2:35" s="342" customFormat="1" hidden="1" x14ac:dyDescent="0.25">
      <c r="B125" s="279" t="str">
        <f t="shared" si="32"/>
        <v>Escombros</v>
      </c>
      <c r="C125" s="280">
        <v>2.4</v>
      </c>
      <c r="D125" s="280">
        <f t="shared" si="34"/>
        <v>8</v>
      </c>
      <c r="E125" s="281">
        <f t="shared" si="35"/>
        <v>2.8399351441017906</v>
      </c>
      <c r="F125" s="281">
        <f t="shared" si="39"/>
        <v>12.667225730077574</v>
      </c>
      <c r="G125" s="338" t="str">
        <f t="shared" si="33"/>
        <v>C. Tolva</v>
      </c>
      <c r="H125" s="283">
        <f t="shared" si="33"/>
        <v>166</v>
      </c>
      <c r="I125" s="280">
        <v>0</v>
      </c>
      <c r="J125" s="280">
        <f t="shared" si="36"/>
        <v>0</v>
      </c>
      <c r="K125" s="280">
        <v>0</v>
      </c>
      <c r="L125" s="281">
        <f t="shared" si="37"/>
        <v>0</v>
      </c>
      <c r="M125" s="281">
        <f t="shared" si="38"/>
        <v>0</v>
      </c>
      <c r="O125" s="638"/>
      <c r="Q125" s="343"/>
      <c r="T125" s="344"/>
      <c r="U125" s="345"/>
      <c r="V125" s="345"/>
      <c r="W125" s="345"/>
      <c r="X125" s="345"/>
      <c r="Y125" s="345"/>
      <c r="Z125" s="345"/>
      <c r="AA125" s="345"/>
      <c r="AB125" s="345"/>
      <c r="AC125" s="345"/>
      <c r="AD125" s="345"/>
      <c r="AE125" s="345"/>
      <c r="AF125" s="345"/>
      <c r="AG125" s="343"/>
      <c r="AH125" s="343"/>
      <c r="AI125" s="343"/>
    </row>
    <row r="126" spans="2:35" s="342" customFormat="1" hidden="1" x14ac:dyDescent="0.25">
      <c r="B126" s="279" t="str">
        <f t="shared" si="32"/>
        <v>Combustible</v>
      </c>
      <c r="C126" s="280">
        <v>2.4</v>
      </c>
      <c r="D126" s="280">
        <f t="shared" si="34"/>
        <v>8</v>
      </c>
      <c r="E126" s="281">
        <f t="shared" si="35"/>
        <v>2.8399351441017906</v>
      </c>
      <c r="F126" s="281">
        <f t="shared" si="39"/>
        <v>12.667225730077574</v>
      </c>
      <c r="G126" s="338" t="str">
        <f t="shared" si="33"/>
        <v>C. Combustible</v>
      </c>
      <c r="H126" s="283">
        <f t="shared" si="33"/>
        <v>0</v>
      </c>
      <c r="I126" s="280">
        <v>0</v>
      </c>
      <c r="J126" s="280">
        <f t="shared" si="36"/>
        <v>0</v>
      </c>
      <c r="K126" s="280">
        <v>0</v>
      </c>
      <c r="L126" s="281">
        <f t="shared" si="37"/>
        <v>0</v>
      </c>
      <c r="M126" s="281">
        <f t="shared" si="38"/>
        <v>0</v>
      </c>
      <c r="O126" s="638"/>
      <c r="Q126" s="343"/>
      <c r="T126" s="344"/>
      <c r="U126" s="345"/>
      <c r="V126" s="345"/>
      <c r="W126" s="345"/>
      <c r="X126" s="345"/>
      <c r="Y126" s="345"/>
      <c r="Z126" s="345"/>
      <c r="AA126" s="345"/>
      <c r="AB126" s="345"/>
      <c r="AC126" s="345"/>
      <c r="AD126" s="345"/>
      <c r="AE126" s="345"/>
      <c r="AF126" s="345"/>
      <c r="AG126" s="343"/>
      <c r="AH126" s="343"/>
      <c r="AI126" s="343"/>
    </row>
    <row r="127" spans="2:35" s="342" customFormat="1" hidden="1" x14ac:dyDescent="0.25">
      <c r="B127" s="279" t="str">
        <f t="shared" si="32"/>
        <v>Agua potable</v>
      </c>
      <c r="C127" s="280">
        <v>2.4</v>
      </c>
      <c r="D127" s="280">
        <f t="shared" si="34"/>
        <v>8</v>
      </c>
      <c r="E127" s="281">
        <f t="shared" si="35"/>
        <v>2.8399351441017906</v>
      </c>
      <c r="F127" s="281">
        <f t="shared" si="39"/>
        <v>12.667225730077574</v>
      </c>
      <c r="G127" s="338" t="str">
        <f t="shared" si="33"/>
        <v>C. Aljibe</v>
      </c>
      <c r="H127" s="283">
        <f t="shared" si="33"/>
        <v>0</v>
      </c>
      <c r="I127" s="280">
        <v>0</v>
      </c>
      <c r="J127" s="280">
        <f t="shared" si="36"/>
        <v>0</v>
      </c>
      <c r="K127" s="280">
        <v>0</v>
      </c>
      <c r="L127" s="281">
        <f t="shared" si="37"/>
        <v>0</v>
      </c>
      <c r="M127" s="281">
        <f t="shared" si="38"/>
        <v>0</v>
      </c>
      <c r="O127" s="638"/>
      <c r="Q127" s="343"/>
      <c r="T127" s="344"/>
      <c r="U127" s="345"/>
      <c r="V127" s="345"/>
      <c r="W127" s="345"/>
      <c r="X127" s="345"/>
      <c r="Y127" s="345"/>
      <c r="Z127" s="345"/>
      <c r="AA127" s="345"/>
      <c r="AB127" s="345"/>
      <c r="AC127" s="345"/>
      <c r="AD127" s="345"/>
      <c r="AE127" s="345"/>
      <c r="AF127" s="345"/>
      <c r="AG127" s="343"/>
      <c r="AH127" s="343"/>
      <c r="AI127" s="343"/>
    </row>
    <row r="128" spans="2:35" s="342" customFormat="1" hidden="1" x14ac:dyDescent="0.25">
      <c r="B128" s="279" t="str">
        <f t="shared" si="32"/>
        <v>Agua industrial</v>
      </c>
      <c r="C128" s="280">
        <v>2.4</v>
      </c>
      <c r="D128" s="280">
        <f t="shared" si="34"/>
        <v>8</v>
      </c>
      <c r="E128" s="281">
        <f t="shared" si="35"/>
        <v>2.8399351441017906</v>
      </c>
      <c r="F128" s="281">
        <f t="shared" si="39"/>
        <v>12.667225730077574</v>
      </c>
      <c r="G128" s="338" t="str">
        <f t="shared" si="33"/>
        <v>C. Aljibe</v>
      </c>
      <c r="H128" s="283">
        <f t="shared" si="33"/>
        <v>0</v>
      </c>
      <c r="I128" s="280">
        <v>0</v>
      </c>
      <c r="J128" s="280">
        <f t="shared" si="36"/>
        <v>0</v>
      </c>
      <c r="K128" s="280">
        <v>0</v>
      </c>
      <c r="L128" s="281">
        <f t="shared" si="37"/>
        <v>0</v>
      </c>
      <c r="M128" s="281">
        <f t="shared" si="38"/>
        <v>0</v>
      </c>
      <c r="O128" s="638"/>
      <c r="Q128" s="343"/>
      <c r="T128" s="344"/>
      <c r="U128" s="345"/>
      <c r="V128" s="345"/>
      <c r="W128" s="345"/>
      <c r="X128" s="345"/>
      <c r="Y128" s="345"/>
      <c r="Z128" s="345"/>
      <c r="AA128" s="345"/>
      <c r="AB128" s="345"/>
      <c r="AC128" s="345"/>
      <c r="AD128" s="345"/>
      <c r="AE128" s="345"/>
      <c r="AF128" s="345"/>
      <c r="AG128" s="343"/>
      <c r="AH128" s="343"/>
      <c r="AI128" s="343"/>
    </row>
    <row r="129" spans="2:38" s="342" customFormat="1" hidden="1" x14ac:dyDescent="0.25">
      <c r="B129" s="279" t="str">
        <f t="shared" si="32"/>
        <v>Retiro aguas servidas</v>
      </c>
      <c r="C129" s="280">
        <v>2.4</v>
      </c>
      <c r="D129" s="280">
        <f t="shared" si="34"/>
        <v>8</v>
      </c>
      <c r="E129" s="281">
        <f t="shared" si="35"/>
        <v>2.8399351441017906</v>
      </c>
      <c r="F129" s="281">
        <f t="shared" si="39"/>
        <v>12.667225730077574</v>
      </c>
      <c r="G129" s="338" t="str">
        <f t="shared" si="33"/>
        <v>C. Aljibe</v>
      </c>
      <c r="H129" s="283">
        <f t="shared" si="33"/>
        <v>0</v>
      </c>
      <c r="I129" s="280">
        <v>0</v>
      </c>
      <c r="J129" s="280">
        <f t="shared" si="36"/>
        <v>0</v>
      </c>
      <c r="K129" s="280">
        <v>0</v>
      </c>
      <c r="L129" s="281">
        <f t="shared" si="37"/>
        <v>0</v>
      </c>
      <c r="M129" s="281">
        <f t="shared" si="38"/>
        <v>0</v>
      </c>
      <c r="O129" s="638"/>
      <c r="Q129" s="343"/>
      <c r="T129" s="344"/>
      <c r="U129" s="345"/>
      <c r="V129" s="345"/>
      <c r="W129" s="345"/>
      <c r="X129" s="345"/>
      <c r="Y129" s="345"/>
      <c r="Z129" s="345"/>
      <c r="AA129" s="345"/>
      <c r="AB129" s="345"/>
      <c r="AC129" s="345"/>
      <c r="AD129" s="345"/>
      <c r="AE129" s="345"/>
      <c r="AF129" s="345"/>
      <c r="AG129" s="343"/>
      <c r="AH129" s="343"/>
      <c r="AI129" s="343"/>
    </row>
    <row r="130" spans="2:38" s="342" customFormat="1" hidden="1" x14ac:dyDescent="0.25">
      <c r="B130" s="279" t="str">
        <f t="shared" si="32"/>
        <v>Transporte personal obra (Bus "Interurbano estándar")</v>
      </c>
      <c r="C130" s="280">
        <v>2.4</v>
      </c>
      <c r="D130" s="280">
        <f t="shared" si="34"/>
        <v>8</v>
      </c>
      <c r="E130" s="281">
        <f t="shared" si="35"/>
        <v>2.8399351441017906</v>
      </c>
      <c r="F130" s="281">
        <f t="shared" si="39"/>
        <v>12.667225730077574</v>
      </c>
      <c r="G130" s="338" t="str">
        <f t="shared" si="33"/>
        <v>Bus</v>
      </c>
      <c r="H130" s="283">
        <f t="shared" si="33"/>
        <v>0</v>
      </c>
      <c r="I130" s="280">
        <v>0</v>
      </c>
      <c r="J130" s="280">
        <f t="shared" si="36"/>
        <v>0</v>
      </c>
      <c r="K130" s="280">
        <v>0</v>
      </c>
      <c r="L130" s="281">
        <f t="shared" si="37"/>
        <v>0</v>
      </c>
      <c r="M130" s="281">
        <f t="shared" si="38"/>
        <v>0</v>
      </c>
      <c r="O130" s="638"/>
      <c r="Q130" s="343"/>
      <c r="T130" s="344"/>
      <c r="U130" s="345"/>
      <c r="V130" s="345"/>
      <c r="W130" s="345"/>
      <c r="X130" s="345"/>
      <c r="Y130" s="345"/>
      <c r="Z130" s="345"/>
      <c r="AA130" s="345"/>
      <c r="AB130" s="345"/>
      <c r="AC130" s="345"/>
      <c r="AD130" s="345"/>
      <c r="AE130" s="345"/>
      <c r="AF130" s="345"/>
      <c r="AG130" s="343"/>
      <c r="AH130" s="343"/>
      <c r="AI130" s="343"/>
    </row>
    <row r="131" spans="2:38" s="342" customFormat="1" hidden="1" x14ac:dyDescent="0.25">
      <c r="B131" s="279" t="str">
        <f t="shared" si="32"/>
        <v>Transporte personal adm. (Vehículo comercial)</v>
      </c>
      <c r="C131" s="280">
        <v>2.4</v>
      </c>
      <c r="D131" s="280">
        <f t="shared" si="34"/>
        <v>8</v>
      </c>
      <c r="E131" s="281">
        <f t="shared" si="35"/>
        <v>2.8399351441017906</v>
      </c>
      <c r="F131" s="281">
        <f t="shared" si="39"/>
        <v>12.667225730077574</v>
      </c>
      <c r="G131" s="338" t="str">
        <f t="shared" si="33"/>
        <v>Veh. Pasajeros</v>
      </c>
      <c r="H131" s="283">
        <f t="shared" si="33"/>
        <v>1166</v>
      </c>
      <c r="I131" s="280">
        <v>0</v>
      </c>
      <c r="J131" s="280">
        <f>H131*I131</f>
        <v>0</v>
      </c>
      <c r="K131" s="280">
        <v>0</v>
      </c>
      <c r="L131" s="281">
        <f t="shared" si="37"/>
        <v>0</v>
      </c>
      <c r="M131" s="281">
        <f t="shared" si="38"/>
        <v>0</v>
      </c>
      <c r="O131" s="638"/>
      <c r="Q131" s="343"/>
      <c r="T131" s="344"/>
      <c r="U131" s="345"/>
      <c r="V131" s="345"/>
      <c r="W131" s="345"/>
      <c r="X131" s="345"/>
      <c r="Y131" s="345"/>
      <c r="Z131" s="345"/>
      <c r="AA131" s="345"/>
      <c r="AB131" s="345"/>
      <c r="AC131" s="345"/>
      <c r="AD131" s="345"/>
      <c r="AE131" s="345"/>
      <c r="AF131" s="345"/>
      <c r="AG131" s="343"/>
      <c r="AH131" s="343"/>
      <c r="AI131" s="343"/>
    </row>
    <row r="132" spans="2:38" s="346" customFormat="1" hidden="1" x14ac:dyDescent="0.25">
      <c r="B132" s="284" t="str">
        <f t="shared" si="32"/>
        <v>Transporte personal administrativo (Veh. “Large-SUV-Executive”)</v>
      </c>
      <c r="C132" s="275">
        <v>2.4</v>
      </c>
      <c r="D132" s="275">
        <f t="shared" si="34"/>
        <v>8</v>
      </c>
      <c r="E132" s="276">
        <f t="shared" si="35"/>
        <v>2.8399351441017906</v>
      </c>
      <c r="F132" s="276">
        <f t="shared" si="39"/>
        <v>12.667225730077574</v>
      </c>
      <c r="G132" s="350" t="str">
        <f t="shared" si="33"/>
        <v>Veh. Pasajeros</v>
      </c>
      <c r="H132" s="278">
        <f t="shared" si="33"/>
        <v>0</v>
      </c>
      <c r="I132" s="280">
        <v>0</v>
      </c>
      <c r="J132" s="275">
        <f t="shared" ref="J132" si="40">H132*I132</f>
        <v>0</v>
      </c>
      <c r="K132" s="275">
        <v>0</v>
      </c>
      <c r="L132" s="276">
        <f t="shared" si="37"/>
        <v>0</v>
      </c>
      <c r="M132" s="276">
        <f t="shared" si="38"/>
        <v>0</v>
      </c>
      <c r="O132" s="638"/>
      <c r="Q132" s="347"/>
      <c r="T132" s="348"/>
      <c r="U132" s="349"/>
      <c r="V132" s="349"/>
      <c r="W132" s="349"/>
      <c r="X132" s="349"/>
      <c r="Y132" s="349"/>
      <c r="Z132" s="349"/>
      <c r="AA132" s="349"/>
      <c r="AB132" s="349"/>
      <c r="AC132" s="349"/>
      <c r="AD132" s="349"/>
      <c r="AE132" s="349"/>
      <c r="AF132" s="349"/>
      <c r="AG132" s="347"/>
      <c r="AH132" s="347"/>
      <c r="AI132" s="347"/>
    </row>
    <row r="133" spans="2:38" s="346" customFormat="1" hidden="1" x14ac:dyDescent="0.25">
      <c r="B133" s="285" t="s">
        <v>118</v>
      </c>
      <c r="C133" s="351"/>
      <c r="D133" s="351"/>
      <c r="E133" s="351"/>
      <c r="F133" s="351"/>
      <c r="G133" s="352"/>
      <c r="H133" s="353"/>
      <c r="I133" s="351"/>
      <c r="J133" s="351"/>
      <c r="K133" s="351"/>
      <c r="L133" s="286">
        <f>SUM(L117:L132)</f>
        <v>0</v>
      </c>
      <c r="M133" s="286">
        <f>SUM(M117:M132)</f>
        <v>0</v>
      </c>
      <c r="O133" s="637"/>
      <c r="Q133" s="347"/>
      <c r="T133" s="348"/>
      <c r="U133" s="349"/>
      <c r="V133" s="349"/>
      <c r="W133" s="349"/>
      <c r="X133" s="349"/>
      <c r="Y133" s="349"/>
      <c r="Z133" s="349"/>
      <c r="AA133" s="349"/>
      <c r="AB133" s="349"/>
      <c r="AC133" s="349"/>
      <c r="AD133" s="349"/>
      <c r="AE133" s="349"/>
      <c r="AF133" s="349"/>
      <c r="AG133" s="347"/>
      <c r="AH133" s="347"/>
      <c r="AI133" s="347"/>
    </row>
    <row r="134" spans="2:38" s="83" customFormat="1" hidden="1" x14ac:dyDescent="0.25">
      <c r="B134" s="86"/>
      <c r="C134" s="87"/>
      <c r="D134" s="87"/>
      <c r="E134" s="87"/>
      <c r="F134" s="87"/>
      <c r="G134" s="94"/>
      <c r="H134" s="94"/>
      <c r="I134" s="87"/>
      <c r="J134" s="87"/>
      <c r="K134" s="87"/>
      <c r="L134" s="95"/>
      <c r="M134" s="95"/>
      <c r="O134" s="637"/>
      <c r="Q134" s="84"/>
      <c r="T134" s="86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4"/>
      <c r="AH134" s="84"/>
      <c r="AI134" s="84"/>
    </row>
    <row r="135" spans="2:38" x14ac:dyDescent="0.25">
      <c r="B135" s="52" t="s">
        <v>287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4"/>
      <c r="N135" s="598"/>
      <c r="O135" s="637"/>
      <c r="P135" s="55"/>
      <c r="Q135" s="52" t="s">
        <v>288</v>
      </c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4"/>
      <c r="AC135" s="59"/>
      <c r="AD135" s="59"/>
      <c r="AE135" s="59"/>
      <c r="AF135" s="59"/>
      <c r="AG135" s="59"/>
      <c r="AH135" s="59"/>
      <c r="AI135" s="59"/>
      <c r="AJ135" s="59"/>
      <c r="AK135" s="59"/>
      <c r="AL135" s="56"/>
    </row>
    <row r="136" spans="2:38" x14ac:dyDescent="0.25">
      <c r="O136" s="639"/>
      <c r="AC136" s="60"/>
      <c r="AD136" s="60"/>
      <c r="AE136" s="60"/>
      <c r="AF136" s="60"/>
      <c r="AG136" s="60"/>
      <c r="AH136" s="60"/>
      <c r="AI136" s="60"/>
      <c r="AJ136" s="60"/>
      <c r="AK136" s="60"/>
    </row>
    <row r="137" spans="2:38" s="83" customFormat="1" ht="15.6" customHeight="1" x14ac:dyDescent="0.25">
      <c r="B137" s="37" t="s">
        <v>37</v>
      </c>
      <c r="C137" s="37" t="s">
        <v>125</v>
      </c>
      <c r="D137" s="37" t="s">
        <v>120</v>
      </c>
      <c r="E137" s="37" t="s">
        <v>121</v>
      </c>
      <c r="F137" s="37" t="s">
        <v>122</v>
      </c>
      <c r="G137" s="37" t="s">
        <v>661</v>
      </c>
      <c r="H137" s="61" t="s">
        <v>73</v>
      </c>
      <c r="I137" s="37" t="s">
        <v>283</v>
      </c>
      <c r="J137" s="37" t="s">
        <v>14</v>
      </c>
      <c r="K137" s="37" t="s">
        <v>126</v>
      </c>
      <c r="L137" s="37" t="s">
        <v>38</v>
      </c>
      <c r="M137" s="37" t="s">
        <v>123</v>
      </c>
      <c r="N137" s="37" t="s">
        <v>124</v>
      </c>
      <c r="O137" s="613"/>
      <c r="Q137" s="37" t="s">
        <v>37</v>
      </c>
      <c r="R137" s="37" t="s">
        <v>125</v>
      </c>
      <c r="S137" s="37" t="s">
        <v>120</v>
      </c>
      <c r="T137" s="37" t="s">
        <v>121</v>
      </c>
      <c r="U137" s="37" t="s">
        <v>122</v>
      </c>
      <c r="V137" s="37" t="s">
        <v>661</v>
      </c>
      <c r="W137" s="61" t="s">
        <v>73</v>
      </c>
      <c r="X137" s="37" t="s">
        <v>283</v>
      </c>
      <c r="Y137" s="37" t="s">
        <v>14</v>
      </c>
      <c r="Z137" s="37" t="s">
        <v>126</v>
      </c>
      <c r="AA137" s="37" t="s">
        <v>38</v>
      </c>
      <c r="AB137" s="37" t="s">
        <v>123</v>
      </c>
      <c r="AC137" s="37" t="s">
        <v>124</v>
      </c>
      <c r="AD137" s="633" t="s">
        <v>662</v>
      </c>
      <c r="AE137" s="96"/>
      <c r="AF137" s="96"/>
      <c r="AG137" s="96"/>
      <c r="AH137" s="96"/>
      <c r="AI137" s="96"/>
      <c r="AJ137" s="96"/>
      <c r="AK137" s="96"/>
      <c r="AL137" s="96"/>
    </row>
    <row r="138" spans="2:38" hidden="1" x14ac:dyDescent="0.25">
      <c r="B138" s="63" t="str">
        <f>B75</f>
        <v>Reubicación de escarpe nueva zona</v>
      </c>
      <c r="C138" s="64">
        <v>8.5</v>
      </c>
      <c r="D138" s="64">
        <f t="shared" ref="D138:D153" si="41">$K$233</f>
        <v>19.740000000000002</v>
      </c>
      <c r="E138" s="65">
        <f>(0.15*((C138/12)^0.9)*((D138/2.72)^0.45))*(281.9)</f>
        <v>75.639814753722931</v>
      </c>
      <c r="F138" s="65">
        <f>(1.5*((C138/12)^0.9)*((D138/2.72)^0.45))*(281.9)</f>
        <v>756.39814753722942</v>
      </c>
      <c r="G138" s="65">
        <f>((281.9*4.9*((C138/12)^0.9)*((D138/2.72)^0.45)))</f>
        <v>2470.9006152882826</v>
      </c>
      <c r="H138" s="66" t="str">
        <f t="shared" ref="H138:H153" si="42">H75</f>
        <v>C. Tolva</v>
      </c>
      <c r="I138" s="67">
        <f t="shared" ref="I138:I153" si="43">I96</f>
        <v>0</v>
      </c>
      <c r="J138" s="64">
        <v>0.5</v>
      </c>
      <c r="K138" s="64">
        <f>I138*J138</f>
        <v>0</v>
      </c>
      <c r="L138" s="64">
        <v>68.7</v>
      </c>
      <c r="M138" s="65">
        <f t="shared" ref="M138:M153" si="44">((E138*K138*(1-(L138/100)))/1000000)*0.953</f>
        <v>0</v>
      </c>
      <c r="N138" s="65">
        <f t="shared" ref="N138:N152" si="45">((F138*K138*(1-(L138/100)))/1000000)*0.953</f>
        <v>0</v>
      </c>
      <c r="O138" s="633" t="s">
        <v>662</v>
      </c>
      <c r="Q138" s="63" t="str">
        <f t="shared" ref="Q138:Q153" si="46">B138</f>
        <v>Reubicación de escarpe nueva zona</v>
      </c>
      <c r="R138" s="64">
        <v>8.5</v>
      </c>
      <c r="S138" s="64">
        <f>$K$233</f>
        <v>19.740000000000002</v>
      </c>
      <c r="T138" s="65">
        <f>(0.15*((R138/12)^0.9)*((S138/2.72)^0.45))*(281.9)</f>
        <v>75.639814753722931</v>
      </c>
      <c r="U138" s="65">
        <f>(1.5*((R138/12)^0.9)*((S138/2.72)^0.45))*(281.9)</f>
        <v>756.39814753722942</v>
      </c>
      <c r="V138" s="65">
        <f>((281.9*4.9*((R138/12)^0.9)*((S138/2.72)^0.45)))</f>
        <v>2470.9006152882826</v>
      </c>
      <c r="W138" s="66" t="str">
        <f t="shared" ref="W138:W153" si="47">H138</f>
        <v>C. Tolva</v>
      </c>
      <c r="X138" s="67">
        <f t="shared" ref="X138:X153" si="48">I138</f>
        <v>0</v>
      </c>
      <c r="Y138" s="64">
        <f>'Antecedentes Const'!$D$154</f>
        <v>0</v>
      </c>
      <c r="Z138" s="64">
        <f>X138*Y138</f>
        <v>0</v>
      </c>
      <c r="AA138" s="64">
        <v>0</v>
      </c>
      <c r="AB138" s="65">
        <f t="shared" ref="AB138:AB153" si="49">((T138*Z138*(1-(AA138/100)))/1000000)*0.953</f>
        <v>0</v>
      </c>
      <c r="AC138" s="65">
        <f t="shared" ref="AC138:AC152" si="50">((U138*Z138*(1-(AA138/100)))/1000000)*0.953</f>
        <v>0</v>
      </c>
      <c r="AD138" s="634">
        <f>((V138*Z138*(1-(AA138/100)))/1000000)</f>
        <v>0</v>
      </c>
      <c r="AE138" s="76"/>
      <c r="AF138" s="76"/>
      <c r="AG138" s="77"/>
      <c r="AH138" s="183"/>
      <c r="AI138" s="75"/>
      <c r="AJ138" s="73"/>
      <c r="AK138" s="73"/>
      <c r="AL138" s="68"/>
    </row>
    <row r="139" spans="2:38" x14ac:dyDescent="0.25">
      <c r="B139" s="63" t="str">
        <f t="shared" ref="B139:B153" si="51">B76</f>
        <v>Extracción de áridos</v>
      </c>
      <c r="C139" s="64">
        <v>8.5</v>
      </c>
      <c r="D139" s="64">
        <f t="shared" si="41"/>
        <v>19.740000000000002</v>
      </c>
      <c r="E139" s="65">
        <f t="shared" ref="E139:E145" si="52">(0.15*((C139/12)^0.9)*((D139/2.72)^0.45))*(281.9)</f>
        <v>75.639814753722931</v>
      </c>
      <c r="F139" s="65">
        <f t="shared" ref="F139:F145" si="53">(1.5*((C139/12)^0.9)*((D139/2.72)^0.45))*(281.9)</f>
        <v>756.39814753722942</v>
      </c>
      <c r="G139" s="65">
        <f t="shared" ref="G139:G151" si="54">((281.9*4.9*((C139/12)^0.9)*((D139/2.72)^0.45)))</f>
        <v>2470.9006152882826</v>
      </c>
      <c r="H139" s="66" t="str">
        <f t="shared" si="42"/>
        <v>C. Tolva</v>
      </c>
      <c r="I139" s="67">
        <f t="shared" si="43"/>
        <v>10896</v>
      </c>
      <c r="J139" s="64">
        <v>3</v>
      </c>
      <c r="K139" s="64">
        <f t="shared" ref="K139:K153" si="55">I139*J139</f>
        <v>32688</v>
      </c>
      <c r="L139" s="64">
        <v>85</v>
      </c>
      <c r="M139" s="40">
        <f t="shared" si="44"/>
        <v>0.35344591413453297</v>
      </c>
      <c r="N139" s="40">
        <f t="shared" si="45"/>
        <v>3.5344591413453301</v>
      </c>
      <c r="O139" s="634">
        <f t="shared" ref="O139:O153" si="56">((G138*K138*(1-(L138/100)))/1000000)</f>
        <v>0</v>
      </c>
      <c r="Q139" s="63" t="str">
        <f t="shared" si="46"/>
        <v>Extracción de áridos</v>
      </c>
      <c r="R139" s="64">
        <v>8.5</v>
      </c>
      <c r="S139" s="64">
        <f t="shared" ref="S139:S145" si="57">$K$233</f>
        <v>19.740000000000002</v>
      </c>
      <c r="T139" s="65">
        <f t="shared" ref="T139:T152" si="58">(0.15*((R139/12)^0.9)*((S139/2.72)^0.45))*(281.9)</f>
        <v>75.639814753722931</v>
      </c>
      <c r="U139" s="65">
        <f t="shared" ref="U139:U152" si="59">(1.5*((R139/12)^0.9)*((S139/2.72)^0.45))*(281.9)</f>
        <v>756.39814753722942</v>
      </c>
      <c r="V139" s="65">
        <f t="shared" ref="V139:V151" si="60">((281.9*4.9*((R139/12)^0.9)*((S139/2.72)^0.45)))</f>
        <v>2470.9006152882826</v>
      </c>
      <c r="W139" s="66" t="str">
        <f t="shared" si="47"/>
        <v>C. Tolva</v>
      </c>
      <c r="X139" s="67">
        <f t="shared" si="48"/>
        <v>10896</v>
      </c>
      <c r="Y139" s="64">
        <f>'Antecedentes Const'!$D$154</f>
        <v>0</v>
      </c>
      <c r="Z139" s="64">
        <f t="shared" ref="Z139:Z153" si="61">X139*Y139</f>
        <v>0</v>
      </c>
      <c r="AA139" s="64">
        <v>0</v>
      </c>
      <c r="AB139" s="65">
        <f t="shared" si="49"/>
        <v>0</v>
      </c>
      <c r="AC139" s="65">
        <f t="shared" si="50"/>
        <v>0</v>
      </c>
      <c r="AD139" s="634">
        <f t="shared" ref="AD139:AD152" si="62">((V139*Z139*(1-(AA139/100)))/1000000)</f>
        <v>0</v>
      </c>
      <c r="AE139" s="76"/>
      <c r="AF139" s="76"/>
      <c r="AG139" s="77"/>
      <c r="AH139" s="183"/>
      <c r="AI139" s="75"/>
      <c r="AJ139" s="73"/>
      <c r="AK139" s="73"/>
      <c r="AL139" s="68"/>
    </row>
    <row r="140" spans="2:38" s="223" customFormat="1" hidden="1" x14ac:dyDescent="0.25">
      <c r="B140" s="218" t="str">
        <f t="shared" si="51"/>
        <v>Insumos varios</v>
      </c>
      <c r="C140" s="219">
        <v>8.5</v>
      </c>
      <c r="D140" s="219">
        <f t="shared" si="41"/>
        <v>19.740000000000002</v>
      </c>
      <c r="E140" s="65">
        <f t="shared" si="52"/>
        <v>75.639814753722931</v>
      </c>
      <c r="F140" s="65">
        <f t="shared" si="53"/>
        <v>756.39814753722942</v>
      </c>
      <c r="G140" s="65">
        <f t="shared" si="54"/>
        <v>2470.9006152882826</v>
      </c>
      <c r="H140" s="221" t="str">
        <f t="shared" si="42"/>
        <v>C. Rampla</v>
      </c>
      <c r="I140" s="222">
        <f t="shared" si="43"/>
        <v>0</v>
      </c>
      <c r="J140" s="64">
        <v>0.5</v>
      </c>
      <c r="K140" s="219">
        <f t="shared" si="55"/>
        <v>0</v>
      </c>
      <c r="L140" s="64">
        <v>68.7</v>
      </c>
      <c r="M140" s="288">
        <f t="shared" si="44"/>
        <v>0</v>
      </c>
      <c r="N140" s="40">
        <f t="shared" si="45"/>
        <v>0</v>
      </c>
      <c r="O140" s="634">
        <f t="shared" si="56"/>
        <v>12.115319896881507</v>
      </c>
      <c r="Q140" s="218" t="str">
        <f t="shared" si="46"/>
        <v>Insumos varios</v>
      </c>
      <c r="R140" s="219">
        <v>8.5</v>
      </c>
      <c r="S140" s="219">
        <f t="shared" si="57"/>
        <v>19.740000000000002</v>
      </c>
      <c r="T140" s="65">
        <f t="shared" si="58"/>
        <v>75.639814753722931</v>
      </c>
      <c r="U140" s="65">
        <f t="shared" si="59"/>
        <v>756.39814753722942</v>
      </c>
      <c r="V140" s="65">
        <f t="shared" si="60"/>
        <v>2470.9006152882826</v>
      </c>
      <c r="W140" s="221" t="str">
        <f t="shared" si="47"/>
        <v>C. Rampla</v>
      </c>
      <c r="X140" s="222">
        <f t="shared" si="48"/>
        <v>0</v>
      </c>
      <c r="Y140" s="219">
        <f>'Antecedentes Const'!$D$154</f>
        <v>0</v>
      </c>
      <c r="Z140" s="219">
        <f t="shared" si="61"/>
        <v>0</v>
      </c>
      <c r="AA140" s="219">
        <v>0</v>
      </c>
      <c r="AB140" s="220">
        <f t="shared" si="49"/>
        <v>0</v>
      </c>
      <c r="AC140" s="65">
        <f t="shared" si="50"/>
        <v>0</v>
      </c>
      <c r="AD140" s="634">
        <f t="shared" si="62"/>
        <v>0</v>
      </c>
      <c r="AE140" s="225"/>
      <c r="AF140" s="225"/>
      <c r="AG140" s="224"/>
      <c r="AH140" s="226"/>
      <c r="AI140" s="227"/>
      <c r="AJ140" s="228"/>
      <c r="AK140" s="228"/>
      <c r="AL140" s="229"/>
    </row>
    <row r="141" spans="2:38" s="223" customFormat="1" hidden="1" x14ac:dyDescent="0.25">
      <c r="B141" s="218" t="str">
        <f t="shared" si="51"/>
        <v>Excavación Pozo de infiltración de aguas tratadas</v>
      </c>
      <c r="C141" s="219">
        <v>8.5</v>
      </c>
      <c r="D141" s="219">
        <f t="shared" si="41"/>
        <v>19.740000000000002</v>
      </c>
      <c r="E141" s="65">
        <f t="shared" si="52"/>
        <v>75.639814753722931</v>
      </c>
      <c r="F141" s="65">
        <f t="shared" si="53"/>
        <v>756.39814753722942</v>
      </c>
      <c r="G141" s="65">
        <f t="shared" si="54"/>
        <v>2470.9006152882826</v>
      </c>
      <c r="H141" s="221" t="str">
        <f t="shared" si="42"/>
        <v>C. Tolva</v>
      </c>
      <c r="I141" s="222">
        <f t="shared" si="43"/>
        <v>110</v>
      </c>
      <c r="J141" s="64">
        <v>0.5</v>
      </c>
      <c r="K141" s="219">
        <f t="shared" si="55"/>
        <v>55</v>
      </c>
      <c r="L141" s="64">
        <v>68.7</v>
      </c>
      <c r="M141" s="288">
        <f t="shared" si="44"/>
        <v>1.2409388586690291E-3</v>
      </c>
      <c r="N141" s="40">
        <f t="shared" si="45"/>
        <v>1.2409388586690292E-2</v>
      </c>
      <c r="O141" s="634">
        <f t="shared" si="56"/>
        <v>0</v>
      </c>
      <c r="Q141" s="218" t="str">
        <f t="shared" si="46"/>
        <v>Excavación Pozo de infiltración de aguas tratadas</v>
      </c>
      <c r="R141" s="219">
        <v>8.5</v>
      </c>
      <c r="S141" s="219">
        <f t="shared" ref="S141:S153" si="63">G$229</f>
        <v>19.740000000000002</v>
      </c>
      <c r="T141" s="65">
        <f t="shared" si="58"/>
        <v>75.639814753722931</v>
      </c>
      <c r="U141" s="65">
        <f t="shared" si="59"/>
        <v>756.39814753722942</v>
      </c>
      <c r="V141" s="65">
        <f t="shared" si="60"/>
        <v>2470.9006152882826</v>
      </c>
      <c r="W141" s="221" t="str">
        <f t="shared" si="47"/>
        <v>C. Tolva</v>
      </c>
      <c r="X141" s="222">
        <f t="shared" si="48"/>
        <v>110</v>
      </c>
      <c r="Y141" s="219">
        <f>'Antecedentes Const'!$D$152</f>
        <v>0.21</v>
      </c>
      <c r="Z141" s="219">
        <f t="shared" si="61"/>
        <v>23.099999999999998</v>
      </c>
      <c r="AA141" s="219">
        <v>0</v>
      </c>
      <c r="AB141" s="220">
        <f t="shared" si="49"/>
        <v>1.6651575739328826E-3</v>
      </c>
      <c r="AC141" s="65">
        <f t="shared" si="50"/>
        <v>1.6651575739328826E-2</v>
      </c>
      <c r="AD141" s="634">
        <f t="shared" si="62"/>
        <v>5.7077804213159326E-2</v>
      </c>
      <c r="AE141" s="225"/>
      <c r="AF141" s="225"/>
      <c r="AG141" s="224"/>
      <c r="AH141" s="226"/>
      <c r="AI141" s="227"/>
      <c r="AJ141" s="228"/>
      <c r="AK141" s="228"/>
      <c r="AL141" s="229"/>
    </row>
    <row r="142" spans="2:38" s="327" customFormat="1" hidden="1" x14ac:dyDescent="0.25">
      <c r="B142" s="279" t="str">
        <f t="shared" si="51"/>
        <v>Equipos</v>
      </c>
      <c r="C142" s="280">
        <v>8.5</v>
      </c>
      <c r="D142" s="280">
        <f t="shared" si="41"/>
        <v>19.740000000000002</v>
      </c>
      <c r="E142" s="65">
        <f t="shared" si="52"/>
        <v>75.639814753722931</v>
      </c>
      <c r="F142" s="65">
        <f t="shared" si="53"/>
        <v>756.39814753722942</v>
      </c>
      <c r="G142" s="65">
        <f t="shared" si="54"/>
        <v>2470.9006152882826</v>
      </c>
      <c r="H142" s="282" t="str">
        <f t="shared" si="42"/>
        <v>C. Rampla</v>
      </c>
      <c r="I142" s="283">
        <f t="shared" si="43"/>
        <v>0</v>
      </c>
      <c r="J142" s="64">
        <v>0.5</v>
      </c>
      <c r="K142" s="280">
        <f t="shared" si="55"/>
        <v>0</v>
      </c>
      <c r="L142" s="64">
        <v>68.7</v>
      </c>
      <c r="M142" s="736">
        <f t="shared" si="44"/>
        <v>0</v>
      </c>
      <c r="N142" s="40">
        <f t="shared" si="45"/>
        <v>0</v>
      </c>
      <c r="O142" s="634">
        <f t="shared" si="56"/>
        <v>4.2536554092187782E-2</v>
      </c>
      <c r="Q142" s="279" t="str">
        <f t="shared" si="46"/>
        <v>Equipos</v>
      </c>
      <c r="R142" s="280">
        <v>8.5</v>
      </c>
      <c r="S142" s="280">
        <f t="shared" si="57"/>
        <v>19.740000000000002</v>
      </c>
      <c r="T142" s="65">
        <f t="shared" si="58"/>
        <v>75.639814753722931</v>
      </c>
      <c r="U142" s="65">
        <f t="shared" si="59"/>
        <v>756.39814753722942</v>
      </c>
      <c r="V142" s="65">
        <f t="shared" si="60"/>
        <v>2470.9006152882826</v>
      </c>
      <c r="W142" s="282" t="str">
        <f t="shared" si="47"/>
        <v>C. Rampla</v>
      </c>
      <c r="X142" s="283">
        <f t="shared" si="48"/>
        <v>0</v>
      </c>
      <c r="Y142" s="280">
        <f>'Antecedentes Const'!$D$154</f>
        <v>0</v>
      </c>
      <c r="Z142" s="280">
        <f t="shared" si="61"/>
        <v>0</v>
      </c>
      <c r="AA142" s="280">
        <v>0</v>
      </c>
      <c r="AB142" s="281">
        <f t="shared" si="49"/>
        <v>0</v>
      </c>
      <c r="AC142" s="65">
        <f t="shared" si="50"/>
        <v>0</v>
      </c>
      <c r="AD142" s="634">
        <f t="shared" si="62"/>
        <v>0</v>
      </c>
      <c r="AE142" s="336"/>
      <c r="AF142" s="336"/>
      <c r="AG142" s="337"/>
      <c r="AH142" s="354"/>
      <c r="AI142" s="335"/>
      <c r="AJ142" s="333"/>
      <c r="AK142" s="333"/>
      <c r="AL142" s="328"/>
    </row>
    <row r="143" spans="2:38" s="223" customFormat="1" hidden="1" x14ac:dyDescent="0.25">
      <c r="B143" s="218" t="str">
        <f t="shared" si="51"/>
        <v>Residuos peligrosos</v>
      </c>
      <c r="C143" s="219">
        <v>8.5</v>
      </c>
      <c r="D143" s="219">
        <f t="shared" si="41"/>
        <v>19.740000000000002</v>
      </c>
      <c r="E143" s="65">
        <f t="shared" si="52"/>
        <v>75.639814753722931</v>
      </c>
      <c r="F143" s="65">
        <f t="shared" si="53"/>
        <v>756.39814753722942</v>
      </c>
      <c r="G143" s="65">
        <f t="shared" si="54"/>
        <v>2470.9006152882826</v>
      </c>
      <c r="H143" s="221" t="str">
        <f t="shared" si="42"/>
        <v>C. Tolva</v>
      </c>
      <c r="I143" s="222">
        <f t="shared" si="43"/>
        <v>0</v>
      </c>
      <c r="J143" s="64">
        <v>0.5</v>
      </c>
      <c r="K143" s="219">
        <f t="shared" si="55"/>
        <v>0</v>
      </c>
      <c r="L143" s="64">
        <v>68.7</v>
      </c>
      <c r="M143" s="288">
        <f t="shared" si="44"/>
        <v>0</v>
      </c>
      <c r="N143" s="40">
        <f t="shared" si="45"/>
        <v>0</v>
      </c>
      <c r="O143" s="634">
        <f t="shared" si="56"/>
        <v>0</v>
      </c>
      <c r="Q143" s="218" t="str">
        <f t="shared" si="46"/>
        <v>Residuos peligrosos</v>
      </c>
      <c r="R143" s="219">
        <v>8.5</v>
      </c>
      <c r="S143" s="219">
        <f t="shared" si="57"/>
        <v>19.740000000000002</v>
      </c>
      <c r="T143" s="65">
        <f t="shared" si="58"/>
        <v>75.639814753722931</v>
      </c>
      <c r="U143" s="65">
        <f t="shared" si="59"/>
        <v>756.39814753722942</v>
      </c>
      <c r="V143" s="65">
        <f t="shared" si="60"/>
        <v>2470.9006152882826</v>
      </c>
      <c r="W143" s="221" t="str">
        <f t="shared" si="47"/>
        <v>C. Tolva</v>
      </c>
      <c r="X143" s="222">
        <f t="shared" si="48"/>
        <v>0</v>
      </c>
      <c r="Y143" s="219">
        <f>'Antecedentes Const'!$D$154</f>
        <v>0</v>
      </c>
      <c r="Z143" s="219">
        <f t="shared" si="61"/>
        <v>0</v>
      </c>
      <c r="AA143" s="219">
        <v>0</v>
      </c>
      <c r="AB143" s="220">
        <f t="shared" si="49"/>
        <v>0</v>
      </c>
      <c r="AC143" s="65">
        <f t="shared" si="50"/>
        <v>0</v>
      </c>
      <c r="AD143" s="634">
        <f t="shared" si="62"/>
        <v>0</v>
      </c>
      <c r="AE143" s="225"/>
      <c r="AF143" s="225"/>
      <c r="AG143" s="224"/>
      <c r="AH143" s="226"/>
      <c r="AI143" s="227"/>
      <c r="AJ143" s="228"/>
      <c r="AK143" s="228"/>
      <c r="AL143" s="229"/>
    </row>
    <row r="144" spans="2:38" s="223" customFormat="1" hidden="1" x14ac:dyDescent="0.25">
      <c r="B144" s="218" t="str">
        <f t="shared" si="51"/>
        <v xml:space="preserve">Residuos no peligrosos </v>
      </c>
      <c r="C144" s="219">
        <v>8.5</v>
      </c>
      <c r="D144" s="219">
        <f t="shared" si="41"/>
        <v>19.740000000000002</v>
      </c>
      <c r="E144" s="65">
        <f t="shared" si="52"/>
        <v>75.639814753722931</v>
      </c>
      <c r="F144" s="65">
        <f t="shared" si="53"/>
        <v>756.39814753722942</v>
      </c>
      <c r="G144" s="65">
        <f t="shared" si="54"/>
        <v>2470.9006152882826</v>
      </c>
      <c r="H144" s="221" t="str">
        <f t="shared" si="42"/>
        <v>C. Tolva</v>
      </c>
      <c r="I144" s="222">
        <f t="shared" si="43"/>
        <v>0</v>
      </c>
      <c r="J144" s="64">
        <v>0.5</v>
      </c>
      <c r="K144" s="219">
        <f t="shared" si="55"/>
        <v>0</v>
      </c>
      <c r="L144" s="64">
        <v>68.7</v>
      </c>
      <c r="M144" s="288">
        <f t="shared" si="44"/>
        <v>0</v>
      </c>
      <c r="N144" s="40">
        <f t="shared" si="45"/>
        <v>0</v>
      </c>
      <c r="O144" s="634">
        <f t="shared" si="56"/>
        <v>0</v>
      </c>
      <c r="Q144" s="218" t="str">
        <f t="shared" si="46"/>
        <v xml:space="preserve">Residuos no peligrosos </v>
      </c>
      <c r="R144" s="219">
        <v>8.5</v>
      </c>
      <c r="S144" s="219">
        <f t="shared" si="57"/>
        <v>19.740000000000002</v>
      </c>
      <c r="T144" s="65">
        <f t="shared" si="58"/>
        <v>75.639814753722931</v>
      </c>
      <c r="U144" s="65">
        <f t="shared" si="59"/>
        <v>756.39814753722942</v>
      </c>
      <c r="V144" s="65">
        <f t="shared" si="60"/>
        <v>2470.9006152882826</v>
      </c>
      <c r="W144" s="221" t="str">
        <f t="shared" si="47"/>
        <v>C. Tolva</v>
      </c>
      <c r="X144" s="222">
        <f t="shared" si="48"/>
        <v>0</v>
      </c>
      <c r="Y144" s="219">
        <v>0.5</v>
      </c>
      <c r="Z144" s="219">
        <f t="shared" si="61"/>
        <v>0</v>
      </c>
      <c r="AA144" s="219">
        <v>0</v>
      </c>
      <c r="AB144" s="220">
        <f t="shared" si="49"/>
        <v>0</v>
      </c>
      <c r="AC144" s="65">
        <f t="shared" si="50"/>
        <v>0</v>
      </c>
      <c r="AD144" s="634">
        <f t="shared" si="62"/>
        <v>0</v>
      </c>
      <c r="AE144" s="225"/>
      <c r="AF144" s="225"/>
      <c r="AG144" s="224"/>
      <c r="AH144" s="226"/>
      <c r="AI144" s="227"/>
      <c r="AJ144" s="228"/>
      <c r="AK144" s="228"/>
      <c r="AL144" s="229"/>
    </row>
    <row r="145" spans="2:38" s="223" customFormat="1" hidden="1" x14ac:dyDescent="0.25">
      <c r="B145" s="218" t="str">
        <f t="shared" si="51"/>
        <v>Residuos domiciliarios</v>
      </c>
      <c r="C145" s="219">
        <v>8.5</v>
      </c>
      <c r="D145" s="219">
        <f t="shared" si="41"/>
        <v>19.740000000000002</v>
      </c>
      <c r="E145" s="65">
        <f t="shared" si="52"/>
        <v>75.639814753722931</v>
      </c>
      <c r="F145" s="65">
        <f t="shared" si="53"/>
        <v>756.39814753722942</v>
      </c>
      <c r="G145" s="65">
        <f t="shared" si="54"/>
        <v>2470.9006152882826</v>
      </c>
      <c r="H145" s="221" t="str">
        <f t="shared" si="42"/>
        <v>C. Tolva</v>
      </c>
      <c r="I145" s="222">
        <f t="shared" si="43"/>
        <v>0</v>
      </c>
      <c r="J145" s="64">
        <v>0.5</v>
      </c>
      <c r="K145" s="219">
        <f t="shared" si="55"/>
        <v>0</v>
      </c>
      <c r="L145" s="64">
        <v>68.7</v>
      </c>
      <c r="M145" s="288">
        <f t="shared" si="44"/>
        <v>0</v>
      </c>
      <c r="N145" s="40">
        <f t="shared" si="45"/>
        <v>0</v>
      </c>
      <c r="O145" s="634">
        <f t="shared" si="56"/>
        <v>0</v>
      </c>
      <c r="Q145" s="218" t="str">
        <f t="shared" si="46"/>
        <v>Residuos domiciliarios</v>
      </c>
      <c r="R145" s="219">
        <v>8.5</v>
      </c>
      <c r="S145" s="219">
        <f t="shared" si="57"/>
        <v>19.740000000000002</v>
      </c>
      <c r="T145" s="65">
        <f t="shared" si="58"/>
        <v>75.639814753722931</v>
      </c>
      <c r="U145" s="65">
        <f t="shared" si="59"/>
        <v>756.39814753722942</v>
      </c>
      <c r="V145" s="65">
        <f t="shared" si="60"/>
        <v>2470.9006152882826</v>
      </c>
      <c r="W145" s="221" t="str">
        <f t="shared" si="47"/>
        <v>C. Tolva</v>
      </c>
      <c r="X145" s="222">
        <f t="shared" si="48"/>
        <v>0</v>
      </c>
      <c r="Y145" s="219">
        <v>0.5</v>
      </c>
      <c r="Z145" s="219">
        <f t="shared" si="61"/>
        <v>0</v>
      </c>
      <c r="AA145" s="219">
        <v>0</v>
      </c>
      <c r="AB145" s="220">
        <f t="shared" si="49"/>
        <v>0</v>
      </c>
      <c r="AC145" s="65">
        <f t="shared" si="50"/>
        <v>0</v>
      </c>
      <c r="AD145" s="634">
        <f t="shared" si="62"/>
        <v>0</v>
      </c>
      <c r="AE145" s="225"/>
      <c r="AF145" s="225"/>
      <c r="AG145" s="224"/>
      <c r="AH145" s="226"/>
      <c r="AI145" s="227"/>
      <c r="AJ145" s="228"/>
      <c r="AK145" s="228"/>
      <c r="AL145" s="229"/>
    </row>
    <row r="146" spans="2:38" s="223" customFormat="1" hidden="1" x14ac:dyDescent="0.25">
      <c r="B146" s="218" t="str">
        <f t="shared" si="51"/>
        <v>Escombros</v>
      </c>
      <c r="C146" s="219">
        <v>8.5</v>
      </c>
      <c r="D146" s="219">
        <f t="shared" si="41"/>
        <v>19.740000000000002</v>
      </c>
      <c r="E146" s="65">
        <f t="shared" ref="E146:E151" si="64">(0.15*((C146/12)^0.9)*((D146/2.72)^0.45))*(281.9)*0.953</f>
        <v>72.084743460297943</v>
      </c>
      <c r="F146" s="65">
        <f t="shared" ref="F146:F151" si="65">(1.5*((C146/12)^0.9)*((D146/2.72)^0.45))*(281.9)*0.953</f>
        <v>720.84743460297966</v>
      </c>
      <c r="G146" s="65">
        <f t="shared" si="54"/>
        <v>2470.9006152882826</v>
      </c>
      <c r="H146" s="221" t="str">
        <f t="shared" si="42"/>
        <v>C. Tolva</v>
      </c>
      <c r="I146" s="222">
        <f t="shared" si="43"/>
        <v>166</v>
      </c>
      <c r="J146" s="64">
        <f>+'Antecedentes Const'!$D$153</f>
        <v>0.06</v>
      </c>
      <c r="K146" s="219">
        <f t="shared" si="55"/>
        <v>9.9599999999999991</v>
      </c>
      <c r="L146" s="64">
        <v>68.7</v>
      </c>
      <c r="M146" s="288">
        <f t="shared" si="44"/>
        <v>2.1416077697860691E-4</v>
      </c>
      <c r="N146" s="40">
        <f t="shared" si="45"/>
        <v>2.1416077697860702E-3</v>
      </c>
      <c r="O146" s="634">
        <f t="shared" si="56"/>
        <v>0</v>
      </c>
      <c r="Q146" s="218" t="str">
        <f t="shared" si="46"/>
        <v>Escombros</v>
      </c>
      <c r="R146" s="219">
        <v>8.5</v>
      </c>
      <c r="S146" s="219">
        <f t="shared" si="63"/>
        <v>19.740000000000002</v>
      </c>
      <c r="T146" s="65">
        <f t="shared" si="58"/>
        <v>75.639814753722931</v>
      </c>
      <c r="U146" s="65">
        <f t="shared" si="59"/>
        <v>756.39814753722942</v>
      </c>
      <c r="V146" s="65">
        <f t="shared" si="60"/>
        <v>2470.9006152882826</v>
      </c>
      <c r="W146" s="221" t="str">
        <f t="shared" si="47"/>
        <v>C. Tolva</v>
      </c>
      <c r="X146" s="222">
        <f t="shared" si="48"/>
        <v>166</v>
      </c>
      <c r="Y146" s="219">
        <f>'Antecedentes Const'!$D$152</f>
        <v>0.21</v>
      </c>
      <c r="Z146" s="219">
        <f t="shared" si="61"/>
        <v>34.86</v>
      </c>
      <c r="AA146" s="219">
        <v>0</v>
      </c>
      <c r="AB146" s="220">
        <f t="shared" si="49"/>
        <v>2.512874157025986E-3</v>
      </c>
      <c r="AC146" s="65">
        <f t="shared" si="50"/>
        <v>2.512874157025987E-2</v>
      </c>
      <c r="AD146" s="634">
        <f t="shared" si="62"/>
        <v>8.613559544894954E-2</v>
      </c>
      <c r="AE146" s="225"/>
      <c r="AF146" s="225"/>
      <c r="AG146" s="224"/>
      <c r="AH146" s="226"/>
      <c r="AI146" s="227"/>
      <c r="AJ146" s="229"/>
      <c r="AK146" s="229"/>
      <c r="AL146" s="229"/>
    </row>
    <row r="147" spans="2:38" s="223" customFormat="1" hidden="1" x14ac:dyDescent="0.25">
      <c r="B147" s="218" t="str">
        <f t="shared" si="51"/>
        <v>Combustible</v>
      </c>
      <c r="C147" s="219">
        <v>8.5</v>
      </c>
      <c r="D147" s="219">
        <f t="shared" si="41"/>
        <v>19.740000000000002</v>
      </c>
      <c r="E147" s="65">
        <f t="shared" si="64"/>
        <v>72.084743460297943</v>
      </c>
      <c r="F147" s="65">
        <f t="shared" si="65"/>
        <v>720.84743460297966</v>
      </c>
      <c r="G147" s="65">
        <f t="shared" si="54"/>
        <v>2470.9006152882826</v>
      </c>
      <c r="H147" s="221" t="str">
        <f t="shared" si="42"/>
        <v>C. Combustible</v>
      </c>
      <c r="I147" s="222">
        <f t="shared" si="43"/>
        <v>0</v>
      </c>
      <c r="J147" s="64">
        <f>+'Antecedentes Const'!$D$153</f>
        <v>0.06</v>
      </c>
      <c r="K147" s="219">
        <f t="shared" si="55"/>
        <v>0</v>
      </c>
      <c r="L147" s="64">
        <v>68.7</v>
      </c>
      <c r="M147" s="288">
        <f t="shared" si="44"/>
        <v>0</v>
      </c>
      <c r="N147" s="40">
        <f t="shared" si="45"/>
        <v>0</v>
      </c>
      <c r="O147" s="634">
        <f t="shared" si="56"/>
        <v>7.7029832501489138E-3</v>
      </c>
      <c r="Q147" s="218" t="str">
        <f t="shared" si="46"/>
        <v>Combustible</v>
      </c>
      <c r="R147" s="219">
        <v>8.5</v>
      </c>
      <c r="S147" s="219">
        <f t="shared" si="63"/>
        <v>19.740000000000002</v>
      </c>
      <c r="T147" s="65">
        <f t="shared" si="58"/>
        <v>75.639814753722931</v>
      </c>
      <c r="U147" s="65">
        <f t="shared" si="59"/>
        <v>756.39814753722942</v>
      </c>
      <c r="V147" s="65">
        <f t="shared" si="60"/>
        <v>2470.9006152882826</v>
      </c>
      <c r="W147" s="221" t="str">
        <f t="shared" si="47"/>
        <v>C. Combustible</v>
      </c>
      <c r="X147" s="222">
        <f t="shared" si="48"/>
        <v>0</v>
      </c>
      <c r="Y147" s="219">
        <v>0</v>
      </c>
      <c r="Z147" s="219">
        <f t="shared" si="61"/>
        <v>0</v>
      </c>
      <c r="AA147" s="219">
        <v>0</v>
      </c>
      <c r="AB147" s="220">
        <f t="shared" si="49"/>
        <v>0</v>
      </c>
      <c r="AC147" s="65">
        <f t="shared" si="50"/>
        <v>0</v>
      </c>
      <c r="AD147" s="634">
        <f t="shared" si="62"/>
        <v>0</v>
      </c>
      <c r="AE147" s="225"/>
      <c r="AF147" s="225"/>
      <c r="AG147" s="224"/>
      <c r="AH147" s="230"/>
      <c r="AI147" s="227"/>
      <c r="AJ147" s="229"/>
      <c r="AK147" s="229"/>
      <c r="AL147" s="229"/>
    </row>
    <row r="148" spans="2:38" s="223" customFormat="1" hidden="1" x14ac:dyDescent="0.25">
      <c r="B148" s="218" t="str">
        <f t="shared" si="51"/>
        <v>Agua potable</v>
      </c>
      <c r="C148" s="219">
        <v>8.5</v>
      </c>
      <c r="D148" s="219">
        <f t="shared" si="41"/>
        <v>19.740000000000002</v>
      </c>
      <c r="E148" s="65">
        <f t="shared" si="64"/>
        <v>72.084743460297943</v>
      </c>
      <c r="F148" s="65">
        <f t="shared" si="65"/>
        <v>720.84743460297966</v>
      </c>
      <c r="G148" s="65">
        <f t="shared" si="54"/>
        <v>2470.9006152882826</v>
      </c>
      <c r="H148" s="221" t="str">
        <f t="shared" si="42"/>
        <v>C. Aljibe</v>
      </c>
      <c r="I148" s="222">
        <f t="shared" si="43"/>
        <v>0</v>
      </c>
      <c r="J148" s="64">
        <f>+'Antecedentes Const'!$D$153</f>
        <v>0.06</v>
      </c>
      <c r="K148" s="219">
        <f t="shared" si="55"/>
        <v>0</v>
      </c>
      <c r="L148" s="64">
        <v>68.7</v>
      </c>
      <c r="M148" s="288">
        <f t="shared" si="44"/>
        <v>0</v>
      </c>
      <c r="N148" s="40">
        <f t="shared" si="45"/>
        <v>0</v>
      </c>
      <c r="O148" s="634">
        <f t="shared" si="56"/>
        <v>0</v>
      </c>
      <c r="Q148" s="218" t="str">
        <f t="shared" si="46"/>
        <v>Agua potable</v>
      </c>
      <c r="R148" s="219">
        <v>8.5</v>
      </c>
      <c r="S148" s="219">
        <f t="shared" si="63"/>
        <v>19.740000000000002</v>
      </c>
      <c r="T148" s="65">
        <f t="shared" si="58"/>
        <v>75.639814753722931</v>
      </c>
      <c r="U148" s="65">
        <f t="shared" si="59"/>
        <v>756.39814753722942</v>
      </c>
      <c r="V148" s="65">
        <f t="shared" si="60"/>
        <v>2470.9006152882826</v>
      </c>
      <c r="W148" s="221" t="str">
        <f t="shared" si="47"/>
        <v>C. Aljibe</v>
      </c>
      <c r="X148" s="222">
        <f t="shared" si="48"/>
        <v>0</v>
      </c>
      <c r="Y148" s="219">
        <v>0</v>
      </c>
      <c r="Z148" s="219">
        <f t="shared" si="61"/>
        <v>0</v>
      </c>
      <c r="AA148" s="219">
        <v>0</v>
      </c>
      <c r="AB148" s="220">
        <f t="shared" si="49"/>
        <v>0</v>
      </c>
      <c r="AC148" s="65">
        <f t="shared" si="50"/>
        <v>0</v>
      </c>
      <c r="AD148" s="634">
        <f t="shared" si="62"/>
        <v>0</v>
      </c>
      <c r="AE148" s="225"/>
      <c r="AF148" s="225"/>
      <c r="AG148" s="224"/>
      <c r="AH148" s="230"/>
      <c r="AI148" s="227"/>
      <c r="AJ148" s="229"/>
      <c r="AK148" s="229"/>
      <c r="AL148" s="229"/>
    </row>
    <row r="149" spans="2:38" s="223" customFormat="1" hidden="1" x14ac:dyDescent="0.25">
      <c r="B149" s="218" t="str">
        <f t="shared" si="51"/>
        <v>Agua industrial</v>
      </c>
      <c r="C149" s="219">
        <v>8.5</v>
      </c>
      <c r="D149" s="219">
        <f t="shared" si="41"/>
        <v>19.740000000000002</v>
      </c>
      <c r="E149" s="65">
        <f t="shared" si="64"/>
        <v>72.084743460297943</v>
      </c>
      <c r="F149" s="65">
        <f t="shared" si="65"/>
        <v>720.84743460297966</v>
      </c>
      <c r="G149" s="65">
        <f t="shared" si="54"/>
        <v>2470.9006152882826</v>
      </c>
      <c r="H149" s="221" t="str">
        <f t="shared" si="42"/>
        <v>C. Aljibe</v>
      </c>
      <c r="I149" s="222">
        <f t="shared" si="43"/>
        <v>0</v>
      </c>
      <c r="J149" s="64">
        <f>+'Antecedentes Const'!$D$153</f>
        <v>0.06</v>
      </c>
      <c r="K149" s="219">
        <f t="shared" si="55"/>
        <v>0</v>
      </c>
      <c r="L149" s="64">
        <v>68.7</v>
      </c>
      <c r="M149" s="288">
        <f t="shared" si="44"/>
        <v>0</v>
      </c>
      <c r="N149" s="40">
        <f t="shared" si="45"/>
        <v>0</v>
      </c>
      <c r="O149" s="634">
        <f t="shared" si="56"/>
        <v>0</v>
      </c>
      <c r="Q149" s="218" t="str">
        <f t="shared" si="46"/>
        <v>Agua industrial</v>
      </c>
      <c r="R149" s="219">
        <v>8.5</v>
      </c>
      <c r="S149" s="219">
        <f t="shared" si="63"/>
        <v>19.740000000000002</v>
      </c>
      <c r="T149" s="65">
        <f t="shared" si="58"/>
        <v>75.639814753722931</v>
      </c>
      <c r="U149" s="65">
        <f t="shared" si="59"/>
        <v>756.39814753722942</v>
      </c>
      <c r="V149" s="65">
        <f t="shared" si="60"/>
        <v>2470.9006152882826</v>
      </c>
      <c r="W149" s="221" t="str">
        <f t="shared" si="47"/>
        <v>C. Aljibe</v>
      </c>
      <c r="X149" s="222">
        <f t="shared" si="48"/>
        <v>0</v>
      </c>
      <c r="Y149" s="219">
        <v>0</v>
      </c>
      <c r="Z149" s="219">
        <f t="shared" si="61"/>
        <v>0</v>
      </c>
      <c r="AA149" s="219">
        <v>0</v>
      </c>
      <c r="AB149" s="220">
        <f t="shared" si="49"/>
        <v>0</v>
      </c>
      <c r="AC149" s="65">
        <f t="shared" si="50"/>
        <v>0</v>
      </c>
      <c r="AD149" s="634">
        <f t="shared" si="62"/>
        <v>0</v>
      </c>
      <c r="AE149" s="225"/>
      <c r="AF149" s="225"/>
      <c r="AG149" s="224"/>
      <c r="AH149" s="230"/>
      <c r="AI149" s="227"/>
      <c r="AJ149" s="229"/>
      <c r="AK149" s="229"/>
      <c r="AL149" s="229"/>
    </row>
    <row r="150" spans="2:38" s="223" customFormat="1" hidden="1" x14ac:dyDescent="0.25">
      <c r="B150" s="218" t="str">
        <f t="shared" si="51"/>
        <v>Retiro aguas servidas</v>
      </c>
      <c r="C150" s="219">
        <v>8.5</v>
      </c>
      <c r="D150" s="219">
        <f t="shared" si="41"/>
        <v>19.740000000000002</v>
      </c>
      <c r="E150" s="65">
        <f t="shared" si="64"/>
        <v>72.084743460297943</v>
      </c>
      <c r="F150" s="65">
        <f t="shared" si="65"/>
        <v>720.84743460297966</v>
      </c>
      <c r="G150" s="65">
        <f t="shared" si="54"/>
        <v>2470.9006152882826</v>
      </c>
      <c r="H150" s="221" t="str">
        <f t="shared" si="42"/>
        <v>C. Aljibe</v>
      </c>
      <c r="I150" s="222">
        <f t="shared" si="43"/>
        <v>0</v>
      </c>
      <c r="J150" s="64">
        <f>+'Antecedentes Const'!$D$153</f>
        <v>0.06</v>
      </c>
      <c r="K150" s="219">
        <f t="shared" si="55"/>
        <v>0</v>
      </c>
      <c r="L150" s="64">
        <v>68.7</v>
      </c>
      <c r="M150" s="288">
        <f t="shared" si="44"/>
        <v>0</v>
      </c>
      <c r="N150" s="40">
        <f t="shared" si="45"/>
        <v>0</v>
      </c>
      <c r="O150" s="634">
        <f t="shared" si="56"/>
        <v>0</v>
      </c>
      <c r="Q150" s="218" t="str">
        <f t="shared" si="46"/>
        <v>Retiro aguas servidas</v>
      </c>
      <c r="R150" s="219">
        <v>8.5</v>
      </c>
      <c r="S150" s="219">
        <f t="shared" si="63"/>
        <v>19.740000000000002</v>
      </c>
      <c r="T150" s="65">
        <f t="shared" si="58"/>
        <v>75.639814753722931</v>
      </c>
      <c r="U150" s="65">
        <f t="shared" si="59"/>
        <v>756.39814753722942</v>
      </c>
      <c r="V150" s="65">
        <f t="shared" si="60"/>
        <v>2470.9006152882826</v>
      </c>
      <c r="W150" s="221" t="str">
        <f t="shared" si="47"/>
        <v>C. Aljibe</v>
      </c>
      <c r="X150" s="222">
        <f t="shared" si="48"/>
        <v>0</v>
      </c>
      <c r="Y150" s="219">
        <v>0</v>
      </c>
      <c r="Z150" s="219">
        <f t="shared" si="61"/>
        <v>0</v>
      </c>
      <c r="AA150" s="219">
        <v>0</v>
      </c>
      <c r="AB150" s="220">
        <f t="shared" si="49"/>
        <v>0</v>
      </c>
      <c r="AC150" s="65">
        <f t="shared" si="50"/>
        <v>0</v>
      </c>
      <c r="AD150" s="634">
        <f t="shared" si="62"/>
        <v>0</v>
      </c>
      <c r="AE150" s="225"/>
      <c r="AF150" s="225"/>
      <c r="AG150" s="224"/>
      <c r="AH150" s="230"/>
      <c r="AI150" s="227"/>
      <c r="AJ150" s="229"/>
      <c r="AK150" s="229"/>
      <c r="AL150" s="229"/>
    </row>
    <row r="151" spans="2:38" s="327" customFormat="1" ht="24" hidden="1" x14ac:dyDescent="0.25">
      <c r="B151" s="279" t="str">
        <f t="shared" si="51"/>
        <v>Transporte personal obra (Bus "Interurbano estándar")</v>
      </c>
      <c r="C151" s="280">
        <v>8.5</v>
      </c>
      <c r="D151" s="280">
        <f t="shared" si="41"/>
        <v>19.740000000000002</v>
      </c>
      <c r="E151" s="65">
        <f t="shared" si="64"/>
        <v>72.084743460297943</v>
      </c>
      <c r="F151" s="65">
        <f t="shared" si="65"/>
        <v>720.84743460297966</v>
      </c>
      <c r="G151" s="65">
        <f t="shared" si="54"/>
        <v>2470.9006152882826</v>
      </c>
      <c r="H151" s="282" t="str">
        <f t="shared" si="42"/>
        <v>Bus</v>
      </c>
      <c r="I151" s="283">
        <f t="shared" si="43"/>
        <v>0</v>
      </c>
      <c r="J151" s="64">
        <f>+'Antecedentes Const'!$D$153</f>
        <v>0.06</v>
      </c>
      <c r="K151" s="280">
        <f t="shared" si="55"/>
        <v>0</v>
      </c>
      <c r="L151" s="64">
        <v>68.7</v>
      </c>
      <c r="M151" s="736">
        <f t="shared" si="44"/>
        <v>0</v>
      </c>
      <c r="N151" s="40">
        <f t="shared" si="45"/>
        <v>0</v>
      </c>
      <c r="O151" s="634">
        <f t="shared" si="56"/>
        <v>0</v>
      </c>
      <c r="Q151" s="279" t="str">
        <f t="shared" si="46"/>
        <v>Transporte personal obra (Bus "Interurbano estándar")</v>
      </c>
      <c r="R151" s="280">
        <v>8.5</v>
      </c>
      <c r="S151" s="280">
        <f t="shared" ref="S151:S152" si="66">$K$233</f>
        <v>19.740000000000002</v>
      </c>
      <c r="T151" s="65">
        <f t="shared" si="58"/>
        <v>75.639814753722931</v>
      </c>
      <c r="U151" s="65">
        <f t="shared" si="59"/>
        <v>756.39814753722942</v>
      </c>
      <c r="V151" s="65">
        <f t="shared" si="60"/>
        <v>2470.9006152882826</v>
      </c>
      <c r="W151" s="282" t="str">
        <f t="shared" si="47"/>
        <v>Bus</v>
      </c>
      <c r="X151" s="283">
        <f t="shared" si="48"/>
        <v>0</v>
      </c>
      <c r="Y151" s="280">
        <f>'Antecedentes Const'!$D$154</f>
        <v>0</v>
      </c>
      <c r="Z151" s="280">
        <f t="shared" si="61"/>
        <v>0</v>
      </c>
      <c r="AA151" s="280">
        <v>0</v>
      </c>
      <c r="AB151" s="281">
        <f t="shared" si="49"/>
        <v>0</v>
      </c>
      <c r="AC151" s="65">
        <f t="shared" si="50"/>
        <v>0</v>
      </c>
      <c r="AD151" s="634">
        <f t="shared" si="62"/>
        <v>0</v>
      </c>
      <c r="AE151" s="336"/>
      <c r="AF151" s="336"/>
      <c r="AG151" s="337"/>
      <c r="AH151" s="355"/>
      <c r="AI151" s="335"/>
      <c r="AJ151" s="328"/>
      <c r="AK151" s="328"/>
      <c r="AL151" s="328"/>
    </row>
    <row r="152" spans="2:38" s="223" customFormat="1" ht="13.2" customHeight="1" x14ac:dyDescent="0.25">
      <c r="B152" s="218" t="str">
        <f t="shared" si="51"/>
        <v>Transporte personal adm. (Vehículo comercial)</v>
      </c>
      <c r="C152" s="219">
        <v>8.5</v>
      </c>
      <c r="D152" s="219">
        <v>2.7</v>
      </c>
      <c r="E152" s="65">
        <f>(((281.9*0.18*(C152/12)*(20/48.28)^0.5)/((6.5/0.5)^0.2)))-0.101484</f>
        <v>13.748458083203337</v>
      </c>
      <c r="F152" s="65">
        <f>(((281.9*1.8*(C152/12)*(20/48.28)^0.5)/((6.5/0.5)^0.2)))-0.132493</f>
        <v>138.36692783203335</v>
      </c>
      <c r="G152" s="65">
        <f>(((1691.4*(C152/12)*(20/48.27)^0.3)/((6.5/0.5)^0.3))*0.953)-0.132493</f>
        <v>405.93638914003901</v>
      </c>
      <c r="H152" s="221" t="str">
        <f t="shared" si="42"/>
        <v>Veh. Pasajeros</v>
      </c>
      <c r="I152" s="222">
        <f t="shared" si="43"/>
        <v>1166</v>
      </c>
      <c r="J152" s="64">
        <v>0.5</v>
      </c>
      <c r="K152" s="219">
        <f t="shared" si="55"/>
        <v>583</v>
      </c>
      <c r="L152" s="64">
        <v>85</v>
      </c>
      <c r="M152" s="288">
        <f t="shared" si="44"/>
        <v>1.1457944343854537E-3</v>
      </c>
      <c r="N152" s="40">
        <f t="shared" si="45"/>
        <v>1.1531479010482487E-2</v>
      </c>
      <c r="O152" s="634">
        <f t="shared" si="56"/>
        <v>0</v>
      </c>
      <c r="Q152" s="218" t="str">
        <f t="shared" si="46"/>
        <v>Transporte personal adm. (Vehículo comercial)</v>
      </c>
      <c r="R152" s="219">
        <v>8.5</v>
      </c>
      <c r="S152" s="219">
        <f t="shared" si="66"/>
        <v>19.740000000000002</v>
      </c>
      <c r="T152" s="65">
        <f t="shared" si="58"/>
        <v>75.639814753722931</v>
      </c>
      <c r="U152" s="65">
        <f t="shared" si="59"/>
        <v>756.39814753722942</v>
      </c>
      <c r="V152" s="65">
        <f>(((1691.4*(R152/12)*(20/48.27)^0.3)/((6.5/0.5)^0.3))*0.953)-0.132493</f>
        <v>405.93638914003901</v>
      </c>
      <c r="W152" s="221" t="str">
        <f t="shared" si="47"/>
        <v>Veh. Pasajeros</v>
      </c>
      <c r="X152" s="222">
        <f t="shared" si="48"/>
        <v>1166</v>
      </c>
      <c r="Y152" s="219">
        <f>'Antecedentes Const'!$D$154</f>
        <v>0</v>
      </c>
      <c r="Z152" s="219">
        <f t="shared" si="61"/>
        <v>0</v>
      </c>
      <c r="AA152" s="219">
        <v>0</v>
      </c>
      <c r="AB152" s="220">
        <f t="shared" si="49"/>
        <v>0</v>
      </c>
      <c r="AC152" s="65">
        <f t="shared" si="50"/>
        <v>0</v>
      </c>
      <c r="AD152" s="634">
        <f t="shared" si="62"/>
        <v>0</v>
      </c>
      <c r="AE152" s="225"/>
      <c r="AF152" s="225"/>
      <c r="AG152" s="224"/>
      <c r="AH152" s="230"/>
      <c r="AI152" s="227"/>
      <c r="AJ152" s="229"/>
      <c r="AK152" s="229"/>
      <c r="AL152" s="229"/>
    </row>
    <row r="153" spans="2:38" ht="24" hidden="1" x14ac:dyDescent="0.25">
      <c r="B153" s="200" t="str">
        <f t="shared" si="51"/>
        <v>Transporte personal administrativo (Veh. “Large-SUV-Executive”)</v>
      </c>
      <c r="C153" s="64">
        <v>8.5</v>
      </c>
      <c r="D153" s="64">
        <f t="shared" si="41"/>
        <v>19.740000000000002</v>
      </c>
      <c r="E153" s="65">
        <f t="shared" ref="E153" si="67">(0.15*((C153/12)^0.9)*((D153/2.72)^0.45))*(281.9)</f>
        <v>75.639814753722931</v>
      </c>
      <c r="F153" s="65">
        <f t="shared" ref="F153" si="68">(1.5*((C153/12)^0.9)*((D153/2.72)^0.45))*(281.9)</f>
        <v>756.39814753722942</v>
      </c>
      <c r="H153" s="66" t="str">
        <f t="shared" si="42"/>
        <v>Veh. Pasajeros</v>
      </c>
      <c r="I153" s="67">
        <f t="shared" si="43"/>
        <v>0</v>
      </c>
      <c r="J153" s="64">
        <f>+'Antecedentes Const'!$D$153</f>
        <v>0.06</v>
      </c>
      <c r="K153" s="64">
        <f t="shared" si="55"/>
        <v>0</v>
      </c>
      <c r="L153" s="64">
        <v>0</v>
      </c>
      <c r="M153" s="65">
        <f t="shared" si="44"/>
        <v>0</v>
      </c>
      <c r="N153" s="65">
        <f>((F153*K153*(1-(L153/100)))/1000000)*0.91</f>
        <v>0</v>
      </c>
      <c r="O153" s="634">
        <f t="shared" si="56"/>
        <v>3.5499137230296414E-2</v>
      </c>
      <c r="Q153" s="63" t="str">
        <f t="shared" si="46"/>
        <v>Transporte personal administrativo (Veh. “Large-SUV-Executive”)</v>
      </c>
      <c r="R153" s="64">
        <v>8.5</v>
      </c>
      <c r="S153" s="64">
        <f t="shared" si="63"/>
        <v>19.740000000000002</v>
      </c>
      <c r="T153" s="65">
        <f t="shared" ref="T153" si="69">(0.15*((R153/12)^0.9)*((S153/2.72)^0.45))*(281.9)*0.953</f>
        <v>72.084743460297943</v>
      </c>
      <c r="U153" s="65">
        <f t="shared" ref="U153" si="70">(1.5*((R153/12)^0.9)*((S153/2.72)^0.45))*(281.9)*0.953</f>
        <v>720.84743460297966</v>
      </c>
      <c r="W153" s="66" t="str">
        <f t="shared" si="47"/>
        <v>Veh. Pasajeros</v>
      </c>
      <c r="X153" s="67">
        <f t="shared" si="48"/>
        <v>0</v>
      </c>
      <c r="Y153" s="64">
        <v>0</v>
      </c>
      <c r="Z153" s="64">
        <f t="shared" si="61"/>
        <v>0</v>
      </c>
      <c r="AA153" s="64">
        <v>0</v>
      </c>
      <c r="AB153" s="65">
        <f t="shared" si="49"/>
        <v>0</v>
      </c>
      <c r="AC153" s="65">
        <f>((U153*Z153*(1-(AA153/100)))/1000000)*0.91</f>
        <v>0</v>
      </c>
      <c r="AD153" s="608">
        <f>((V153*AA153*(1-(AB153/100)))/1000000)*0.91</f>
        <v>0</v>
      </c>
      <c r="AE153" s="76"/>
      <c r="AF153" s="76"/>
      <c r="AG153" s="77"/>
      <c r="AH153" s="97"/>
      <c r="AI153" s="75"/>
      <c r="AJ153" s="68"/>
      <c r="AK153" s="68"/>
      <c r="AL153" s="68"/>
    </row>
    <row r="154" spans="2:38" s="83" customFormat="1" x14ac:dyDescent="0.25">
      <c r="B154" s="78" t="s">
        <v>118</v>
      </c>
      <c r="C154" s="79"/>
      <c r="D154" s="79"/>
      <c r="E154" s="79"/>
      <c r="F154" s="79"/>
      <c r="G154" s="79"/>
      <c r="H154" s="80"/>
      <c r="I154" s="79"/>
      <c r="J154" s="79"/>
      <c r="K154" s="79"/>
      <c r="L154" s="98"/>
      <c r="M154" s="42">
        <f>+M138+M139+M143+M144+M145+M152</f>
        <v>0.35459170856891842</v>
      </c>
      <c r="N154" s="42">
        <f>+N138+N139+N143+N144+N145+N152</f>
        <v>3.5459906203558127</v>
      </c>
      <c r="O154" s="608">
        <f>((G153*L153*(1-(M153/100)))/1000000)*0.91</f>
        <v>0</v>
      </c>
      <c r="Q154" s="78" t="s">
        <v>118</v>
      </c>
      <c r="R154" s="79"/>
      <c r="S154" s="79"/>
      <c r="T154" s="79"/>
      <c r="U154" s="79"/>
      <c r="V154" s="79"/>
      <c r="W154" s="80"/>
      <c r="X154" s="79"/>
      <c r="Y154" s="79"/>
      <c r="Z154" s="79"/>
      <c r="AA154" s="98"/>
      <c r="AB154" s="82">
        <f>+AB138+AB139+AB143+AB144+AB145+AB152</f>
        <v>0</v>
      </c>
      <c r="AC154" s="82">
        <f>+AC138+AC139+AC143+AC144+AC145+AC152</f>
        <v>0</v>
      </c>
      <c r="AD154" s="635">
        <f>+AD138+AD139+AD141+AD144+AD145+AD152</f>
        <v>5.7077804213159326E-2</v>
      </c>
      <c r="AE154" s="99"/>
      <c r="AF154" s="99"/>
      <c r="AG154" s="99"/>
      <c r="AH154" s="99"/>
      <c r="AI154" s="100"/>
      <c r="AJ154" s="84"/>
      <c r="AK154" s="84"/>
      <c r="AL154" s="84"/>
    </row>
    <row r="155" spans="2:38" x14ac:dyDescent="0.25">
      <c r="B155" s="70"/>
      <c r="C155" s="75"/>
      <c r="D155" s="75"/>
      <c r="E155" s="73"/>
      <c r="F155" s="76"/>
      <c r="G155" s="77"/>
      <c r="H155" s="76"/>
      <c r="I155" s="76"/>
      <c r="J155" s="77"/>
      <c r="K155" s="74"/>
      <c r="L155" s="76"/>
      <c r="M155" s="75"/>
      <c r="N155" s="101"/>
      <c r="O155" s="635">
        <f>+O139+O140+O142+O145+O146+O153</f>
        <v>12.193355588203991</v>
      </c>
      <c r="P155" s="101"/>
      <c r="Q155" s="101"/>
      <c r="R155" s="101"/>
      <c r="T155" s="70"/>
      <c r="U155" s="75"/>
      <c r="V155" s="75"/>
      <c r="W155" s="73"/>
      <c r="X155" s="76"/>
      <c r="Y155" s="77"/>
      <c r="Z155" s="76"/>
      <c r="AA155" s="76"/>
      <c r="AB155" s="77"/>
      <c r="AC155" s="74"/>
      <c r="AD155" s="76"/>
      <c r="AE155" s="75"/>
      <c r="AF155" s="101"/>
      <c r="AG155" s="101"/>
      <c r="AH155" s="101"/>
      <c r="AI155" s="101"/>
      <c r="AJ155" s="101"/>
    </row>
    <row r="157" spans="2:38" x14ac:dyDescent="0.25">
      <c r="B157" s="52" t="s">
        <v>48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4"/>
      <c r="T157" s="52" t="s">
        <v>49</v>
      </c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4"/>
    </row>
    <row r="159" spans="2:38" s="83" customFormat="1" ht="24" x14ac:dyDescent="0.25">
      <c r="B159" s="37" t="s">
        <v>50</v>
      </c>
      <c r="C159" s="37" t="s">
        <v>51</v>
      </c>
      <c r="D159" s="37" t="s">
        <v>126</v>
      </c>
      <c r="E159" s="37" t="s">
        <v>127</v>
      </c>
      <c r="F159" s="37" t="s">
        <v>128</v>
      </c>
      <c r="G159" s="37" t="s">
        <v>129</v>
      </c>
      <c r="H159" s="37" t="s">
        <v>130</v>
      </c>
      <c r="I159" s="37" t="s">
        <v>131</v>
      </c>
      <c r="J159" s="37" t="s">
        <v>121</v>
      </c>
      <c r="K159" s="37" t="s">
        <v>122</v>
      </c>
      <c r="L159" s="37" t="s">
        <v>132</v>
      </c>
      <c r="M159" s="37" t="s">
        <v>133</v>
      </c>
      <c r="N159" s="37" t="s">
        <v>134</v>
      </c>
      <c r="O159" s="37" t="s">
        <v>135</v>
      </c>
      <c r="P159" s="37" t="s">
        <v>136</v>
      </c>
      <c r="Q159" s="37" t="s">
        <v>123</v>
      </c>
      <c r="R159" s="37" t="s">
        <v>124</v>
      </c>
      <c r="T159" s="37" t="s">
        <v>50</v>
      </c>
      <c r="U159" s="37" t="s">
        <v>51</v>
      </c>
      <c r="V159" s="37" t="s">
        <v>126</v>
      </c>
      <c r="W159" s="37" t="s">
        <v>127</v>
      </c>
      <c r="X159" s="37" t="s">
        <v>128</v>
      </c>
      <c r="Y159" s="37" t="s">
        <v>129</v>
      </c>
      <c r="Z159" s="37" t="s">
        <v>130</v>
      </c>
      <c r="AA159" s="37" t="s">
        <v>131</v>
      </c>
      <c r="AB159" s="37" t="s">
        <v>121</v>
      </c>
      <c r="AC159" s="37" t="s">
        <v>122</v>
      </c>
      <c r="AD159" s="37" t="s">
        <v>132</v>
      </c>
      <c r="AE159" s="37" t="s">
        <v>133</v>
      </c>
      <c r="AF159" s="37" t="s">
        <v>134</v>
      </c>
      <c r="AG159" s="37" t="s">
        <v>135</v>
      </c>
      <c r="AH159" s="37" t="s">
        <v>136</v>
      </c>
      <c r="AI159" s="37" t="s">
        <v>123</v>
      </c>
      <c r="AJ159" s="37" t="s">
        <v>124</v>
      </c>
    </row>
    <row r="160" spans="2:38" hidden="1" x14ac:dyDescent="0.25">
      <c r="B160" s="184" t="s">
        <v>252</v>
      </c>
      <c r="C160" s="64">
        <v>50</v>
      </c>
      <c r="D160" s="64">
        <f>K75+K96+Z138</f>
        <v>0</v>
      </c>
      <c r="E160" s="65">
        <v>0.105</v>
      </c>
      <c r="F160" s="65">
        <v>0.01</v>
      </c>
      <c r="G160" s="65">
        <v>6.3E-3</v>
      </c>
      <c r="H160" s="65">
        <v>3.83</v>
      </c>
      <c r="I160" s="65">
        <v>2.8999999999999998E-3</v>
      </c>
      <c r="J160" s="65">
        <v>2.3900000000000001E-2</v>
      </c>
      <c r="K160" s="65">
        <v>2.3900000000000001E-2</v>
      </c>
      <c r="L160" s="65">
        <f t="shared" ref="L160:L174" si="71">D160*E160/1000000</f>
        <v>0</v>
      </c>
      <c r="M160" s="65">
        <f t="shared" ref="M160:M174" si="72">D160*F160/1000000</f>
        <v>0</v>
      </c>
      <c r="N160" s="65">
        <f t="shared" ref="N160:N174" si="73">D160*G160/1000000</f>
        <v>0</v>
      </c>
      <c r="O160" s="65">
        <f t="shared" ref="O160:O174" si="74">D160*H160/1000000</f>
        <v>0</v>
      </c>
      <c r="P160" s="65">
        <f t="shared" ref="P160:P174" si="75">D160*I160/1000000</f>
        <v>0</v>
      </c>
      <c r="Q160" s="65">
        <f t="shared" ref="Q160:Q174" si="76">D160*J160/1000000</f>
        <v>0</v>
      </c>
      <c r="R160" s="65">
        <f t="shared" ref="R160:R174" si="77">D160*K160/1000000</f>
        <v>0</v>
      </c>
      <c r="T160" s="184" t="str">
        <f t="shared" ref="T160:T174" si="78">B160</f>
        <v>C. Mixer, "Diésel 16 - 32 [t]", HD Euro IV-2005</v>
      </c>
      <c r="U160" s="64">
        <v>10</v>
      </c>
      <c r="V160" s="293">
        <f>K138+J117</f>
        <v>0</v>
      </c>
      <c r="W160" s="65">
        <f>E160</f>
        <v>0.105</v>
      </c>
      <c r="X160" s="65">
        <f t="shared" ref="X160:AC174" si="79">F160</f>
        <v>0.01</v>
      </c>
      <c r="Y160" s="65">
        <f t="shared" si="79"/>
        <v>6.3E-3</v>
      </c>
      <c r="Z160" s="65">
        <f t="shared" si="79"/>
        <v>3.83</v>
      </c>
      <c r="AA160" s="65">
        <f t="shared" si="79"/>
        <v>2.8999999999999998E-3</v>
      </c>
      <c r="AB160" s="65">
        <f t="shared" si="79"/>
        <v>2.3900000000000001E-2</v>
      </c>
      <c r="AC160" s="65">
        <f t="shared" si="79"/>
        <v>2.3900000000000001E-2</v>
      </c>
      <c r="AD160" s="65">
        <f t="shared" ref="AD160:AD174" si="80">V160*W160/1000000</f>
        <v>0</v>
      </c>
      <c r="AE160" s="65">
        <f t="shared" ref="AE160:AE174" si="81">V160*X160/1000000</f>
        <v>0</v>
      </c>
      <c r="AF160" s="65">
        <f t="shared" ref="AF160:AF174" si="82">V160*Y160/1000000</f>
        <v>0</v>
      </c>
      <c r="AG160" s="65">
        <f t="shared" ref="AG160:AG174" si="83">V160*Z160/1000000</f>
        <v>0</v>
      </c>
      <c r="AH160" s="65">
        <f t="shared" ref="AH160:AH174" si="84">V160*AA160/1000000</f>
        <v>0</v>
      </c>
      <c r="AI160" s="65">
        <f t="shared" ref="AI160:AI174" si="85">V160*AB160/1000000</f>
        <v>0</v>
      </c>
      <c r="AJ160" s="65">
        <f t="shared" ref="AJ160:AJ174" si="86">V160*AC160/1000000</f>
        <v>0</v>
      </c>
    </row>
    <row r="161" spans="2:36" s="223" customFormat="1" hidden="1" x14ac:dyDescent="0.25">
      <c r="B161" s="293" t="s">
        <v>317</v>
      </c>
      <c r="C161" s="219">
        <v>50</v>
      </c>
      <c r="D161" s="219">
        <f>K76+K77+K97+K98</f>
        <v>0</v>
      </c>
      <c r="E161" s="220">
        <v>1.49</v>
      </c>
      <c r="F161" s="220">
        <v>0.27800000000000002</v>
      </c>
      <c r="G161" s="220">
        <v>6.3E-3</v>
      </c>
      <c r="H161" s="220">
        <v>6.27</v>
      </c>
      <c r="I161" s="220">
        <v>2.8999999999999998E-3</v>
      </c>
      <c r="J161" s="220">
        <v>0.13</v>
      </c>
      <c r="K161" s="220">
        <v>0.13</v>
      </c>
      <c r="L161" s="220">
        <f t="shared" si="71"/>
        <v>0</v>
      </c>
      <c r="M161" s="220">
        <f t="shared" si="72"/>
        <v>0</v>
      </c>
      <c r="N161" s="220">
        <f t="shared" si="73"/>
        <v>0</v>
      </c>
      <c r="O161" s="220">
        <f t="shared" si="74"/>
        <v>0</v>
      </c>
      <c r="P161" s="220">
        <f t="shared" si="75"/>
        <v>0</v>
      </c>
      <c r="Q161" s="220">
        <f t="shared" si="76"/>
        <v>0</v>
      </c>
      <c r="R161" s="220">
        <f t="shared" si="77"/>
        <v>0</v>
      </c>
      <c r="T161" s="293" t="str">
        <f t="shared" si="78"/>
        <v>C. Rampla (insumos varios y fierro), "Diésel 16 - 32 [t]", HD Euro III-2000</v>
      </c>
      <c r="U161" s="219">
        <v>10</v>
      </c>
      <c r="V161" s="293">
        <f>J118+J119+K139+K140</f>
        <v>32688</v>
      </c>
      <c r="W161" s="220">
        <f t="shared" ref="W161:W174" si="87">E161</f>
        <v>1.49</v>
      </c>
      <c r="X161" s="220">
        <f t="shared" si="79"/>
        <v>0.27800000000000002</v>
      </c>
      <c r="Y161" s="220">
        <f t="shared" si="79"/>
        <v>6.3E-3</v>
      </c>
      <c r="Z161" s="220">
        <f t="shared" si="79"/>
        <v>6.27</v>
      </c>
      <c r="AA161" s="220">
        <f t="shared" si="79"/>
        <v>2.8999999999999998E-3</v>
      </c>
      <c r="AB161" s="220">
        <f t="shared" si="79"/>
        <v>0.13</v>
      </c>
      <c r="AC161" s="220">
        <f t="shared" si="79"/>
        <v>0.13</v>
      </c>
      <c r="AD161" s="220">
        <f t="shared" si="80"/>
        <v>4.8705120000000005E-2</v>
      </c>
      <c r="AE161" s="220">
        <f t="shared" si="81"/>
        <v>9.0872640000000011E-3</v>
      </c>
      <c r="AF161" s="220">
        <f t="shared" si="82"/>
        <v>2.0593440000000001E-4</v>
      </c>
      <c r="AG161" s="220">
        <f t="shared" si="83"/>
        <v>0.20495375999999998</v>
      </c>
      <c r="AH161" s="220">
        <f t="shared" si="84"/>
        <v>9.479519999999999E-5</v>
      </c>
      <c r="AI161" s="220">
        <f t="shared" si="85"/>
        <v>4.2494400000000002E-3</v>
      </c>
      <c r="AJ161" s="220">
        <f t="shared" si="86"/>
        <v>4.2494400000000002E-3</v>
      </c>
    </row>
    <row r="162" spans="2:36" s="223" customFormat="1" x14ac:dyDescent="0.25">
      <c r="B162" s="184" t="s">
        <v>642</v>
      </c>
      <c r="C162" s="219">
        <v>50</v>
      </c>
      <c r="D162" s="219">
        <f>+K75+K76+K80+K81+K82+K96+K97+K101+K102+K103</f>
        <v>0</v>
      </c>
      <c r="E162" s="220">
        <v>0.121</v>
      </c>
      <c r="F162" s="220">
        <v>1.2E-2</v>
      </c>
      <c r="G162" s="220">
        <v>7.4999999999999997E-3</v>
      </c>
      <c r="H162" s="220">
        <v>2.63</v>
      </c>
      <c r="I162" s="220">
        <v>1.0999999999999999E-2</v>
      </c>
      <c r="J162" s="220">
        <v>2.6800000000000001E-2</v>
      </c>
      <c r="K162" s="220">
        <v>2.6800000000000001E-2</v>
      </c>
      <c r="L162" s="220">
        <f t="shared" si="71"/>
        <v>0</v>
      </c>
      <c r="M162" s="220">
        <f t="shared" si="72"/>
        <v>0</v>
      </c>
      <c r="N162" s="220">
        <f t="shared" si="73"/>
        <v>0</v>
      </c>
      <c r="O162" s="220">
        <f t="shared" si="74"/>
        <v>0</v>
      </c>
      <c r="P162" s="220">
        <f t="shared" si="75"/>
        <v>0</v>
      </c>
      <c r="Q162" s="220">
        <f t="shared" si="76"/>
        <v>0</v>
      </c>
      <c r="R162" s="220">
        <f t="shared" si="77"/>
        <v>0</v>
      </c>
      <c r="T162" s="293" t="str">
        <f t="shared" si="78"/>
        <v>C. Tolva, "Diésel &gt; 32 [t]", HD Euro V-2008</v>
      </c>
      <c r="U162" s="219">
        <v>10</v>
      </c>
      <c r="V162" s="293">
        <f>+K138+K139+K143+K144+K145</f>
        <v>32688</v>
      </c>
      <c r="W162" s="220">
        <v>0.121</v>
      </c>
      <c r="X162" s="220">
        <v>1.2E-2</v>
      </c>
      <c r="Y162" s="220">
        <v>7.4999999999999997E-3</v>
      </c>
      <c r="Z162" s="220">
        <v>2.63</v>
      </c>
      <c r="AA162" s="220">
        <v>1.0999999999999999E-2</v>
      </c>
      <c r="AB162" s="220">
        <v>2.6800000000000001E-2</v>
      </c>
      <c r="AC162" s="220">
        <v>2.6800000000000001E-2</v>
      </c>
      <c r="AD162" s="220">
        <f t="shared" si="80"/>
        <v>3.9552479999999998E-3</v>
      </c>
      <c r="AE162" s="220">
        <f t="shared" si="81"/>
        <v>3.9225600000000001E-4</v>
      </c>
      <c r="AF162" s="220">
        <f t="shared" si="82"/>
        <v>2.4516000000000002E-4</v>
      </c>
      <c r="AG162" s="220">
        <f t="shared" si="83"/>
        <v>8.5969440000000008E-2</v>
      </c>
      <c r="AH162" s="220">
        <f t="shared" si="84"/>
        <v>3.59568E-4</v>
      </c>
      <c r="AI162" s="220">
        <f t="shared" si="85"/>
        <v>8.7603840000000002E-4</v>
      </c>
      <c r="AJ162" s="220">
        <f t="shared" si="86"/>
        <v>8.7603840000000002E-4</v>
      </c>
    </row>
    <row r="163" spans="2:36" s="327" customFormat="1" hidden="1" x14ac:dyDescent="0.25">
      <c r="B163" s="356" t="s">
        <v>318</v>
      </c>
      <c r="C163" s="280">
        <v>50</v>
      </c>
      <c r="D163" s="280">
        <f>K79+K100</f>
        <v>0</v>
      </c>
      <c r="E163" s="281">
        <v>1.49</v>
      </c>
      <c r="F163" s="281">
        <v>0.27800000000000002</v>
      </c>
      <c r="G163" s="281">
        <v>6.3E-3</v>
      </c>
      <c r="H163" s="281">
        <v>6.27</v>
      </c>
      <c r="I163" s="281">
        <v>2.8999999999999998E-3</v>
      </c>
      <c r="J163" s="281">
        <v>0.13</v>
      </c>
      <c r="K163" s="281">
        <v>0.13</v>
      </c>
      <c r="L163" s="281">
        <f t="shared" si="71"/>
        <v>0</v>
      </c>
      <c r="M163" s="281">
        <f t="shared" si="72"/>
        <v>0</v>
      </c>
      <c r="N163" s="281">
        <f t="shared" si="73"/>
        <v>0</v>
      </c>
      <c r="O163" s="281">
        <f t="shared" si="74"/>
        <v>0</v>
      </c>
      <c r="P163" s="281">
        <f t="shared" si="75"/>
        <v>0</v>
      </c>
      <c r="Q163" s="281">
        <f t="shared" si="76"/>
        <v>0</v>
      </c>
      <c r="R163" s="281">
        <f t="shared" si="77"/>
        <v>0</v>
      </c>
      <c r="T163" s="356" t="str">
        <f t="shared" si="78"/>
        <v>C. Rampla (equipos), "Diésel 16 - 32 [t]", HD Euro III-2000</v>
      </c>
      <c r="U163" s="280">
        <v>10</v>
      </c>
      <c r="V163" s="356">
        <f>J121</f>
        <v>0</v>
      </c>
      <c r="W163" s="281">
        <v>1.49</v>
      </c>
      <c r="X163" s="281">
        <v>0.27800000000000002</v>
      </c>
      <c r="Y163" s="281">
        <v>6.3E-3</v>
      </c>
      <c r="Z163" s="281">
        <v>6.27</v>
      </c>
      <c r="AA163" s="281">
        <v>2.8999999999999998E-3</v>
      </c>
      <c r="AB163" s="281">
        <v>0.13</v>
      </c>
      <c r="AC163" s="281">
        <v>0.13</v>
      </c>
      <c r="AD163" s="281">
        <f t="shared" si="80"/>
        <v>0</v>
      </c>
      <c r="AE163" s="281">
        <f t="shared" si="81"/>
        <v>0</v>
      </c>
      <c r="AF163" s="281">
        <f t="shared" si="82"/>
        <v>0</v>
      </c>
      <c r="AG163" s="281">
        <f t="shared" si="83"/>
        <v>0</v>
      </c>
      <c r="AH163" s="281">
        <f t="shared" si="84"/>
        <v>0</v>
      </c>
      <c r="AI163" s="281">
        <f t="shared" si="85"/>
        <v>0</v>
      </c>
      <c r="AJ163" s="281">
        <f t="shared" si="86"/>
        <v>0</v>
      </c>
    </row>
    <row r="164" spans="2:36" s="223" customFormat="1" hidden="1" x14ac:dyDescent="0.25">
      <c r="B164" s="293" t="s">
        <v>411</v>
      </c>
      <c r="C164" s="219">
        <v>50</v>
      </c>
      <c r="D164" s="219">
        <f>K80+K101</f>
        <v>0</v>
      </c>
      <c r="E164" s="220">
        <v>0.121</v>
      </c>
      <c r="F164" s="220">
        <v>1.2E-2</v>
      </c>
      <c r="G164" s="220">
        <v>7.4999999999999997E-3</v>
      </c>
      <c r="H164" s="220">
        <v>2.63</v>
      </c>
      <c r="I164" s="220">
        <v>1.0999999999999999E-2</v>
      </c>
      <c r="J164" s="220">
        <v>2.6800000000000001E-2</v>
      </c>
      <c r="K164" s="220">
        <v>2.6800000000000001E-2</v>
      </c>
      <c r="L164" s="220">
        <f t="shared" si="71"/>
        <v>0</v>
      </c>
      <c r="M164" s="220">
        <f t="shared" si="72"/>
        <v>0</v>
      </c>
      <c r="N164" s="220">
        <f t="shared" si="73"/>
        <v>0</v>
      </c>
      <c r="O164" s="220">
        <f t="shared" si="74"/>
        <v>0</v>
      </c>
      <c r="P164" s="220">
        <f t="shared" si="75"/>
        <v>0</v>
      </c>
      <c r="Q164" s="220">
        <f t="shared" si="76"/>
        <v>0</v>
      </c>
      <c r="R164" s="220">
        <f t="shared" si="77"/>
        <v>0</v>
      </c>
      <c r="T164" s="293" t="str">
        <f t="shared" si="78"/>
        <v>C. Tolva (residuos peligrosos), "Diésel &gt; 32 [t]", HD Euro V-2008</v>
      </c>
      <c r="U164" s="219">
        <v>10</v>
      </c>
      <c r="V164" s="293">
        <f>K143+J122</f>
        <v>0</v>
      </c>
      <c r="W164" s="220">
        <v>0.121</v>
      </c>
      <c r="X164" s="220">
        <v>1.2E-2</v>
      </c>
      <c r="Y164" s="220">
        <v>7.4999999999999997E-3</v>
      </c>
      <c r="Z164" s="220">
        <v>2.63</v>
      </c>
      <c r="AA164" s="220">
        <v>1.0999999999999999E-2</v>
      </c>
      <c r="AB164" s="220">
        <v>2.6800000000000001E-2</v>
      </c>
      <c r="AC164" s="220">
        <v>2.6800000000000001E-2</v>
      </c>
      <c r="AD164" s="220">
        <f t="shared" si="80"/>
        <v>0</v>
      </c>
      <c r="AE164" s="220">
        <f t="shared" si="81"/>
        <v>0</v>
      </c>
      <c r="AF164" s="220">
        <f t="shared" si="82"/>
        <v>0</v>
      </c>
      <c r="AG164" s="220">
        <f t="shared" si="83"/>
        <v>0</v>
      </c>
      <c r="AH164" s="220">
        <f t="shared" si="84"/>
        <v>0</v>
      </c>
      <c r="AI164" s="220">
        <f t="shared" si="85"/>
        <v>0</v>
      </c>
      <c r="AJ164" s="220">
        <f t="shared" si="86"/>
        <v>0</v>
      </c>
    </row>
    <row r="165" spans="2:36" s="223" customFormat="1" hidden="1" x14ac:dyDescent="0.25">
      <c r="B165" s="293" t="s">
        <v>254</v>
      </c>
      <c r="C165" s="219">
        <v>50</v>
      </c>
      <c r="D165" s="219">
        <f>K81+K102+J123</f>
        <v>0</v>
      </c>
      <c r="E165" s="220">
        <v>0.105</v>
      </c>
      <c r="F165" s="220">
        <v>0.01</v>
      </c>
      <c r="G165" s="220">
        <v>6.3E-2</v>
      </c>
      <c r="H165" s="220">
        <v>2.1800000000000002</v>
      </c>
      <c r="I165" s="220">
        <v>1.0999999999999999E-2</v>
      </c>
      <c r="J165" s="220">
        <v>2.3900000000000001E-2</v>
      </c>
      <c r="K165" s="220">
        <v>2.3900000000000001E-2</v>
      </c>
      <c r="L165" s="220">
        <f t="shared" si="71"/>
        <v>0</v>
      </c>
      <c r="M165" s="220">
        <f t="shared" si="72"/>
        <v>0</v>
      </c>
      <c r="N165" s="220">
        <f t="shared" si="73"/>
        <v>0</v>
      </c>
      <c r="O165" s="220">
        <f t="shared" si="74"/>
        <v>0</v>
      </c>
      <c r="P165" s="220">
        <f t="shared" si="75"/>
        <v>0</v>
      </c>
      <c r="Q165" s="220">
        <f t="shared" si="76"/>
        <v>0</v>
      </c>
      <c r="R165" s="220">
        <f t="shared" si="77"/>
        <v>0</v>
      </c>
      <c r="T165" s="293" t="str">
        <f t="shared" si="78"/>
        <v>C. Tolva (residuos no peligrosos), "Diésel 16 - 32 [t]", HD Euro V-2008</v>
      </c>
      <c r="U165" s="219">
        <v>10</v>
      </c>
      <c r="V165" s="293">
        <f>K143+Z143</f>
        <v>0</v>
      </c>
      <c r="W165" s="220">
        <v>0.105</v>
      </c>
      <c r="X165" s="220">
        <v>0.01</v>
      </c>
      <c r="Y165" s="220">
        <v>6.3E-2</v>
      </c>
      <c r="Z165" s="220">
        <v>2.1800000000000002</v>
      </c>
      <c r="AA165" s="220">
        <v>1.0999999999999999E-2</v>
      </c>
      <c r="AB165" s="220">
        <v>2.3900000000000001E-2</v>
      </c>
      <c r="AC165" s="220">
        <v>2.3900000000000001E-2</v>
      </c>
      <c r="AD165" s="220">
        <f t="shared" si="80"/>
        <v>0</v>
      </c>
      <c r="AE165" s="220">
        <f t="shared" si="81"/>
        <v>0</v>
      </c>
      <c r="AF165" s="220">
        <f t="shared" si="82"/>
        <v>0</v>
      </c>
      <c r="AG165" s="220">
        <f t="shared" si="83"/>
        <v>0</v>
      </c>
      <c r="AH165" s="220">
        <f t="shared" si="84"/>
        <v>0</v>
      </c>
      <c r="AI165" s="220">
        <f t="shared" si="85"/>
        <v>0</v>
      </c>
      <c r="AJ165" s="220">
        <f t="shared" si="86"/>
        <v>0</v>
      </c>
    </row>
    <row r="166" spans="2:36" s="223" customFormat="1" hidden="1" x14ac:dyDescent="0.25">
      <c r="B166" s="293" t="s">
        <v>255</v>
      </c>
      <c r="C166" s="219">
        <v>50</v>
      </c>
      <c r="D166" s="219">
        <f>K82+K103+J124</f>
        <v>0</v>
      </c>
      <c r="E166" s="220">
        <v>0.105</v>
      </c>
      <c r="F166" s="220">
        <v>0.01</v>
      </c>
      <c r="G166" s="220">
        <v>6.3E-2</v>
      </c>
      <c r="H166" s="220">
        <v>2.1800000000000002</v>
      </c>
      <c r="I166" s="220">
        <v>1.0999999999999999E-2</v>
      </c>
      <c r="J166" s="220">
        <v>2.3900000000000001E-2</v>
      </c>
      <c r="K166" s="220">
        <v>2.3900000000000001E-2</v>
      </c>
      <c r="L166" s="220">
        <f t="shared" si="71"/>
        <v>0</v>
      </c>
      <c r="M166" s="220">
        <f t="shared" si="72"/>
        <v>0</v>
      </c>
      <c r="N166" s="220">
        <f t="shared" si="73"/>
        <v>0</v>
      </c>
      <c r="O166" s="220">
        <f t="shared" si="74"/>
        <v>0</v>
      </c>
      <c r="P166" s="220">
        <f t="shared" si="75"/>
        <v>0</v>
      </c>
      <c r="Q166" s="220">
        <f t="shared" si="76"/>
        <v>0</v>
      </c>
      <c r="R166" s="220">
        <f t="shared" si="77"/>
        <v>0</v>
      </c>
      <c r="T166" s="293" t="str">
        <f t="shared" si="78"/>
        <v>C. Tolva (residuos domiciliarios), "Diésel 16 - 32 [t]", HD Euro V-2008</v>
      </c>
      <c r="U166" s="219">
        <v>10</v>
      </c>
      <c r="V166" s="293">
        <f>K144+Z144</f>
        <v>0</v>
      </c>
      <c r="W166" s="220">
        <v>0.105</v>
      </c>
      <c r="X166" s="220">
        <v>0.01</v>
      </c>
      <c r="Y166" s="220">
        <v>6.3E-2</v>
      </c>
      <c r="Z166" s="220">
        <v>2.1800000000000002</v>
      </c>
      <c r="AA166" s="220">
        <v>1.0999999999999999E-2</v>
      </c>
      <c r="AB166" s="220">
        <v>2.3900000000000001E-2</v>
      </c>
      <c r="AC166" s="220">
        <v>2.3900000000000001E-2</v>
      </c>
      <c r="AD166" s="220">
        <f t="shared" si="80"/>
        <v>0</v>
      </c>
      <c r="AE166" s="220">
        <f t="shared" si="81"/>
        <v>0</v>
      </c>
      <c r="AF166" s="220">
        <f t="shared" si="82"/>
        <v>0</v>
      </c>
      <c r="AG166" s="220">
        <f t="shared" si="83"/>
        <v>0</v>
      </c>
      <c r="AH166" s="220">
        <f t="shared" si="84"/>
        <v>0</v>
      </c>
      <c r="AI166" s="220">
        <f t="shared" si="85"/>
        <v>0</v>
      </c>
      <c r="AJ166" s="220">
        <f t="shared" si="86"/>
        <v>0</v>
      </c>
    </row>
    <row r="167" spans="2:36" s="223" customFormat="1" ht="20.399999999999999" hidden="1" customHeight="1" x14ac:dyDescent="0.25">
      <c r="B167" s="293" t="s">
        <v>412</v>
      </c>
      <c r="C167" s="219">
        <v>50</v>
      </c>
      <c r="D167" s="219">
        <f>K83+K104+Z146</f>
        <v>837.63600000000008</v>
      </c>
      <c r="E167" s="220">
        <v>0.121</v>
      </c>
      <c r="F167" s="220">
        <v>1.2E-2</v>
      </c>
      <c r="G167" s="220">
        <v>7.4999999999999997E-3</v>
      </c>
      <c r="H167" s="220">
        <v>2.63</v>
      </c>
      <c r="I167" s="220">
        <v>1.0999999999999999E-2</v>
      </c>
      <c r="J167" s="220">
        <v>2.6800000000000001E-2</v>
      </c>
      <c r="K167" s="220">
        <v>2.6800000000000001E-2</v>
      </c>
      <c r="L167" s="220">
        <f t="shared" si="71"/>
        <v>1.0135395600000001E-4</v>
      </c>
      <c r="M167" s="220">
        <f t="shared" si="72"/>
        <v>1.0051632000000001E-5</v>
      </c>
      <c r="N167" s="220">
        <f t="shared" si="73"/>
        <v>6.2822700000000004E-6</v>
      </c>
      <c r="O167" s="220">
        <f t="shared" si="74"/>
        <v>2.2029826799999999E-3</v>
      </c>
      <c r="P167" s="220">
        <f t="shared" si="75"/>
        <v>9.2139959999999993E-6</v>
      </c>
      <c r="Q167" s="220">
        <f t="shared" si="76"/>
        <v>2.2448644800000004E-5</v>
      </c>
      <c r="R167" s="220">
        <f t="shared" si="77"/>
        <v>2.2448644800000004E-5</v>
      </c>
      <c r="T167" s="293" t="str">
        <f t="shared" si="78"/>
        <v>C. Tolva (Escombros), "Diésel &gt; 32 [t]", HD Euro V-2008</v>
      </c>
      <c r="U167" s="219">
        <v>10</v>
      </c>
      <c r="V167" s="293">
        <f>K146+J125</f>
        <v>9.9599999999999991</v>
      </c>
      <c r="W167" s="220">
        <v>0.121</v>
      </c>
      <c r="X167" s="220">
        <v>1.2E-2</v>
      </c>
      <c r="Y167" s="220">
        <v>7.4999999999999997E-3</v>
      </c>
      <c r="Z167" s="220">
        <v>2.63</v>
      </c>
      <c r="AA167" s="220">
        <v>1.0999999999999999E-2</v>
      </c>
      <c r="AB167" s="220">
        <v>2.6800000000000001E-2</v>
      </c>
      <c r="AC167" s="220">
        <v>2.6800000000000001E-2</v>
      </c>
      <c r="AD167" s="220">
        <f t="shared" si="80"/>
        <v>1.2051599999999999E-6</v>
      </c>
      <c r="AE167" s="220">
        <f t="shared" si="81"/>
        <v>1.1951999999999997E-7</v>
      </c>
      <c r="AF167" s="220">
        <f t="shared" si="82"/>
        <v>7.4699999999999987E-8</v>
      </c>
      <c r="AG167" s="220">
        <f t="shared" si="83"/>
        <v>2.6194799999999999E-5</v>
      </c>
      <c r="AH167" s="220">
        <f t="shared" si="84"/>
        <v>1.0955999999999998E-7</v>
      </c>
      <c r="AI167" s="220">
        <f t="shared" si="85"/>
        <v>2.6692800000000002E-7</v>
      </c>
      <c r="AJ167" s="220">
        <f t="shared" si="86"/>
        <v>2.6692800000000002E-7</v>
      </c>
    </row>
    <row r="168" spans="2:36" s="223" customFormat="1" ht="20.399999999999999" hidden="1" customHeight="1" x14ac:dyDescent="0.25">
      <c r="B168" s="293" t="s">
        <v>257</v>
      </c>
      <c r="C168" s="219">
        <v>50</v>
      </c>
      <c r="D168" s="219">
        <f>K84+K105+J126</f>
        <v>0</v>
      </c>
      <c r="E168" s="220">
        <v>0.105</v>
      </c>
      <c r="F168" s="220">
        <v>0.01</v>
      </c>
      <c r="G168" s="220">
        <v>6.3E-2</v>
      </c>
      <c r="H168" s="220">
        <v>2.1800000000000002</v>
      </c>
      <c r="I168" s="220">
        <v>1.0999999999999999E-2</v>
      </c>
      <c r="J168" s="220">
        <v>2.3900000000000001E-2</v>
      </c>
      <c r="K168" s="220">
        <v>2.3900000000000001E-2</v>
      </c>
      <c r="L168" s="220">
        <f t="shared" si="71"/>
        <v>0</v>
      </c>
      <c r="M168" s="220">
        <f t="shared" si="72"/>
        <v>0</v>
      </c>
      <c r="N168" s="220">
        <f t="shared" si="73"/>
        <v>0</v>
      </c>
      <c r="O168" s="220">
        <f t="shared" si="74"/>
        <v>0</v>
      </c>
      <c r="P168" s="220">
        <f t="shared" si="75"/>
        <v>0</v>
      </c>
      <c r="Q168" s="220">
        <f t="shared" si="76"/>
        <v>0</v>
      </c>
      <c r="R168" s="220">
        <f t="shared" si="77"/>
        <v>0</v>
      </c>
      <c r="T168" s="293" t="str">
        <f t="shared" si="78"/>
        <v>C. Combustible, "Diésel 16 - 32 [t]", HD Euro VI-2008</v>
      </c>
      <c r="U168" s="219">
        <v>10</v>
      </c>
      <c r="V168" s="293">
        <f>K146+Z146</f>
        <v>44.82</v>
      </c>
      <c r="W168" s="220">
        <v>0.105</v>
      </c>
      <c r="X168" s="220">
        <v>0.01</v>
      </c>
      <c r="Y168" s="220">
        <v>6.3E-2</v>
      </c>
      <c r="Z168" s="220">
        <v>2.1800000000000002</v>
      </c>
      <c r="AA168" s="220">
        <v>1.0999999999999999E-2</v>
      </c>
      <c r="AB168" s="220">
        <v>2.3900000000000001E-2</v>
      </c>
      <c r="AC168" s="220">
        <v>2.3900000000000001E-2</v>
      </c>
      <c r="AD168" s="220">
        <f t="shared" si="80"/>
        <v>4.7061000000000006E-6</v>
      </c>
      <c r="AE168" s="220">
        <f t="shared" si="81"/>
        <v>4.482E-7</v>
      </c>
      <c r="AF168" s="220">
        <f t="shared" si="82"/>
        <v>2.8236599999999999E-6</v>
      </c>
      <c r="AG168" s="220">
        <f t="shared" si="83"/>
        <v>9.770760000000002E-5</v>
      </c>
      <c r="AH168" s="220">
        <f t="shared" si="84"/>
        <v>4.9302E-7</v>
      </c>
      <c r="AI168" s="220">
        <f t="shared" si="85"/>
        <v>1.0711980000000002E-6</v>
      </c>
      <c r="AJ168" s="220">
        <f t="shared" si="86"/>
        <v>1.0711980000000002E-6</v>
      </c>
    </row>
    <row r="169" spans="2:36" s="223" customFormat="1" ht="20.399999999999999" hidden="1" customHeight="1" x14ac:dyDescent="0.25">
      <c r="B169" s="293" t="s">
        <v>227</v>
      </c>
      <c r="C169" s="219">
        <v>50</v>
      </c>
      <c r="D169" s="219">
        <f>K85+K106+J127</f>
        <v>0</v>
      </c>
      <c r="E169" s="220">
        <v>0.105</v>
      </c>
      <c r="F169" s="220">
        <v>0.01</v>
      </c>
      <c r="G169" s="220">
        <v>6.3E-2</v>
      </c>
      <c r="H169" s="220">
        <v>2.1800000000000002</v>
      </c>
      <c r="I169" s="220">
        <v>1.0999999999999999E-2</v>
      </c>
      <c r="J169" s="220">
        <v>2.3900000000000001E-2</v>
      </c>
      <c r="K169" s="220">
        <v>2.3900000000000001E-2</v>
      </c>
      <c r="L169" s="220">
        <f t="shared" si="71"/>
        <v>0</v>
      </c>
      <c r="M169" s="220">
        <f t="shared" si="72"/>
        <v>0</v>
      </c>
      <c r="N169" s="220">
        <f t="shared" si="73"/>
        <v>0</v>
      </c>
      <c r="O169" s="220">
        <f t="shared" si="74"/>
        <v>0</v>
      </c>
      <c r="P169" s="220">
        <f t="shared" si="75"/>
        <v>0</v>
      </c>
      <c r="Q169" s="220">
        <f t="shared" si="76"/>
        <v>0</v>
      </c>
      <c r="R169" s="220">
        <f t="shared" si="77"/>
        <v>0</v>
      </c>
      <c r="T169" s="293" t="str">
        <f t="shared" si="78"/>
        <v>C. Aljibe (agua potable para beber), "Diésel 16 - 32 [t]", HD Euro VI</v>
      </c>
      <c r="U169" s="219">
        <v>10</v>
      </c>
      <c r="V169" s="293">
        <f>K147+Z147</f>
        <v>0</v>
      </c>
      <c r="W169" s="220">
        <v>0.105</v>
      </c>
      <c r="X169" s="220">
        <v>0.01</v>
      </c>
      <c r="Y169" s="220">
        <v>6.3E-2</v>
      </c>
      <c r="Z169" s="220">
        <v>2.1800000000000002</v>
      </c>
      <c r="AA169" s="220">
        <v>1.0999999999999999E-2</v>
      </c>
      <c r="AB169" s="220">
        <v>2.3900000000000001E-2</v>
      </c>
      <c r="AC169" s="220">
        <v>2.3900000000000001E-2</v>
      </c>
      <c r="AD169" s="220">
        <f t="shared" si="80"/>
        <v>0</v>
      </c>
      <c r="AE169" s="220">
        <f t="shared" si="81"/>
        <v>0</v>
      </c>
      <c r="AF169" s="220">
        <f t="shared" si="82"/>
        <v>0</v>
      </c>
      <c r="AG169" s="220">
        <f t="shared" si="83"/>
        <v>0</v>
      </c>
      <c r="AH169" s="220">
        <f t="shared" si="84"/>
        <v>0</v>
      </c>
      <c r="AI169" s="220">
        <f t="shared" si="85"/>
        <v>0</v>
      </c>
      <c r="AJ169" s="220">
        <f t="shared" si="86"/>
        <v>0</v>
      </c>
    </row>
    <row r="170" spans="2:36" s="223" customFormat="1" ht="20.399999999999999" hidden="1" customHeight="1" x14ac:dyDescent="0.25">
      <c r="B170" s="293" t="s">
        <v>249</v>
      </c>
      <c r="C170" s="219">
        <v>50</v>
      </c>
      <c r="D170" s="219">
        <f>K86+K107+J128</f>
        <v>0</v>
      </c>
      <c r="E170" s="220">
        <v>0.105</v>
      </c>
      <c r="F170" s="220">
        <v>0.01</v>
      </c>
      <c r="G170" s="220">
        <v>6.3E-2</v>
      </c>
      <c r="H170" s="220">
        <v>2.1800000000000002</v>
      </c>
      <c r="I170" s="220">
        <v>1.0999999999999999E-2</v>
      </c>
      <c r="J170" s="220">
        <v>2.3900000000000001E-2</v>
      </c>
      <c r="K170" s="220">
        <v>2.3900000000000001E-2</v>
      </c>
      <c r="L170" s="220">
        <f t="shared" si="71"/>
        <v>0</v>
      </c>
      <c r="M170" s="220">
        <f t="shared" si="72"/>
        <v>0</v>
      </c>
      <c r="N170" s="220">
        <f t="shared" si="73"/>
        <v>0</v>
      </c>
      <c r="O170" s="220">
        <f t="shared" si="74"/>
        <v>0</v>
      </c>
      <c r="P170" s="220">
        <f t="shared" si="75"/>
        <v>0</v>
      </c>
      <c r="Q170" s="220">
        <f t="shared" si="76"/>
        <v>0</v>
      </c>
      <c r="R170" s="220">
        <f t="shared" si="77"/>
        <v>0</v>
      </c>
      <c r="T170" s="293" t="str">
        <f t="shared" si="78"/>
        <v>C. Aljibe (agua industrial para humectación) "Diésel 16 - 32 [t]", HD Euro VI</v>
      </c>
      <c r="U170" s="219">
        <v>10</v>
      </c>
      <c r="V170" s="293">
        <f>K148+Z148</f>
        <v>0</v>
      </c>
      <c r="W170" s="220">
        <v>0.105</v>
      </c>
      <c r="X170" s="220">
        <v>0.01</v>
      </c>
      <c r="Y170" s="220">
        <v>6.3E-2</v>
      </c>
      <c r="Z170" s="220">
        <v>2.1800000000000002</v>
      </c>
      <c r="AA170" s="220">
        <v>1.0999999999999999E-2</v>
      </c>
      <c r="AB170" s="220">
        <v>2.3900000000000001E-2</v>
      </c>
      <c r="AC170" s="220">
        <v>2.3900000000000001E-2</v>
      </c>
      <c r="AD170" s="220">
        <f t="shared" si="80"/>
        <v>0</v>
      </c>
      <c r="AE170" s="220">
        <f t="shared" si="81"/>
        <v>0</v>
      </c>
      <c r="AF170" s="220">
        <f t="shared" si="82"/>
        <v>0</v>
      </c>
      <c r="AG170" s="220">
        <f t="shared" si="83"/>
        <v>0</v>
      </c>
      <c r="AH170" s="220">
        <f t="shared" si="84"/>
        <v>0</v>
      </c>
      <c r="AI170" s="220">
        <f t="shared" si="85"/>
        <v>0</v>
      </c>
      <c r="AJ170" s="220">
        <f t="shared" si="86"/>
        <v>0</v>
      </c>
    </row>
    <row r="171" spans="2:36" s="223" customFormat="1" ht="20.399999999999999" hidden="1" customHeight="1" x14ac:dyDescent="0.25">
      <c r="B171" s="293" t="s">
        <v>226</v>
      </c>
      <c r="C171" s="219">
        <v>50</v>
      </c>
      <c r="D171" s="219">
        <f>K87+K108+J129</f>
        <v>0</v>
      </c>
      <c r="E171" s="220">
        <v>0.105</v>
      </c>
      <c r="F171" s="220">
        <v>0.01</v>
      </c>
      <c r="G171" s="220">
        <v>6.3E-2</v>
      </c>
      <c r="H171" s="220">
        <v>2.1800000000000002</v>
      </c>
      <c r="I171" s="220">
        <v>1.0999999999999999E-2</v>
      </c>
      <c r="J171" s="220">
        <v>2.3900000000000001E-2</v>
      </c>
      <c r="K171" s="220">
        <v>2.3900000000000001E-2</v>
      </c>
      <c r="L171" s="220">
        <f t="shared" si="71"/>
        <v>0</v>
      </c>
      <c r="M171" s="220">
        <f t="shared" si="72"/>
        <v>0</v>
      </c>
      <c r="N171" s="220">
        <f t="shared" si="73"/>
        <v>0</v>
      </c>
      <c r="O171" s="220">
        <f t="shared" si="74"/>
        <v>0</v>
      </c>
      <c r="P171" s="220">
        <f t="shared" si="75"/>
        <v>0</v>
      </c>
      <c r="Q171" s="220">
        <f t="shared" si="76"/>
        <v>0</v>
      </c>
      <c r="R171" s="220">
        <f t="shared" si="77"/>
        <v>0</v>
      </c>
      <c r="T171" s="293" t="str">
        <f t="shared" si="78"/>
        <v>C. Limpia Fosa (aguas servidas), "Diésel 16 - 32 [t]", HD Euro VI</v>
      </c>
      <c r="U171" s="219">
        <v>10</v>
      </c>
      <c r="V171" s="293">
        <f>K149+Z149</f>
        <v>0</v>
      </c>
      <c r="W171" s="220">
        <v>0.105</v>
      </c>
      <c r="X171" s="220">
        <v>0.01</v>
      </c>
      <c r="Y171" s="220">
        <v>6.3E-2</v>
      </c>
      <c r="Z171" s="220">
        <v>2.1800000000000002</v>
      </c>
      <c r="AA171" s="220">
        <v>1.0999999999999999E-2</v>
      </c>
      <c r="AB171" s="220">
        <v>2.3900000000000001E-2</v>
      </c>
      <c r="AC171" s="220">
        <v>2.3900000000000001E-2</v>
      </c>
      <c r="AD171" s="220">
        <f t="shared" si="80"/>
        <v>0</v>
      </c>
      <c r="AE171" s="220">
        <f t="shared" si="81"/>
        <v>0</v>
      </c>
      <c r="AF171" s="220">
        <f t="shared" si="82"/>
        <v>0</v>
      </c>
      <c r="AG171" s="220">
        <f t="shared" si="83"/>
        <v>0</v>
      </c>
      <c r="AH171" s="220">
        <f t="shared" si="84"/>
        <v>0</v>
      </c>
      <c r="AI171" s="220">
        <f t="shared" si="85"/>
        <v>0</v>
      </c>
      <c r="AJ171" s="220">
        <f t="shared" si="86"/>
        <v>0</v>
      </c>
    </row>
    <row r="172" spans="2:36" s="327" customFormat="1" ht="20.399999999999999" hidden="1" customHeight="1" x14ac:dyDescent="0.25">
      <c r="B172" s="356" t="s">
        <v>110</v>
      </c>
      <c r="C172" s="280">
        <v>50</v>
      </c>
      <c r="D172" s="280">
        <f>K88+K109</f>
        <v>0</v>
      </c>
      <c r="E172" s="281">
        <v>0.15</v>
      </c>
      <c r="F172" s="281">
        <v>2.1000000000000001E-2</v>
      </c>
      <c r="G172" s="281">
        <f>0.0074</f>
        <v>7.4000000000000003E-3</v>
      </c>
      <c r="H172" s="281">
        <v>0.496</v>
      </c>
      <c r="I172" s="281">
        <v>2.8999999999999998E-3</v>
      </c>
      <c r="J172" s="281">
        <v>3.5400000000000001E-2</v>
      </c>
      <c r="K172" s="281">
        <v>3.5400000000000001E-2</v>
      </c>
      <c r="L172" s="281">
        <f t="shared" si="71"/>
        <v>0</v>
      </c>
      <c r="M172" s="281">
        <f t="shared" si="72"/>
        <v>0</v>
      </c>
      <c r="N172" s="281">
        <f t="shared" si="73"/>
        <v>0</v>
      </c>
      <c r="O172" s="281">
        <f t="shared" si="74"/>
        <v>0</v>
      </c>
      <c r="P172" s="281">
        <f t="shared" si="75"/>
        <v>0</v>
      </c>
      <c r="Q172" s="281">
        <f t="shared" si="76"/>
        <v>0</v>
      </c>
      <c r="R172" s="281">
        <f t="shared" si="77"/>
        <v>0</v>
      </c>
      <c r="T172" s="356" t="str">
        <f t="shared" si="78"/>
        <v>Bus Interurbano estándar ≤ 18 [t], HD Euro VI</v>
      </c>
      <c r="U172" s="280">
        <v>10</v>
      </c>
      <c r="V172" s="356">
        <f>+J130</f>
        <v>0</v>
      </c>
      <c r="W172" s="281">
        <v>0.15</v>
      </c>
      <c r="X172" s="281">
        <v>2.1000000000000001E-2</v>
      </c>
      <c r="Y172" s="281">
        <f>0.0074</f>
        <v>7.4000000000000003E-3</v>
      </c>
      <c r="Z172" s="281">
        <v>0.496</v>
      </c>
      <c r="AA172" s="281">
        <v>2.8999999999999998E-3</v>
      </c>
      <c r="AB172" s="281">
        <v>3.5400000000000001E-2</v>
      </c>
      <c r="AC172" s="281">
        <v>3.5400000000000001E-2</v>
      </c>
      <c r="AD172" s="281">
        <f t="shared" si="80"/>
        <v>0</v>
      </c>
      <c r="AE172" s="281">
        <f t="shared" si="81"/>
        <v>0</v>
      </c>
      <c r="AF172" s="281">
        <f t="shared" si="82"/>
        <v>0</v>
      </c>
      <c r="AG172" s="281">
        <f t="shared" si="83"/>
        <v>0</v>
      </c>
      <c r="AH172" s="281">
        <f t="shared" si="84"/>
        <v>0</v>
      </c>
      <c r="AI172" s="281">
        <f t="shared" si="85"/>
        <v>0</v>
      </c>
      <c r="AJ172" s="281">
        <f t="shared" si="86"/>
        <v>0</v>
      </c>
    </row>
    <row r="173" spans="2:36" s="223" customFormat="1" ht="20.399999999999999" customHeight="1" x14ac:dyDescent="0.25">
      <c r="B173" s="293" t="s">
        <v>568</v>
      </c>
      <c r="C173" s="219">
        <v>50</v>
      </c>
      <c r="D173" s="219">
        <f>K89+K110+Z152</f>
        <v>6996</v>
      </c>
      <c r="E173" s="220">
        <v>7.4999999999999997E-2</v>
      </c>
      <c r="F173" s="220">
        <v>3.5000000000000003E-2</v>
      </c>
      <c r="G173" s="220">
        <v>2.3999999999999998E-3</v>
      </c>
      <c r="H173" s="220">
        <v>0.248</v>
      </c>
      <c r="I173" s="220">
        <v>1.9E-3</v>
      </c>
      <c r="J173" s="220">
        <v>8.9999999999999998E-4</v>
      </c>
      <c r="K173" s="220">
        <v>8.9999999999999998E-4</v>
      </c>
      <c r="L173" s="220">
        <f t="shared" si="71"/>
        <v>5.2469999999999991E-4</v>
      </c>
      <c r="M173" s="220">
        <f t="shared" si="72"/>
        <v>2.4486000000000001E-4</v>
      </c>
      <c r="N173" s="220">
        <f t="shared" si="73"/>
        <v>1.6790399999999998E-5</v>
      </c>
      <c r="O173" s="220">
        <f t="shared" si="74"/>
        <v>1.7350080000000001E-3</v>
      </c>
      <c r="P173" s="220">
        <f t="shared" si="75"/>
        <v>1.32924E-5</v>
      </c>
      <c r="Q173" s="220">
        <f t="shared" si="76"/>
        <v>6.2964000000000004E-6</v>
      </c>
      <c r="R173" s="220">
        <f t="shared" si="77"/>
        <v>6.2964000000000004E-6</v>
      </c>
      <c r="T173" s="293" t="str">
        <f t="shared" si="78"/>
        <v>Veh. Comercial Diésel menor 3,5 [l] “Diesel”, PC Euro 6 2021+</v>
      </c>
      <c r="U173" s="219">
        <v>10</v>
      </c>
      <c r="V173" s="293">
        <f>+K152</f>
        <v>583</v>
      </c>
      <c r="W173" s="220">
        <v>7.4999999999999997E-2</v>
      </c>
      <c r="X173" s="220">
        <v>3.5000000000000003E-2</v>
      </c>
      <c r="Y173" s="220">
        <v>2.3999999999999998E-3</v>
      </c>
      <c r="Z173" s="220">
        <v>0.248</v>
      </c>
      <c r="AA173" s="220">
        <v>1.9E-3</v>
      </c>
      <c r="AB173" s="220">
        <v>8.9999999999999998E-4</v>
      </c>
      <c r="AC173" s="220">
        <v>8.9999999999999998E-4</v>
      </c>
      <c r="AD173" s="220">
        <f t="shared" si="80"/>
        <v>4.3724999999999999E-5</v>
      </c>
      <c r="AE173" s="220">
        <f t="shared" si="81"/>
        <v>2.0405000000000002E-5</v>
      </c>
      <c r="AF173" s="220">
        <f t="shared" si="82"/>
        <v>1.3991999999999999E-6</v>
      </c>
      <c r="AG173" s="220">
        <f t="shared" si="83"/>
        <v>1.4458400000000001E-4</v>
      </c>
      <c r="AH173" s="220">
        <f t="shared" si="84"/>
        <v>1.1077E-6</v>
      </c>
      <c r="AI173" s="220">
        <f t="shared" si="85"/>
        <v>5.2469999999999993E-7</v>
      </c>
      <c r="AJ173" s="220">
        <f t="shared" si="86"/>
        <v>5.2469999999999993E-7</v>
      </c>
    </row>
    <row r="174" spans="2:36" hidden="1" x14ac:dyDescent="0.25">
      <c r="B174" s="184" t="s">
        <v>112</v>
      </c>
      <c r="C174" s="64">
        <v>50</v>
      </c>
      <c r="D174" s="64">
        <f>K90+K111+J132</f>
        <v>0</v>
      </c>
      <c r="E174" s="65">
        <f>0.62</f>
        <v>0.62</v>
      </c>
      <c r="F174" s="65">
        <v>6.5000000000000002E-2</v>
      </c>
      <c r="G174" s="65">
        <v>2E-3</v>
      </c>
      <c r="H174" s="65">
        <v>1.23E-2</v>
      </c>
      <c r="I174" s="65">
        <v>1E-3</v>
      </c>
      <c r="J174" s="65">
        <v>1.6000000000000001E-3</v>
      </c>
      <c r="K174" s="65">
        <v>1.6000000000000001E-3</v>
      </c>
      <c r="L174" s="65">
        <f t="shared" si="71"/>
        <v>0</v>
      </c>
      <c r="M174" s="65">
        <f t="shared" si="72"/>
        <v>0</v>
      </c>
      <c r="N174" s="65">
        <f t="shared" si="73"/>
        <v>0</v>
      </c>
      <c r="O174" s="65">
        <f t="shared" si="74"/>
        <v>0</v>
      </c>
      <c r="P174" s="65">
        <f t="shared" si="75"/>
        <v>0</v>
      </c>
      <c r="Q174" s="65">
        <f t="shared" si="76"/>
        <v>0</v>
      </c>
      <c r="R174" s="65">
        <f t="shared" si="77"/>
        <v>0</v>
      </c>
      <c r="T174" s="184" t="str">
        <f t="shared" si="78"/>
        <v>Veh. Pasajeros Diésel &gt; 2,0 [l] “Large-SUV-Executive”, C Euro 6 2020+</v>
      </c>
      <c r="U174" s="64">
        <v>10</v>
      </c>
      <c r="V174" s="184">
        <f>K152</f>
        <v>583</v>
      </c>
      <c r="W174" s="65">
        <f t="shared" si="87"/>
        <v>0.62</v>
      </c>
      <c r="X174" s="65">
        <f t="shared" si="79"/>
        <v>6.5000000000000002E-2</v>
      </c>
      <c r="Y174" s="65">
        <f t="shared" si="79"/>
        <v>2E-3</v>
      </c>
      <c r="Z174" s="65">
        <f t="shared" si="79"/>
        <v>1.23E-2</v>
      </c>
      <c r="AA174" s="65">
        <f t="shared" si="79"/>
        <v>1E-3</v>
      </c>
      <c r="AB174" s="65">
        <f t="shared" si="79"/>
        <v>1.6000000000000001E-3</v>
      </c>
      <c r="AC174" s="65">
        <f t="shared" si="79"/>
        <v>1.6000000000000001E-3</v>
      </c>
      <c r="AD174" s="65">
        <f t="shared" si="80"/>
        <v>3.6145999999999997E-4</v>
      </c>
      <c r="AE174" s="65">
        <f t="shared" si="81"/>
        <v>3.7895000000000002E-5</v>
      </c>
      <c r="AF174" s="65">
        <f t="shared" si="82"/>
        <v>1.1659999999999999E-6</v>
      </c>
      <c r="AG174" s="65">
        <f t="shared" si="83"/>
        <v>7.1709000000000002E-6</v>
      </c>
      <c r="AH174" s="65">
        <f t="shared" si="84"/>
        <v>5.8299999999999997E-7</v>
      </c>
      <c r="AI174" s="65">
        <f t="shared" si="85"/>
        <v>9.3280000000000009E-7</v>
      </c>
      <c r="AJ174" s="65">
        <f t="shared" si="86"/>
        <v>9.3280000000000009E-7</v>
      </c>
    </row>
    <row r="175" spans="2:36" s="83" customFormat="1" x14ac:dyDescent="0.25">
      <c r="B175" s="78" t="s">
        <v>118</v>
      </c>
      <c r="C175" s="91"/>
      <c r="D175" s="91"/>
      <c r="E175" s="102"/>
      <c r="F175" s="102"/>
      <c r="G175" s="102"/>
      <c r="H175" s="102"/>
      <c r="I175" s="102"/>
      <c r="J175" s="102"/>
      <c r="K175" s="102"/>
      <c r="L175" s="82">
        <f>+L162+L173</f>
        <v>5.2469999999999991E-4</v>
      </c>
      <c r="M175" s="82">
        <f t="shared" ref="M175:R175" si="88">+M162+M173</f>
        <v>2.4486000000000001E-4</v>
      </c>
      <c r="N175" s="82">
        <f t="shared" si="88"/>
        <v>1.6790399999999998E-5</v>
      </c>
      <c r="O175" s="82">
        <f t="shared" si="88"/>
        <v>1.7350080000000001E-3</v>
      </c>
      <c r="P175" s="82">
        <f t="shared" si="88"/>
        <v>1.32924E-5</v>
      </c>
      <c r="Q175" s="82">
        <f t="shared" si="88"/>
        <v>6.2964000000000004E-6</v>
      </c>
      <c r="R175" s="82">
        <f t="shared" si="88"/>
        <v>6.2964000000000004E-6</v>
      </c>
      <c r="T175" s="78" t="s">
        <v>118</v>
      </c>
      <c r="U175" s="91"/>
      <c r="V175" s="91"/>
      <c r="W175" s="65"/>
      <c r="X175" s="65"/>
      <c r="Y175" s="65"/>
      <c r="Z175" s="65"/>
      <c r="AA175" s="65"/>
      <c r="AB175" s="65"/>
      <c r="AC175" s="65"/>
      <c r="AD175" s="82">
        <f>+AD162+AD173</f>
        <v>3.9989729999999994E-3</v>
      </c>
      <c r="AE175" s="82">
        <f t="shared" ref="AE175:AJ175" si="89">+AE162+AE173</f>
        <v>4.1266099999999998E-4</v>
      </c>
      <c r="AF175" s="82">
        <f t="shared" si="89"/>
        <v>2.465592E-4</v>
      </c>
      <c r="AG175" s="82">
        <f t="shared" si="89"/>
        <v>8.6114024000000011E-2</v>
      </c>
      <c r="AH175" s="82">
        <f t="shared" si="89"/>
        <v>3.6067569999999999E-4</v>
      </c>
      <c r="AI175" s="82">
        <f t="shared" si="89"/>
        <v>8.7656310000000005E-4</v>
      </c>
      <c r="AJ175" s="82">
        <f t="shared" si="89"/>
        <v>8.7656310000000005E-4</v>
      </c>
    </row>
    <row r="177" spans="1:36" x14ac:dyDescent="0.25">
      <c r="B177" s="105" t="s">
        <v>52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6"/>
      <c r="AC177" s="107"/>
      <c r="AD177" s="107"/>
      <c r="AE177" s="107"/>
      <c r="AF177" s="107"/>
      <c r="AG177" s="107"/>
      <c r="AH177" s="107"/>
      <c r="AI177" s="107"/>
      <c r="AJ177" s="107"/>
    </row>
    <row r="179" spans="1:36" s="83" customFormat="1" ht="24" x14ac:dyDescent="0.25">
      <c r="A179" s="185"/>
      <c r="B179" s="37" t="s">
        <v>43</v>
      </c>
      <c r="C179" s="37" t="s">
        <v>53</v>
      </c>
      <c r="D179" s="37" t="s">
        <v>54</v>
      </c>
      <c r="E179" s="37" t="s">
        <v>156</v>
      </c>
      <c r="F179" s="37" t="s">
        <v>97</v>
      </c>
      <c r="G179" s="37" t="s">
        <v>55</v>
      </c>
      <c r="H179" s="37" t="s">
        <v>137</v>
      </c>
      <c r="I179" s="37" t="s">
        <v>138</v>
      </c>
      <c r="J179" s="37" t="s">
        <v>139</v>
      </c>
      <c r="K179" s="37" t="s">
        <v>140</v>
      </c>
      <c r="L179" s="37" t="s">
        <v>141</v>
      </c>
      <c r="M179" s="37" t="s">
        <v>142</v>
      </c>
      <c r="N179" s="37" t="s">
        <v>143</v>
      </c>
      <c r="O179" s="37" t="s">
        <v>144</v>
      </c>
      <c r="P179" s="37" t="s">
        <v>98</v>
      </c>
      <c r="Q179" s="37" t="s">
        <v>99</v>
      </c>
      <c r="R179" s="37" t="s">
        <v>102</v>
      </c>
      <c r="S179" s="37" t="s">
        <v>100</v>
      </c>
      <c r="T179" s="37" t="s">
        <v>101</v>
      </c>
      <c r="U179" s="37" t="s">
        <v>103</v>
      </c>
      <c r="V179" s="37" t="s">
        <v>104</v>
      </c>
      <c r="W179" s="37" t="s">
        <v>132</v>
      </c>
      <c r="X179" s="37" t="s">
        <v>145</v>
      </c>
      <c r="Y179" s="37" t="s">
        <v>134</v>
      </c>
      <c r="Z179" s="37" t="s">
        <v>135</v>
      </c>
      <c r="AA179" s="37" t="s">
        <v>136</v>
      </c>
      <c r="AB179" s="37" t="s">
        <v>123</v>
      </c>
      <c r="AC179" s="37" t="s">
        <v>124</v>
      </c>
    </row>
    <row r="180" spans="1:36" hidden="1" x14ac:dyDescent="0.25">
      <c r="B180" s="63" t="s">
        <v>453</v>
      </c>
      <c r="C180" s="67">
        <v>0</v>
      </c>
      <c r="D180" s="64">
        <f>5.4*0.75</f>
        <v>4.0500000000000007</v>
      </c>
      <c r="E180" s="67">
        <v>4</v>
      </c>
      <c r="F180" s="134">
        <v>14</v>
      </c>
      <c r="G180" s="64">
        <f>H9</f>
        <v>0</v>
      </c>
      <c r="H180" s="64">
        <f>D180*G180*0.43</f>
        <v>0</v>
      </c>
      <c r="I180" s="40">
        <v>5</v>
      </c>
      <c r="J180" s="40">
        <v>0.13</v>
      </c>
      <c r="K180" s="40">
        <v>7.7000000000000002E-3</v>
      </c>
      <c r="L180" s="40">
        <v>0.4</v>
      </c>
      <c r="M180" s="40">
        <v>2E-3</v>
      </c>
      <c r="N180" s="40">
        <v>2.5000000000000001E-2</v>
      </c>
      <c r="O180" s="40">
        <v>2.5000000000000001E-2</v>
      </c>
      <c r="P180" s="40">
        <f>(E180/F180)*0.473</f>
        <v>0.13514285714285712</v>
      </c>
      <c r="Q180" s="40">
        <f>(E180/F180)*0.473</f>
        <v>0.13514285714285712</v>
      </c>
      <c r="R180" s="40">
        <f>(E180/F180)*0.008</f>
        <v>2.2857142857142855E-3</v>
      </c>
      <c r="S180" s="40">
        <f>(E180/F180)*0.151</f>
        <v>4.3142857142857143E-2</v>
      </c>
      <c r="T180" s="40">
        <f>(E180/F180)*0.027</f>
        <v>7.7142857142857135E-3</v>
      </c>
      <c r="U180" s="64">
        <v>0.8</v>
      </c>
      <c r="V180" s="64">
        <v>1</v>
      </c>
      <c r="W180" s="65">
        <f>+H180*I180*(1+S180)*U180*V180/1000000</f>
        <v>0</v>
      </c>
      <c r="X180" s="65">
        <f>+H180*J180*(1+T180)*U180*V180/1000000</f>
        <v>0</v>
      </c>
      <c r="Y180" s="65">
        <f>+H180*K180*U180*V180/1000000</f>
        <v>0</v>
      </c>
      <c r="Z180" s="65">
        <f>+H180*L180*(1+R180)*U180*V180/1000000</f>
        <v>0</v>
      </c>
      <c r="AA180" s="65">
        <f>+H180*M180*U180*V180/1000000</f>
        <v>0</v>
      </c>
      <c r="AB180" s="65">
        <f t="shared" ref="AB180:AB188" si="90">+H180*N180*(1+Q180)*U180*V180/1000000</f>
        <v>0</v>
      </c>
      <c r="AC180" s="65">
        <f t="shared" ref="AC180:AC188" si="91">+H180*O180*(1+P180)*U180*V180/1000000</f>
        <v>0</v>
      </c>
    </row>
    <row r="181" spans="1:36" x14ac:dyDescent="0.25">
      <c r="B181" s="63" t="s">
        <v>666</v>
      </c>
      <c r="C181" s="67">
        <v>1</v>
      </c>
      <c r="D181" s="64">
        <v>232</v>
      </c>
      <c r="E181" s="67">
        <v>4</v>
      </c>
      <c r="F181" s="134">
        <v>10</v>
      </c>
      <c r="G181" s="64">
        <f>+H44</f>
        <v>1505.804311774461</v>
      </c>
      <c r="H181" s="64">
        <f>D181*G181</f>
        <v>349346.60033167497</v>
      </c>
      <c r="I181" s="40">
        <v>1.5</v>
      </c>
      <c r="J181" s="40">
        <v>0.13</v>
      </c>
      <c r="K181" s="40">
        <v>7.4999999999999997E-3</v>
      </c>
      <c r="L181" s="40">
        <v>0.4</v>
      </c>
      <c r="M181" s="40">
        <v>2E-3</v>
      </c>
      <c r="N181" s="40">
        <v>1.4999999999999999E-2</v>
      </c>
      <c r="O181" s="40">
        <v>1.4999999999999999E-2</v>
      </c>
      <c r="P181" s="40">
        <f>(E181/F181)*0.473</f>
        <v>0.18920000000000001</v>
      </c>
      <c r="Q181" s="40">
        <f>(E181/F181)*0.473</f>
        <v>0.18920000000000001</v>
      </c>
      <c r="R181" s="40">
        <f t="shared" ref="R181:R188" si="92">(E181/F181)*0.008</f>
        <v>3.2000000000000002E-3</v>
      </c>
      <c r="S181" s="40">
        <f t="shared" ref="S181:S188" si="93">(E181/F181)*0.151</f>
        <v>6.0400000000000002E-2</v>
      </c>
      <c r="T181" s="40">
        <f>(E181/F181)*0.027</f>
        <v>1.0800000000000001E-2</v>
      </c>
      <c r="U181" s="64">
        <v>0.8</v>
      </c>
      <c r="V181" s="64">
        <v>1</v>
      </c>
      <c r="W181" s="40">
        <f>+H181*I181*(1+S181)*U181*V181/1000000</f>
        <v>0.44453656199004976</v>
      </c>
      <c r="X181" s="40">
        <f>+H181*J181*(1+T181)*U181*V181/1000000</f>
        <v>3.6724432535986729E-2</v>
      </c>
      <c r="Y181" s="40">
        <f>+H181*K181*U181*V181/1000000</f>
        <v>2.0960796019900501E-3</v>
      </c>
      <c r="Z181" s="40">
        <f>+H181*L181*(1+R181)*U181*V181/1000000</f>
        <v>0.11214864302487565</v>
      </c>
      <c r="AA181" s="40">
        <f t="shared" ref="AA181:AA188" si="94">+H181*M181*U181*V181/1000000</f>
        <v>5.5895456053067999E-4</v>
      </c>
      <c r="AB181" s="40">
        <f t="shared" si="90"/>
        <v>4.9853157253731354E-3</v>
      </c>
      <c r="AC181" s="40">
        <f t="shared" si="91"/>
        <v>4.9853157253731354E-3</v>
      </c>
    </row>
    <row r="182" spans="1:36" hidden="1" x14ac:dyDescent="0.25">
      <c r="B182" s="63" t="s">
        <v>618</v>
      </c>
      <c r="C182" s="67">
        <v>0</v>
      </c>
      <c r="D182" s="64">
        <v>69</v>
      </c>
      <c r="E182" s="67">
        <v>4</v>
      </c>
      <c r="F182" s="287">
        <v>10</v>
      </c>
      <c r="G182" s="219">
        <v>0</v>
      </c>
      <c r="H182" s="219">
        <f>D182*G182</f>
        <v>0</v>
      </c>
      <c r="I182" s="288">
        <v>2.2000000000000002</v>
      </c>
      <c r="J182" s="288">
        <v>0.13</v>
      </c>
      <c r="K182" s="288">
        <v>7.7999999999999996E-3</v>
      </c>
      <c r="L182" s="288">
        <v>0.4</v>
      </c>
      <c r="M182" s="288">
        <v>2E-3</v>
      </c>
      <c r="N182" s="288">
        <v>1.4999999999999999E-2</v>
      </c>
      <c r="O182" s="288">
        <v>1.4999999999999999E-2</v>
      </c>
      <c r="P182" s="40">
        <f t="shared" ref="P182:P188" si="95">(E182/F182)*0.473</f>
        <v>0.18920000000000001</v>
      </c>
      <c r="Q182" s="40">
        <f t="shared" ref="Q182:Q188" si="96">(E182/F182)*0.473</f>
        <v>0.18920000000000001</v>
      </c>
      <c r="R182" s="40">
        <f t="shared" si="92"/>
        <v>3.2000000000000002E-3</v>
      </c>
      <c r="S182" s="40">
        <f t="shared" si="93"/>
        <v>6.0400000000000002E-2</v>
      </c>
      <c r="T182" s="40">
        <f t="shared" ref="T182:T188" si="97">(E182/F182)*0.027</f>
        <v>1.0800000000000001E-2</v>
      </c>
      <c r="U182" s="64">
        <v>0.8</v>
      </c>
      <c r="V182" s="64">
        <v>1</v>
      </c>
      <c r="W182" s="40">
        <f>+H182*I182*(1+S182)*U182*V182/1000000</f>
        <v>0</v>
      </c>
      <c r="X182" s="40">
        <f t="shared" ref="X182:X186" si="98">+H182*J182*(1+T182)*U182*V182/1000000</f>
        <v>0</v>
      </c>
      <c r="Y182" s="40">
        <f t="shared" ref="Y182:Y188" si="99">+H182*K182*U182*V182/1000000</f>
        <v>0</v>
      </c>
      <c r="Z182" s="40">
        <f t="shared" ref="Z182:Z188" si="100">+H182*L182*(1+R182)*U182*V182/1000000</f>
        <v>0</v>
      </c>
      <c r="AA182" s="40">
        <f t="shared" si="94"/>
        <v>0</v>
      </c>
      <c r="AB182" s="40">
        <f t="shared" si="90"/>
        <v>0</v>
      </c>
      <c r="AC182" s="40">
        <f t="shared" si="91"/>
        <v>0</v>
      </c>
    </row>
    <row r="183" spans="1:36" x14ac:dyDescent="0.25">
      <c r="B183" s="63" t="s">
        <v>667</v>
      </c>
      <c r="C183" s="67">
        <v>1</v>
      </c>
      <c r="D183" s="64">
        <v>179</v>
      </c>
      <c r="E183" s="67">
        <v>4</v>
      </c>
      <c r="F183" s="287">
        <v>10</v>
      </c>
      <c r="G183" s="219">
        <f>+C183*6*291.5</f>
        <v>1749</v>
      </c>
      <c r="H183" s="219">
        <f>D183*G183</f>
        <v>313071</v>
      </c>
      <c r="I183" s="288">
        <v>1.5</v>
      </c>
      <c r="J183" s="288">
        <v>0.13</v>
      </c>
      <c r="K183" s="288">
        <v>7.4999999999999997E-3</v>
      </c>
      <c r="L183" s="288">
        <v>0.4</v>
      </c>
      <c r="M183" s="288">
        <v>2E-3</v>
      </c>
      <c r="N183" s="40">
        <v>1.4999999999999999E-2</v>
      </c>
      <c r="O183" s="40">
        <v>1.4999999999999999E-2</v>
      </c>
      <c r="P183" s="40">
        <f t="shared" si="95"/>
        <v>0.18920000000000001</v>
      </c>
      <c r="Q183" s="40">
        <f t="shared" si="96"/>
        <v>0.18920000000000001</v>
      </c>
      <c r="R183" s="40">
        <f t="shared" si="92"/>
        <v>3.2000000000000002E-3</v>
      </c>
      <c r="S183" s="40">
        <f t="shared" si="93"/>
        <v>6.0400000000000002E-2</v>
      </c>
      <c r="T183" s="40">
        <f t="shared" si="97"/>
        <v>1.0800000000000001E-2</v>
      </c>
      <c r="U183" s="64">
        <v>0.8</v>
      </c>
      <c r="V183" s="64">
        <v>1</v>
      </c>
      <c r="W183" s="40">
        <f t="shared" ref="W183:W188" si="101">+H183*I183*(1+S183)*U183*V183/1000000</f>
        <v>0.39837658608000004</v>
      </c>
      <c r="X183" s="40">
        <f t="shared" si="98"/>
        <v>3.2911025347200001E-2</v>
      </c>
      <c r="Y183" s="40">
        <f t="shared" si="99"/>
        <v>1.8784259999999999E-3</v>
      </c>
      <c r="Z183" s="40">
        <f t="shared" si="100"/>
        <v>0.10050330470400003</v>
      </c>
      <c r="AA183" s="40">
        <f t="shared" si="94"/>
        <v>5.0091360000000006E-4</v>
      </c>
      <c r="AB183" s="40">
        <f t="shared" si="90"/>
        <v>4.4676483983999999E-3</v>
      </c>
      <c r="AC183" s="40">
        <f t="shared" si="91"/>
        <v>4.4676483983999999E-3</v>
      </c>
    </row>
    <row r="184" spans="1:36" hidden="1" x14ac:dyDescent="0.25">
      <c r="B184" s="186" t="s">
        <v>116</v>
      </c>
      <c r="C184" s="67">
        <v>0</v>
      </c>
      <c r="D184" s="64">
        <v>330</v>
      </c>
      <c r="E184" s="67">
        <v>4</v>
      </c>
      <c r="F184" s="287">
        <v>10</v>
      </c>
      <c r="G184" s="219">
        <f>C184*6*24*2</f>
        <v>0</v>
      </c>
      <c r="H184" s="219">
        <f t="shared" ref="H184:H188" si="102">D184*G184*0.43</f>
        <v>0</v>
      </c>
      <c r="I184" s="288">
        <v>1.5</v>
      </c>
      <c r="J184" s="288">
        <v>0.13</v>
      </c>
      <c r="K184" s="288">
        <v>7.4999999999999997E-3</v>
      </c>
      <c r="L184" s="288">
        <v>0.4</v>
      </c>
      <c r="M184" s="288">
        <v>2E-3</v>
      </c>
      <c r="N184" s="288">
        <v>1.4999999999999999E-2</v>
      </c>
      <c r="O184" s="288">
        <v>1.4999999999999999E-2</v>
      </c>
      <c r="P184" s="40">
        <f t="shared" si="95"/>
        <v>0.18920000000000001</v>
      </c>
      <c r="Q184" s="40">
        <f t="shared" si="96"/>
        <v>0.18920000000000001</v>
      </c>
      <c r="R184" s="40">
        <f t="shared" si="92"/>
        <v>3.2000000000000002E-3</v>
      </c>
      <c r="S184" s="40">
        <f t="shared" si="93"/>
        <v>6.0400000000000002E-2</v>
      </c>
      <c r="T184" s="40">
        <f t="shared" si="97"/>
        <v>1.0800000000000001E-2</v>
      </c>
      <c r="U184" s="64">
        <v>0.8</v>
      </c>
      <c r="V184" s="64">
        <v>1</v>
      </c>
      <c r="W184" s="65">
        <f t="shared" si="101"/>
        <v>0</v>
      </c>
      <c r="X184" s="65">
        <f t="shared" si="98"/>
        <v>0</v>
      </c>
      <c r="Y184" s="65">
        <f t="shared" si="99"/>
        <v>0</v>
      </c>
      <c r="Z184" s="65">
        <f t="shared" si="100"/>
        <v>0</v>
      </c>
      <c r="AA184" s="65">
        <f t="shared" si="94"/>
        <v>0</v>
      </c>
      <c r="AB184" s="65">
        <f t="shared" si="90"/>
        <v>0</v>
      </c>
      <c r="AC184" s="65">
        <f t="shared" si="91"/>
        <v>0</v>
      </c>
    </row>
    <row r="185" spans="1:36" s="223" customFormat="1" hidden="1" x14ac:dyDescent="0.25">
      <c r="B185" s="218" t="s">
        <v>289</v>
      </c>
      <c r="C185" s="67">
        <v>0</v>
      </c>
      <c r="D185" s="219">
        <v>44</v>
      </c>
      <c r="E185" s="222">
        <v>4</v>
      </c>
      <c r="F185" s="287">
        <v>10</v>
      </c>
      <c r="G185" s="219">
        <f>C185*6*24*10</f>
        <v>0</v>
      </c>
      <c r="H185" s="219">
        <f t="shared" si="102"/>
        <v>0</v>
      </c>
      <c r="I185" s="288">
        <v>2.2000000000000002</v>
      </c>
      <c r="J185" s="288">
        <v>0.28000000000000003</v>
      </c>
      <c r="K185" s="288">
        <v>7.7999999999999996E-3</v>
      </c>
      <c r="L185" s="288">
        <v>3.81</v>
      </c>
      <c r="M185" s="288">
        <v>2E-3</v>
      </c>
      <c r="N185" s="288">
        <v>1.4999999999999999E-2</v>
      </c>
      <c r="O185" s="288">
        <v>1.4999999999999999E-2</v>
      </c>
      <c r="P185" s="288">
        <f t="shared" si="95"/>
        <v>0.18920000000000001</v>
      </c>
      <c r="Q185" s="288">
        <f t="shared" si="96"/>
        <v>0.18920000000000001</v>
      </c>
      <c r="R185" s="40">
        <f t="shared" si="92"/>
        <v>3.2000000000000002E-3</v>
      </c>
      <c r="S185" s="40">
        <f t="shared" si="93"/>
        <v>6.0400000000000002E-2</v>
      </c>
      <c r="T185" s="288">
        <f t="shared" si="97"/>
        <v>1.0800000000000001E-2</v>
      </c>
      <c r="U185" s="219">
        <v>0.8</v>
      </c>
      <c r="V185" s="219">
        <v>1</v>
      </c>
      <c r="W185" s="220">
        <f t="shared" si="101"/>
        <v>0</v>
      </c>
      <c r="X185" s="220">
        <f t="shared" si="98"/>
        <v>0</v>
      </c>
      <c r="Y185" s="220">
        <f t="shared" si="99"/>
        <v>0</v>
      </c>
      <c r="Z185" s="220">
        <f t="shared" si="100"/>
        <v>0</v>
      </c>
      <c r="AA185" s="65">
        <f t="shared" si="94"/>
        <v>0</v>
      </c>
      <c r="AB185" s="220">
        <f t="shared" si="90"/>
        <v>0</v>
      </c>
      <c r="AC185" s="220">
        <f t="shared" si="91"/>
        <v>0</v>
      </c>
    </row>
    <row r="186" spans="1:36" hidden="1" x14ac:dyDescent="0.25">
      <c r="B186" s="63" t="s">
        <v>250</v>
      </c>
      <c r="C186" s="67">
        <v>0</v>
      </c>
      <c r="D186" s="64">
        <v>60</v>
      </c>
      <c r="E186" s="67">
        <v>4</v>
      </c>
      <c r="F186" s="287">
        <v>10</v>
      </c>
      <c r="G186" s="219">
        <f>+G187</f>
        <v>4200</v>
      </c>
      <c r="H186" s="219">
        <f t="shared" si="102"/>
        <v>108360</v>
      </c>
      <c r="I186" s="288">
        <v>2.2000000000000002</v>
      </c>
      <c r="J186" s="288">
        <v>0.13</v>
      </c>
      <c r="K186" s="288">
        <v>7.7999999999999996E-3</v>
      </c>
      <c r="L186" s="288">
        <v>0.4</v>
      </c>
      <c r="M186" s="288">
        <v>2E-3</v>
      </c>
      <c r="N186" s="288">
        <v>1.4999999999999999E-2</v>
      </c>
      <c r="O186" s="288">
        <v>1.4999999999999999E-2</v>
      </c>
      <c r="P186" s="40">
        <f t="shared" si="95"/>
        <v>0.18920000000000001</v>
      </c>
      <c r="Q186" s="40">
        <f t="shared" si="96"/>
        <v>0.18920000000000001</v>
      </c>
      <c r="R186" s="40">
        <f t="shared" si="92"/>
        <v>3.2000000000000002E-3</v>
      </c>
      <c r="S186" s="40">
        <f t="shared" si="93"/>
        <v>6.0400000000000002E-2</v>
      </c>
      <c r="T186" s="40">
        <f t="shared" si="97"/>
        <v>1.0800000000000001E-2</v>
      </c>
      <c r="U186" s="64">
        <v>0.8</v>
      </c>
      <c r="V186" s="64">
        <v>1</v>
      </c>
      <c r="W186" s="65">
        <f t="shared" si="101"/>
        <v>0.20223270144000002</v>
      </c>
      <c r="X186" s="65">
        <f t="shared" si="98"/>
        <v>1.1391149951999999E-2</v>
      </c>
      <c r="Y186" s="65">
        <f t="shared" si="99"/>
        <v>6.761664000000001E-4</v>
      </c>
      <c r="Z186" s="65">
        <f t="shared" si="100"/>
        <v>3.4786160640000008E-2</v>
      </c>
      <c r="AA186" s="65">
        <f t="shared" si="94"/>
        <v>1.7337600000000002E-4</v>
      </c>
      <c r="AB186" s="65">
        <f t="shared" si="90"/>
        <v>1.546340544E-3</v>
      </c>
      <c r="AC186" s="65">
        <f t="shared" si="91"/>
        <v>1.546340544E-3</v>
      </c>
    </row>
    <row r="187" spans="1:36" hidden="1" x14ac:dyDescent="0.25">
      <c r="B187" s="63" t="s">
        <v>248</v>
      </c>
      <c r="C187" s="67">
        <v>0</v>
      </c>
      <c r="D187" s="64">
        <v>254</v>
      </c>
      <c r="E187" s="67">
        <v>4</v>
      </c>
      <c r="F187" s="287">
        <v>10</v>
      </c>
      <c r="G187" s="219">
        <f>+('Antecedentes Const'!E6*7)/60</f>
        <v>4200</v>
      </c>
      <c r="H187" s="219">
        <f t="shared" ref="H187" si="103">D187*G187</f>
        <v>1066800</v>
      </c>
      <c r="I187" s="288">
        <v>1.5</v>
      </c>
      <c r="J187" s="288">
        <v>0.13</v>
      </c>
      <c r="K187" s="288">
        <v>7.4999999999999997E-3</v>
      </c>
      <c r="L187" s="288">
        <v>0.4</v>
      </c>
      <c r="M187" s="288">
        <v>2E-3</v>
      </c>
      <c r="N187" s="288">
        <v>1.4999999999999999E-2</v>
      </c>
      <c r="O187" s="288">
        <v>1.4999999999999999E-2</v>
      </c>
      <c r="P187" s="40">
        <f t="shared" si="95"/>
        <v>0.18920000000000001</v>
      </c>
      <c r="Q187" s="40">
        <f t="shared" si="96"/>
        <v>0.18920000000000001</v>
      </c>
      <c r="R187" s="40">
        <f t="shared" si="92"/>
        <v>3.2000000000000002E-3</v>
      </c>
      <c r="S187" s="40">
        <f t="shared" si="93"/>
        <v>6.0400000000000002E-2</v>
      </c>
      <c r="T187" s="40">
        <f t="shared" si="97"/>
        <v>1.0800000000000001E-2</v>
      </c>
      <c r="U187" s="64">
        <v>0.8</v>
      </c>
      <c r="V187" s="64">
        <v>1</v>
      </c>
      <c r="W187" s="65">
        <f t="shared" si="101"/>
        <v>1.357481664</v>
      </c>
      <c r="X187" s="65">
        <f>+H187*J187*0.78/1000000</f>
        <v>0.10817352000000001</v>
      </c>
      <c r="Y187" s="65">
        <f t="shared" si="99"/>
        <v>6.4007999999999999E-3</v>
      </c>
      <c r="Z187" s="65">
        <f t="shared" si="100"/>
        <v>0.34246840320000005</v>
      </c>
      <c r="AA187" s="65">
        <f t="shared" si="94"/>
        <v>1.70688E-3</v>
      </c>
      <c r="AB187" s="65">
        <f t="shared" si="90"/>
        <v>1.5223662720000001E-2</v>
      </c>
      <c r="AC187" s="65">
        <f t="shared" si="91"/>
        <v>1.5223662720000001E-2</v>
      </c>
    </row>
    <row r="188" spans="1:36" hidden="1" x14ac:dyDescent="0.25">
      <c r="B188" s="63" t="s">
        <v>389</v>
      </c>
      <c r="C188" s="67">
        <v>0</v>
      </c>
      <c r="D188" s="64">
        <f>210*0.75</f>
        <v>157.5</v>
      </c>
      <c r="E188" s="67">
        <v>4</v>
      </c>
      <c r="F188" s="287">
        <v>10</v>
      </c>
      <c r="G188" s="219">
        <f>6*24*5</f>
        <v>720</v>
      </c>
      <c r="H188" s="219">
        <f t="shared" si="102"/>
        <v>48762</v>
      </c>
      <c r="I188" s="288">
        <v>1.5</v>
      </c>
      <c r="J188" s="288">
        <v>0.13</v>
      </c>
      <c r="K188" s="288">
        <v>7.4999999999999997E-3</v>
      </c>
      <c r="L188" s="288">
        <v>1.8</v>
      </c>
      <c r="M188" s="288">
        <v>2E-3</v>
      </c>
      <c r="N188" s="288">
        <v>2.5000000000000001E-2</v>
      </c>
      <c r="O188" s="288">
        <v>2.5000000000000001E-2</v>
      </c>
      <c r="P188" s="40">
        <f t="shared" si="95"/>
        <v>0.18920000000000001</v>
      </c>
      <c r="Q188" s="40">
        <f t="shared" si="96"/>
        <v>0.18920000000000001</v>
      </c>
      <c r="R188" s="40">
        <f t="shared" si="92"/>
        <v>3.2000000000000002E-3</v>
      </c>
      <c r="S188" s="40">
        <f t="shared" si="93"/>
        <v>6.0400000000000002E-2</v>
      </c>
      <c r="T188" s="40">
        <f t="shared" si="97"/>
        <v>1.0800000000000001E-2</v>
      </c>
      <c r="U188" s="219">
        <v>0.8</v>
      </c>
      <c r="V188" s="64">
        <v>1</v>
      </c>
      <c r="W188" s="65">
        <f t="shared" si="101"/>
        <v>6.2048669759999994E-2</v>
      </c>
      <c r="X188" s="65">
        <f>+H188*J188*0.78/1000000</f>
        <v>4.9444668000000001E-3</v>
      </c>
      <c r="Y188" s="65">
        <f t="shared" si="99"/>
        <v>2.92572E-4</v>
      </c>
      <c r="Z188" s="65">
        <f t="shared" si="100"/>
        <v>7.0441975296000006E-2</v>
      </c>
      <c r="AA188" s="65">
        <f t="shared" si="94"/>
        <v>7.8019200000000014E-5</v>
      </c>
      <c r="AB188" s="65">
        <f t="shared" si="90"/>
        <v>1.159755408E-3</v>
      </c>
      <c r="AC188" s="65">
        <f t="shared" si="91"/>
        <v>1.159755408E-3</v>
      </c>
    </row>
    <row r="189" spans="1:36" s="83" customFormat="1" x14ac:dyDescent="0.25">
      <c r="B189" s="78" t="s">
        <v>47</v>
      </c>
      <c r="C189" s="91"/>
      <c r="D189" s="91"/>
      <c r="E189" s="67"/>
      <c r="F189" s="114"/>
      <c r="G189" s="64"/>
      <c r="H189" s="102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2">
        <f>+W181+W182+W183</f>
        <v>0.8429131480700498</v>
      </c>
      <c r="X189" s="42">
        <f t="shared" ref="X189:AC189" si="104">+X181+X182+X183</f>
        <v>6.963545788318673E-2</v>
      </c>
      <c r="Y189" s="42">
        <f t="shared" si="104"/>
        <v>3.9745056019900495E-3</v>
      </c>
      <c r="Z189" s="42">
        <f t="shared" si="104"/>
        <v>0.21265194772887569</v>
      </c>
      <c r="AA189" s="42">
        <f t="shared" si="104"/>
        <v>1.0598681605306802E-3</v>
      </c>
      <c r="AB189" s="42">
        <f t="shared" si="104"/>
        <v>9.4529641237731353E-3</v>
      </c>
      <c r="AC189" s="42">
        <f t="shared" si="104"/>
        <v>9.4529641237731353E-3</v>
      </c>
    </row>
    <row r="190" spans="1:36" x14ac:dyDescent="0.25">
      <c r="B190" s="70"/>
      <c r="C190" s="62"/>
      <c r="D190" s="62"/>
      <c r="E190" s="62"/>
      <c r="F190" s="62"/>
      <c r="G190" s="103"/>
      <c r="H190" s="103"/>
      <c r="I190" s="103"/>
      <c r="J190" s="103"/>
      <c r="K190" s="103"/>
      <c r="L190" s="103"/>
      <c r="M190" s="104"/>
      <c r="T190" s="70"/>
      <c r="U190" s="62"/>
      <c r="V190" s="62"/>
      <c r="W190" s="62"/>
      <c r="X190" s="62"/>
      <c r="Y190" s="103"/>
      <c r="Z190" s="103"/>
      <c r="AA190" s="103"/>
      <c r="AB190" s="103"/>
      <c r="AC190" s="103"/>
      <c r="AD190" s="103"/>
      <c r="AE190" s="104"/>
    </row>
    <row r="191" spans="1:36" hidden="1" x14ac:dyDescent="0.25">
      <c r="B191" s="105" t="s">
        <v>56</v>
      </c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6"/>
      <c r="U191" s="107"/>
      <c r="V191" s="107"/>
      <c r="W191" s="107"/>
      <c r="X191" s="107"/>
      <c r="Y191" s="107"/>
      <c r="Z191" s="107"/>
      <c r="AA191" s="107"/>
      <c r="AB191" s="107"/>
      <c r="AC191" s="107"/>
      <c r="AD191" s="107"/>
      <c r="AE191" s="107"/>
      <c r="AF191" s="107"/>
      <c r="AG191" s="107"/>
      <c r="AH191" s="107"/>
      <c r="AI191" s="107"/>
      <c r="AJ191" s="107"/>
    </row>
    <row r="192" spans="1:36" hidden="1" x14ac:dyDescent="0.25">
      <c r="AD192" s="294"/>
    </row>
    <row r="193" spans="2:36" s="83" customFormat="1" ht="24" hidden="1" x14ac:dyDescent="0.25">
      <c r="B193" s="37" t="s">
        <v>57</v>
      </c>
      <c r="C193" s="37" t="s">
        <v>53</v>
      </c>
      <c r="D193" s="37" t="s">
        <v>44</v>
      </c>
      <c r="E193" s="37" t="s">
        <v>54</v>
      </c>
      <c r="F193" s="37" t="s">
        <v>619</v>
      </c>
      <c r="G193" s="37" t="s">
        <v>55</v>
      </c>
      <c r="H193" s="37" t="s">
        <v>620</v>
      </c>
      <c r="I193" s="37" t="s">
        <v>473</v>
      </c>
      <c r="J193" s="37" t="s">
        <v>474</v>
      </c>
      <c r="K193" s="37" t="s">
        <v>475</v>
      </c>
      <c r="L193" s="37" t="s">
        <v>476</v>
      </c>
      <c r="M193" s="37" t="s">
        <v>477</v>
      </c>
      <c r="N193" s="37" t="s">
        <v>478</v>
      </c>
      <c r="O193" s="37" t="s">
        <v>132</v>
      </c>
      <c r="P193" s="37" t="s">
        <v>145</v>
      </c>
      <c r="Q193" s="37" t="s">
        <v>134</v>
      </c>
      <c r="R193" s="37" t="s">
        <v>135</v>
      </c>
      <c r="S193" s="37" t="s">
        <v>123</v>
      </c>
      <c r="T193" s="37" t="s">
        <v>124</v>
      </c>
      <c r="U193" s="96"/>
      <c r="V193" s="96"/>
      <c r="W193" s="96"/>
      <c r="X193" s="96"/>
      <c r="Y193" s="96"/>
      <c r="Z193" s="96"/>
      <c r="AA193" s="96"/>
      <c r="AB193" s="96"/>
      <c r="AC193" s="96"/>
      <c r="AD193" s="96"/>
      <c r="AE193" s="96"/>
      <c r="AF193" s="96"/>
      <c r="AG193" s="96"/>
      <c r="AH193" s="96"/>
      <c r="AI193" s="96"/>
      <c r="AJ193" s="96"/>
    </row>
    <row r="194" spans="2:36" hidden="1" x14ac:dyDescent="0.25">
      <c r="B194" s="63" t="s">
        <v>58</v>
      </c>
      <c r="C194" s="108">
        <v>0</v>
      </c>
      <c r="D194" s="108" t="s">
        <v>59</v>
      </c>
      <c r="E194" s="64">
        <f>500*0.8</f>
        <v>400</v>
      </c>
      <c r="F194" s="64">
        <f>93.37*0.85</f>
        <v>79.364500000000007</v>
      </c>
      <c r="G194" s="67">
        <f>8*20*7</f>
        <v>1120</v>
      </c>
      <c r="H194" s="64">
        <f>+C194*G194*F194</f>
        <v>0</v>
      </c>
      <c r="I194" s="65">
        <v>1.8627100000000001E-2</v>
      </c>
      <c r="J194" s="65">
        <v>7.0600000000000003E-3</v>
      </c>
      <c r="K194" s="65">
        <v>5.68616E-3</v>
      </c>
      <c r="L194" s="65">
        <v>8.6470000000000005E-2</v>
      </c>
      <c r="M194" s="65">
        <v>6.0783E-3</v>
      </c>
      <c r="N194" s="65">
        <f>M194</f>
        <v>6.0783E-3</v>
      </c>
      <c r="O194" s="40">
        <f>+H194*I194/1000</f>
        <v>0</v>
      </c>
      <c r="P194" s="40">
        <f>+H194*J194/1000</f>
        <v>0</v>
      </c>
      <c r="Q194" s="40">
        <f>+H194*K194/1000</f>
        <v>0</v>
      </c>
      <c r="R194" s="40">
        <f>+H194*L194/1000</f>
        <v>0</v>
      </c>
      <c r="S194" s="40">
        <f>+H194*M194/1000</f>
        <v>0</v>
      </c>
      <c r="T194" s="40">
        <f>+H194*N194/1000</f>
        <v>0</v>
      </c>
      <c r="U194" s="70"/>
      <c r="V194" s="62"/>
      <c r="W194" s="62"/>
      <c r="X194" s="62"/>
      <c r="Y194" s="109"/>
      <c r="Z194" s="110"/>
      <c r="AA194" s="111"/>
      <c r="AB194" s="111"/>
      <c r="AC194" s="111"/>
      <c r="AD194" s="111"/>
      <c r="AE194" s="111"/>
      <c r="AF194" s="72"/>
      <c r="AG194" s="72"/>
      <c r="AH194" s="72"/>
      <c r="AI194" s="72"/>
      <c r="AJ194" s="72"/>
    </row>
    <row r="195" spans="2:36" hidden="1" x14ac:dyDescent="0.25">
      <c r="B195" s="63" t="s">
        <v>58</v>
      </c>
      <c r="C195" s="108">
        <v>0</v>
      </c>
      <c r="D195" s="108" t="s">
        <v>59</v>
      </c>
      <c r="E195" s="64">
        <f>350*0.8</f>
        <v>280</v>
      </c>
      <c r="F195" s="64">
        <f>80.7*0.85</f>
        <v>68.594999999999999</v>
      </c>
      <c r="G195" s="67">
        <f>1*7</f>
        <v>7</v>
      </c>
      <c r="H195" s="64">
        <f>+C195*G195*F195</f>
        <v>0</v>
      </c>
      <c r="I195" s="65">
        <v>1.8627100000000001E-2</v>
      </c>
      <c r="J195" s="65">
        <v>7.0600000000000003E-3</v>
      </c>
      <c r="K195" s="65">
        <v>5.68616E-3</v>
      </c>
      <c r="L195" s="65">
        <v>8.6470000000000005E-2</v>
      </c>
      <c r="M195" s="65">
        <v>6.0783E-3</v>
      </c>
      <c r="N195" s="65">
        <f>M195</f>
        <v>6.0783E-3</v>
      </c>
      <c r="O195" s="40">
        <f>+H195*I195/1000</f>
        <v>0</v>
      </c>
      <c r="P195" s="40">
        <f>+H195*J195/1000</f>
        <v>0</v>
      </c>
      <c r="Q195" s="40">
        <f>+H195*K195/1000</f>
        <v>0</v>
      </c>
      <c r="R195" s="40">
        <f>+H195*L195/1000</f>
        <v>0</v>
      </c>
      <c r="S195" s="40">
        <f>+H195*M195/1000</f>
        <v>0</v>
      </c>
      <c r="T195" s="40">
        <f>+H195*N195/1000</f>
        <v>0</v>
      </c>
      <c r="U195" s="70"/>
      <c r="V195" s="62"/>
      <c r="W195" s="62"/>
      <c r="X195" s="62"/>
      <c r="Y195" s="109"/>
      <c r="Z195" s="110"/>
      <c r="AA195" s="111"/>
      <c r="AB195" s="111"/>
      <c r="AC195" s="111"/>
      <c r="AD195" s="111"/>
      <c r="AE195" s="111"/>
      <c r="AF195" s="72"/>
      <c r="AG195" s="72"/>
      <c r="AH195" s="72"/>
      <c r="AI195" s="72"/>
      <c r="AJ195" s="72"/>
    </row>
    <row r="196" spans="2:36" s="83" customFormat="1" hidden="1" x14ac:dyDescent="0.25">
      <c r="B196" s="78" t="s">
        <v>118</v>
      </c>
      <c r="C196" s="91"/>
      <c r="D196" s="91"/>
      <c r="E196" s="112"/>
      <c r="F196" s="112"/>
      <c r="G196" s="112"/>
      <c r="H196" s="112"/>
      <c r="I196" s="113"/>
      <c r="J196" s="114"/>
      <c r="K196" s="113"/>
      <c r="L196" s="113"/>
      <c r="M196" s="113"/>
      <c r="N196" s="113"/>
      <c r="O196" s="42">
        <f>SUM(O194:O195)</f>
        <v>0</v>
      </c>
      <c r="P196" s="42">
        <f t="shared" ref="P196:T196" si="105">SUM(P194:P195)</f>
        <v>0</v>
      </c>
      <c r="Q196" s="42">
        <f t="shared" si="105"/>
        <v>0</v>
      </c>
      <c r="R196" s="42">
        <f t="shared" si="105"/>
        <v>0</v>
      </c>
      <c r="S196" s="42">
        <f t="shared" si="105"/>
        <v>0</v>
      </c>
      <c r="T196" s="42">
        <f t="shared" si="105"/>
        <v>0</v>
      </c>
      <c r="U196" s="86"/>
      <c r="V196" s="87"/>
      <c r="W196" s="87"/>
      <c r="X196" s="115"/>
      <c r="Y196" s="115"/>
      <c r="Z196" s="87"/>
      <c r="AA196" s="87"/>
      <c r="AB196" s="115"/>
      <c r="AC196" s="115"/>
      <c r="AD196" s="87"/>
      <c r="AE196" s="115"/>
      <c r="AF196" s="116"/>
      <c r="AG196" s="116"/>
      <c r="AH196" s="116"/>
      <c r="AI196" s="116"/>
      <c r="AJ196" s="116"/>
    </row>
    <row r="197" spans="2:36" x14ac:dyDescent="0.25">
      <c r="L197" s="117"/>
      <c r="M197" s="118"/>
      <c r="AD197" s="117"/>
      <c r="AE197" s="118"/>
    </row>
    <row r="198" spans="2:36" x14ac:dyDescent="0.25">
      <c r="J198" s="35"/>
      <c r="K198" s="35"/>
      <c r="L198" s="35"/>
      <c r="AB198" s="35"/>
      <c r="AC198" s="35"/>
      <c r="AD198" s="35"/>
    </row>
    <row r="199" spans="2:36" x14ac:dyDescent="0.25">
      <c r="B199" s="119" t="s">
        <v>92</v>
      </c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1"/>
    </row>
    <row r="200" spans="2:36" ht="14.4" x14ac:dyDescent="0.25">
      <c r="B200" s="122" t="s">
        <v>60</v>
      </c>
      <c r="C200" s="37" t="s">
        <v>152</v>
      </c>
      <c r="D200" s="37" t="s">
        <v>153</v>
      </c>
      <c r="E200" s="37" t="s">
        <v>299</v>
      </c>
      <c r="F200" s="37" t="s">
        <v>300</v>
      </c>
      <c r="G200" s="37" t="s">
        <v>301</v>
      </c>
      <c r="H200" s="37" t="s">
        <v>302</v>
      </c>
      <c r="I200" s="37" t="s">
        <v>303</v>
      </c>
      <c r="J200" s="37" t="s">
        <v>304</v>
      </c>
      <c r="K200" s="37" t="s">
        <v>305</v>
      </c>
      <c r="L200" s="37" t="s">
        <v>306</v>
      </c>
      <c r="M200" s="37" t="s">
        <v>307</v>
      </c>
      <c r="N200" s="633" t="s">
        <v>669</v>
      </c>
      <c r="O200" s="56"/>
      <c r="T200" s="107"/>
      <c r="U200" s="107"/>
      <c r="V200" s="107"/>
      <c r="W200" s="107"/>
      <c r="X200" s="107"/>
      <c r="Y200" s="107"/>
      <c r="Z200" s="107"/>
      <c r="AA200" s="107"/>
      <c r="AB200" s="107"/>
      <c r="AC200" s="107"/>
      <c r="AD200" s="107"/>
      <c r="AE200" s="107"/>
      <c r="AG200" s="56"/>
    </row>
    <row r="201" spans="2:36" hidden="1" x14ac:dyDescent="0.25">
      <c r="B201" s="201" t="s">
        <v>273</v>
      </c>
      <c r="C201" s="40">
        <v>0</v>
      </c>
      <c r="D201" s="40">
        <v>0</v>
      </c>
      <c r="E201" s="40">
        <v>0</v>
      </c>
      <c r="F201" s="40">
        <v>0</v>
      </c>
      <c r="G201" s="40">
        <v>0</v>
      </c>
      <c r="H201" s="40">
        <v>0</v>
      </c>
      <c r="I201" s="40">
        <v>0</v>
      </c>
      <c r="J201" s="40">
        <f>K10</f>
        <v>0</v>
      </c>
      <c r="K201" s="40">
        <f>N10</f>
        <v>0</v>
      </c>
      <c r="L201" s="40">
        <f>+J201+H201</f>
        <v>0</v>
      </c>
      <c r="M201" s="40">
        <f>+K201+I201</f>
        <v>0</v>
      </c>
      <c r="N201" s="613"/>
      <c r="O201" s="56"/>
      <c r="T201" s="107"/>
      <c r="U201" s="107"/>
      <c r="V201" s="107"/>
      <c r="W201" s="107"/>
      <c r="X201" s="107"/>
      <c r="Y201" s="107"/>
      <c r="Z201" s="107"/>
      <c r="AA201" s="107"/>
      <c r="AB201" s="107"/>
      <c r="AC201" s="107"/>
      <c r="AD201" s="107"/>
      <c r="AE201" s="107"/>
      <c r="AG201" s="56"/>
    </row>
    <row r="202" spans="2:36" hidden="1" x14ac:dyDescent="0.25">
      <c r="B202" s="123" t="s">
        <v>0</v>
      </c>
      <c r="C202" s="40">
        <v>0</v>
      </c>
      <c r="D202" s="40">
        <v>0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f>C11</f>
        <v>0</v>
      </c>
      <c r="K202" s="40">
        <f>H11</f>
        <v>0</v>
      </c>
      <c r="L202" s="40">
        <f>+J202+H202</f>
        <v>0</v>
      </c>
      <c r="M202" s="40">
        <f>+K202+I202</f>
        <v>0</v>
      </c>
      <c r="N202" s="613"/>
      <c r="O202" s="124"/>
      <c r="T202" s="55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G202" s="124"/>
    </row>
    <row r="203" spans="2:36" s="223" customFormat="1" hidden="1" x14ac:dyDescent="0.25">
      <c r="B203" s="269" t="s">
        <v>9</v>
      </c>
      <c r="C203" s="288">
        <v>0</v>
      </c>
      <c r="D203" s="288">
        <v>0</v>
      </c>
      <c r="E203" s="288">
        <v>0</v>
      </c>
      <c r="F203" s="288">
        <v>0</v>
      </c>
      <c r="G203" s="288">
        <v>0</v>
      </c>
      <c r="H203" s="288">
        <v>0</v>
      </c>
      <c r="I203" s="288">
        <v>0</v>
      </c>
      <c r="J203" s="288">
        <f>C28</f>
        <v>0</v>
      </c>
      <c r="K203" s="288">
        <f>H28</f>
        <v>0</v>
      </c>
      <c r="L203" s="288">
        <f t="shared" ref="L203:M213" si="106">+J203+H203</f>
        <v>0</v>
      </c>
      <c r="M203" s="288">
        <f t="shared" si="106"/>
        <v>0</v>
      </c>
      <c r="N203" s="640"/>
      <c r="O203" s="357"/>
      <c r="T203" s="358"/>
      <c r="U203" s="357"/>
      <c r="V203" s="357"/>
      <c r="W203" s="357"/>
      <c r="X203" s="357"/>
      <c r="Y203" s="357"/>
      <c r="Z203" s="357"/>
      <c r="AA203" s="357"/>
      <c r="AB203" s="357"/>
      <c r="AC203" s="357"/>
      <c r="AD203" s="357"/>
      <c r="AE203" s="357"/>
      <c r="AG203" s="357"/>
    </row>
    <row r="204" spans="2:36" hidden="1" x14ac:dyDescent="0.25">
      <c r="B204" s="202" t="s">
        <v>4</v>
      </c>
      <c r="C204" s="40">
        <v>0</v>
      </c>
      <c r="D204" s="40">
        <v>0</v>
      </c>
      <c r="E204" s="40">
        <v>0</v>
      </c>
      <c r="F204" s="40">
        <v>0</v>
      </c>
      <c r="G204" s="40">
        <v>0</v>
      </c>
      <c r="H204" s="40">
        <v>0</v>
      </c>
      <c r="I204" s="40">
        <v>0</v>
      </c>
      <c r="J204" s="40">
        <f>+C18</f>
        <v>0</v>
      </c>
      <c r="K204" s="40">
        <f>H18</f>
        <v>0</v>
      </c>
      <c r="L204" s="40">
        <f t="shared" si="106"/>
        <v>0</v>
      </c>
      <c r="M204" s="40">
        <f t="shared" si="106"/>
        <v>0</v>
      </c>
      <c r="N204" s="613"/>
      <c r="O204" s="124"/>
      <c r="T204" s="126"/>
      <c r="U204" s="127"/>
      <c r="V204" s="127"/>
      <c r="W204" s="127"/>
      <c r="X204" s="127"/>
      <c r="Y204" s="127"/>
      <c r="Z204" s="127"/>
      <c r="AA204" s="127"/>
      <c r="AB204" s="127"/>
      <c r="AC204" s="127"/>
      <c r="AD204" s="127"/>
      <c r="AE204" s="127"/>
      <c r="AG204" s="124"/>
    </row>
    <row r="205" spans="2:36" s="223" customFormat="1" hidden="1" x14ac:dyDescent="0.25">
      <c r="B205" s="269" t="s">
        <v>15</v>
      </c>
      <c r="C205" s="288">
        <v>0</v>
      </c>
      <c r="D205" s="288">
        <v>0</v>
      </c>
      <c r="E205" s="288">
        <v>0</v>
      </c>
      <c r="F205" s="288">
        <v>0</v>
      </c>
      <c r="G205" s="288">
        <v>0</v>
      </c>
      <c r="H205" s="288">
        <v>0</v>
      </c>
      <c r="I205" s="288">
        <v>0</v>
      </c>
      <c r="J205" s="288">
        <f>+C36</f>
        <v>0</v>
      </c>
      <c r="K205" s="288">
        <f>H36</f>
        <v>0</v>
      </c>
      <c r="L205" s="288">
        <f t="shared" si="106"/>
        <v>0</v>
      </c>
      <c r="M205" s="288">
        <f t="shared" si="106"/>
        <v>0</v>
      </c>
      <c r="N205" s="641">
        <f>+K36</f>
        <v>0</v>
      </c>
      <c r="O205" s="357"/>
      <c r="T205" s="358"/>
      <c r="U205" s="359"/>
      <c r="V205" s="359"/>
      <c r="W205" s="359"/>
      <c r="X205" s="359"/>
      <c r="Y205" s="359"/>
      <c r="Z205" s="359"/>
      <c r="AA205" s="359"/>
      <c r="AB205" s="359"/>
      <c r="AC205" s="359"/>
      <c r="AD205" s="359"/>
      <c r="AE205" s="359"/>
      <c r="AG205" s="357"/>
    </row>
    <row r="206" spans="2:36" x14ac:dyDescent="0.25">
      <c r="B206" s="123" t="s">
        <v>18</v>
      </c>
      <c r="C206" s="40">
        <v>0</v>
      </c>
      <c r="D206" s="40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f>C46</f>
        <v>0.47037749034537418</v>
      </c>
      <c r="K206" s="40">
        <f>H46</f>
        <v>0.91641460678969544</v>
      </c>
      <c r="L206" s="40">
        <f t="shared" si="106"/>
        <v>0.47037749034537418</v>
      </c>
      <c r="M206" s="40">
        <f t="shared" si="106"/>
        <v>0.91641460678969544</v>
      </c>
      <c r="N206" s="641">
        <f>+K46</f>
        <v>4.4797856223368964</v>
      </c>
      <c r="O206" s="124"/>
      <c r="T206" s="126"/>
      <c r="U206" s="127"/>
      <c r="V206" s="127"/>
      <c r="W206" s="127"/>
      <c r="X206" s="127"/>
      <c r="Y206" s="127"/>
      <c r="Z206" s="127"/>
      <c r="AA206" s="127"/>
      <c r="AB206" s="127"/>
      <c r="AC206" s="127"/>
      <c r="AD206" s="127"/>
      <c r="AE206" s="127"/>
      <c r="AG206" s="124"/>
    </row>
    <row r="207" spans="2:36" x14ac:dyDescent="0.25">
      <c r="B207" s="123" t="s">
        <v>61</v>
      </c>
      <c r="C207" s="40">
        <v>0</v>
      </c>
      <c r="D207" s="40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f>C60</f>
        <v>1.5476010536981191E-2</v>
      </c>
      <c r="K207" s="40">
        <f>H60</f>
        <v>0.10220006958383804</v>
      </c>
      <c r="L207" s="40">
        <f t="shared" si="106"/>
        <v>1.5476010536981191E-2</v>
      </c>
      <c r="M207" s="40">
        <f t="shared" si="106"/>
        <v>0.10220006958383804</v>
      </c>
      <c r="N207" s="641">
        <f>+K60</f>
        <v>0.2160801471201147</v>
      </c>
      <c r="O207" s="124"/>
      <c r="Q207" s="125"/>
      <c r="R207" s="104"/>
      <c r="T207" s="126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G207" s="124"/>
      <c r="AI207" s="125"/>
      <c r="AJ207" s="104"/>
    </row>
    <row r="208" spans="2:36" hidden="1" x14ac:dyDescent="0.25">
      <c r="B208" s="269" t="s">
        <v>62</v>
      </c>
      <c r="C208" s="40">
        <v>0</v>
      </c>
      <c r="D208" s="40">
        <v>0</v>
      </c>
      <c r="E208" s="40">
        <v>0</v>
      </c>
      <c r="F208" s="40">
        <v>0</v>
      </c>
      <c r="G208" s="40">
        <v>0</v>
      </c>
      <c r="H208" s="40">
        <v>0</v>
      </c>
      <c r="I208" s="40">
        <v>0</v>
      </c>
      <c r="J208" s="40">
        <f>C70</f>
        <v>0</v>
      </c>
      <c r="K208" s="40">
        <f>H70</f>
        <v>0</v>
      </c>
      <c r="L208" s="40">
        <f t="shared" si="106"/>
        <v>0</v>
      </c>
      <c r="M208" s="40">
        <f t="shared" si="106"/>
        <v>0</v>
      </c>
      <c r="N208" s="641">
        <f>+K70</f>
        <v>0</v>
      </c>
      <c r="O208" s="124"/>
      <c r="Q208" s="125"/>
      <c r="R208" s="104"/>
      <c r="T208" s="126"/>
      <c r="U208" s="127"/>
      <c r="V208" s="127"/>
      <c r="W208" s="127"/>
      <c r="X208" s="127"/>
      <c r="Y208" s="127"/>
      <c r="Z208" s="127"/>
      <c r="AA208" s="127"/>
      <c r="AB208" s="127"/>
      <c r="AC208" s="127"/>
      <c r="AD208" s="127"/>
      <c r="AE208" s="127"/>
      <c r="AG208" s="124"/>
      <c r="AI208" s="125"/>
      <c r="AJ208" s="104"/>
    </row>
    <row r="209" spans="1:36" x14ac:dyDescent="0.25">
      <c r="B209" s="123" t="s">
        <v>63</v>
      </c>
      <c r="C209" s="40">
        <v>0</v>
      </c>
      <c r="D209" s="40">
        <v>0</v>
      </c>
      <c r="E209" s="40">
        <v>0</v>
      </c>
      <c r="F209" s="40">
        <v>0</v>
      </c>
      <c r="G209" s="40">
        <v>0</v>
      </c>
      <c r="H209" s="40">
        <v>0</v>
      </c>
      <c r="I209" s="40">
        <v>0</v>
      </c>
      <c r="J209" s="40">
        <f>+M91+M112+L133</f>
        <v>6.3200293999577887E-3</v>
      </c>
      <c r="K209" s="40">
        <f>+N91+N112+M133</f>
        <v>2.8189812431548462E-2</v>
      </c>
      <c r="L209" s="40">
        <f t="shared" si="106"/>
        <v>6.3200293999577887E-3</v>
      </c>
      <c r="M209" s="40">
        <f t="shared" si="106"/>
        <v>2.8189812431548462E-2</v>
      </c>
      <c r="N209" s="641">
        <f>+O92+O113</f>
        <v>0.15994607103861691</v>
      </c>
      <c r="O209" s="124"/>
      <c r="Q209" s="125"/>
      <c r="R209" s="104"/>
      <c r="T209" s="126"/>
      <c r="U209" s="127"/>
      <c r="V209" s="127"/>
      <c r="W209" s="127"/>
      <c r="X209" s="127"/>
      <c r="Y209" s="127"/>
      <c r="Z209" s="127"/>
      <c r="AA209" s="127"/>
      <c r="AB209" s="127"/>
      <c r="AC209" s="127"/>
      <c r="AD209" s="127"/>
      <c r="AE209" s="127"/>
      <c r="AG209" s="124"/>
      <c r="AI209" s="125"/>
      <c r="AJ209" s="104"/>
    </row>
    <row r="210" spans="1:36" ht="11.4" customHeight="1" x14ac:dyDescent="0.25">
      <c r="A210" s="34">
        <v>0</v>
      </c>
      <c r="B210" s="123" t="s">
        <v>247</v>
      </c>
      <c r="C210" s="40">
        <v>0</v>
      </c>
      <c r="D210" s="40">
        <v>0</v>
      </c>
      <c r="E210" s="40">
        <v>0</v>
      </c>
      <c r="F210" s="40">
        <v>0</v>
      </c>
      <c r="G210" s="40">
        <v>0</v>
      </c>
      <c r="H210" s="40">
        <v>0</v>
      </c>
      <c r="I210" s="40">
        <v>0</v>
      </c>
      <c r="J210" s="40">
        <f>+AB154+M154</f>
        <v>0.35459170856891842</v>
      </c>
      <c r="K210" s="40">
        <f>+AC154+N154</f>
        <v>3.5459906203558127</v>
      </c>
      <c r="L210" s="40">
        <f t="shared" si="106"/>
        <v>0.35459170856891842</v>
      </c>
      <c r="M210" s="40">
        <f t="shared" si="106"/>
        <v>3.5459906203558127</v>
      </c>
      <c r="N210" s="641">
        <f>+O155+AD154</f>
        <v>12.25043339241715</v>
      </c>
      <c r="O210" s="124"/>
      <c r="T210" s="126"/>
      <c r="U210" s="127"/>
      <c r="V210" s="127"/>
      <c r="W210" s="127"/>
      <c r="X210" s="127"/>
      <c r="Y210" s="127"/>
      <c r="Z210" s="127"/>
      <c r="AA210" s="127"/>
      <c r="AB210" s="127"/>
      <c r="AC210" s="127"/>
      <c r="AD210" s="127"/>
      <c r="AE210" s="127"/>
      <c r="AG210" s="124"/>
    </row>
    <row r="211" spans="1:36" x14ac:dyDescent="0.25">
      <c r="B211" s="123" t="s">
        <v>64</v>
      </c>
      <c r="C211" s="40">
        <f t="shared" ref="C211:I211" si="107">+L175+AD175</f>
        <v>4.5236729999999989E-3</v>
      </c>
      <c r="D211" s="40">
        <f t="shared" si="107"/>
        <v>6.57521E-4</v>
      </c>
      <c r="E211" s="40">
        <f t="shared" si="107"/>
        <v>2.633496E-4</v>
      </c>
      <c r="F211" s="40">
        <f t="shared" si="107"/>
        <v>8.7849032000000007E-2</v>
      </c>
      <c r="G211" s="40">
        <f t="shared" si="107"/>
        <v>3.739681E-4</v>
      </c>
      <c r="H211" s="40">
        <f t="shared" si="107"/>
        <v>8.8285950000000001E-4</v>
      </c>
      <c r="I211" s="40">
        <f t="shared" si="107"/>
        <v>8.8285950000000001E-4</v>
      </c>
      <c r="J211" s="40">
        <v>0</v>
      </c>
      <c r="K211" s="40">
        <v>0</v>
      </c>
      <c r="L211" s="40">
        <f t="shared" si="106"/>
        <v>8.8285950000000001E-4</v>
      </c>
      <c r="M211" s="40">
        <f t="shared" si="106"/>
        <v>8.8285950000000001E-4</v>
      </c>
      <c r="N211" s="641">
        <v>0</v>
      </c>
      <c r="O211" s="124"/>
      <c r="T211" s="126"/>
      <c r="U211" s="127"/>
      <c r="V211" s="127"/>
      <c r="W211" s="127"/>
      <c r="X211" s="127"/>
      <c r="Y211" s="127"/>
      <c r="Z211" s="127"/>
      <c r="AA211" s="127"/>
      <c r="AB211" s="127"/>
      <c r="AC211" s="127"/>
      <c r="AD211" s="127"/>
      <c r="AE211" s="127"/>
      <c r="AG211" s="124"/>
    </row>
    <row r="212" spans="1:36" x14ac:dyDescent="0.25">
      <c r="B212" s="123" t="s">
        <v>52</v>
      </c>
      <c r="C212" s="40">
        <f>+W189</f>
        <v>0.8429131480700498</v>
      </c>
      <c r="D212" s="40">
        <f>+X189</f>
        <v>6.963545788318673E-2</v>
      </c>
      <c r="E212" s="40">
        <f>+Y189</f>
        <v>3.9745056019900495E-3</v>
      </c>
      <c r="F212" s="40">
        <f>+Z189</f>
        <v>0.21265194772887569</v>
      </c>
      <c r="G212" s="40">
        <v>0</v>
      </c>
      <c r="H212" s="40">
        <f>+AB189</f>
        <v>9.4529641237731353E-3</v>
      </c>
      <c r="I212" s="40">
        <f>+AC189</f>
        <v>9.4529641237731353E-3</v>
      </c>
      <c r="J212" s="40">
        <v>0</v>
      </c>
      <c r="K212" s="40">
        <v>0</v>
      </c>
      <c r="L212" s="40">
        <f t="shared" si="106"/>
        <v>9.4529641237731353E-3</v>
      </c>
      <c r="M212" s="40">
        <f t="shared" si="106"/>
        <v>9.4529641237731353E-3</v>
      </c>
      <c r="N212" s="641">
        <v>0</v>
      </c>
      <c r="O212" s="124"/>
    </row>
    <row r="213" spans="1:36" hidden="1" x14ac:dyDescent="0.25">
      <c r="B213" s="123" t="s">
        <v>58</v>
      </c>
      <c r="C213" s="40">
        <f>+O196</f>
        <v>0</v>
      </c>
      <c r="D213" s="40">
        <v>0</v>
      </c>
      <c r="E213" s="40">
        <f>+Q196</f>
        <v>0</v>
      </c>
      <c r="F213" s="40">
        <f>+R196</f>
        <v>0</v>
      </c>
      <c r="G213" s="40">
        <v>0</v>
      </c>
      <c r="H213" s="40">
        <f>+S196</f>
        <v>0</v>
      </c>
      <c r="I213" s="40">
        <f>+T196</f>
        <v>0</v>
      </c>
      <c r="J213" s="40">
        <v>0</v>
      </c>
      <c r="K213" s="40">
        <v>0</v>
      </c>
      <c r="L213" s="40">
        <f t="shared" si="106"/>
        <v>0</v>
      </c>
      <c r="M213" s="40">
        <f t="shared" si="106"/>
        <v>0</v>
      </c>
      <c r="N213" s="641">
        <v>0</v>
      </c>
      <c r="O213" s="124"/>
      <c r="T213" s="126"/>
      <c r="U213" s="127"/>
      <c r="V213" s="127"/>
      <c r="W213" s="127"/>
      <c r="X213" s="127"/>
      <c r="Y213" s="127"/>
      <c r="Z213" s="127"/>
      <c r="AA213" s="127"/>
      <c r="AB213" s="127"/>
      <c r="AC213" s="127"/>
      <c r="AD213" s="127"/>
      <c r="AE213" s="127"/>
      <c r="AG213" s="124"/>
    </row>
    <row r="214" spans="1:36" x14ac:dyDescent="0.25">
      <c r="B214" s="123" t="s">
        <v>651</v>
      </c>
      <c r="C214" s="288">
        <v>0</v>
      </c>
      <c r="D214" s="288">
        <v>0</v>
      </c>
      <c r="E214" s="288">
        <v>0</v>
      </c>
      <c r="F214" s="288">
        <v>0</v>
      </c>
      <c r="G214" s="288">
        <v>0</v>
      </c>
      <c r="H214" s="288">
        <v>0</v>
      </c>
      <c r="I214" s="288">
        <v>0</v>
      </c>
      <c r="J214" s="40">
        <v>5.0565563284691748E-3</v>
      </c>
      <c r="K214" s="40">
        <v>3.3392353112532289E-2</v>
      </c>
      <c r="L214" s="40">
        <f t="shared" ref="L214:L218" si="108">+J214+H214</f>
        <v>5.0565563284691748E-3</v>
      </c>
      <c r="M214" s="40">
        <f t="shared" ref="M214:M218" si="109">+K214+I214</f>
        <v>3.3392353112532289E-2</v>
      </c>
      <c r="N214" s="641">
        <v>0.42200674841373359</v>
      </c>
      <c r="O214" s="124"/>
      <c r="T214" s="126"/>
      <c r="U214" s="127"/>
      <c r="V214" s="127"/>
      <c r="W214" s="127"/>
      <c r="X214" s="127"/>
      <c r="Y214" s="127"/>
      <c r="Z214" s="127"/>
      <c r="AA214" s="127"/>
      <c r="AB214" s="127"/>
      <c r="AC214" s="127"/>
      <c r="AD214" s="127"/>
      <c r="AE214" s="127"/>
      <c r="AG214" s="124"/>
    </row>
    <row r="215" spans="1:36" x14ac:dyDescent="0.25">
      <c r="B215" s="123" t="s">
        <v>652</v>
      </c>
      <c r="C215" s="288">
        <v>0</v>
      </c>
      <c r="D215" s="288">
        <v>0</v>
      </c>
      <c r="E215" s="288">
        <v>0</v>
      </c>
      <c r="F215" s="288">
        <v>0</v>
      </c>
      <c r="G215" s="288">
        <v>0</v>
      </c>
      <c r="H215" s="288">
        <v>0</v>
      </c>
      <c r="I215" s="288">
        <v>0</v>
      </c>
      <c r="J215" s="40">
        <v>9.3312000000000006E-2</v>
      </c>
      <c r="K215" s="40">
        <v>0.62207999999999997</v>
      </c>
      <c r="L215" s="40">
        <f t="shared" si="108"/>
        <v>9.3312000000000006E-2</v>
      </c>
      <c r="M215" s="40">
        <f t="shared" si="109"/>
        <v>0.62207999999999997</v>
      </c>
      <c r="N215" s="641">
        <v>1.2927600000000001</v>
      </c>
      <c r="O215" s="124"/>
      <c r="T215" s="126"/>
      <c r="U215" s="127"/>
      <c r="V215" s="127"/>
      <c r="W215" s="127"/>
      <c r="X215" s="127"/>
      <c r="Y215" s="127"/>
      <c r="Z215" s="127"/>
      <c r="AA215" s="127"/>
      <c r="AB215" s="127"/>
      <c r="AC215" s="127"/>
      <c r="AD215" s="127"/>
      <c r="AE215" s="127"/>
      <c r="AG215" s="124"/>
    </row>
    <row r="216" spans="1:36" x14ac:dyDescent="0.25">
      <c r="B216" s="123" t="s">
        <v>653</v>
      </c>
      <c r="C216" s="288">
        <v>0</v>
      </c>
      <c r="D216" s="288">
        <v>0</v>
      </c>
      <c r="E216" s="288">
        <v>0</v>
      </c>
      <c r="F216" s="288">
        <v>0</v>
      </c>
      <c r="G216" s="288">
        <v>0</v>
      </c>
      <c r="H216" s="288">
        <v>0</v>
      </c>
      <c r="I216" s="288">
        <v>0</v>
      </c>
      <c r="J216" s="40">
        <v>0.222912</v>
      </c>
      <c r="K216" s="40">
        <v>1.4860799999999998</v>
      </c>
      <c r="L216" s="40">
        <f t="shared" si="108"/>
        <v>0.222912</v>
      </c>
      <c r="M216" s="40">
        <f t="shared" si="109"/>
        <v>1.4860799999999998</v>
      </c>
      <c r="N216" s="641">
        <v>3.99</v>
      </c>
      <c r="O216" s="124"/>
      <c r="T216" s="126"/>
      <c r="U216" s="127"/>
      <c r="V216" s="127"/>
      <c r="W216" s="127"/>
      <c r="X216" s="127"/>
      <c r="Y216" s="127"/>
      <c r="Z216" s="127"/>
      <c r="AA216" s="127"/>
      <c r="AB216" s="127"/>
      <c r="AC216" s="127"/>
      <c r="AD216" s="127"/>
      <c r="AE216" s="127"/>
      <c r="AG216" s="124"/>
    </row>
    <row r="217" spans="1:36" x14ac:dyDescent="0.25">
      <c r="B217" s="123" t="s">
        <v>654</v>
      </c>
      <c r="C217" s="288">
        <v>0</v>
      </c>
      <c r="D217" s="288">
        <v>0</v>
      </c>
      <c r="E217" s="288">
        <v>0</v>
      </c>
      <c r="F217" s="288">
        <v>0</v>
      </c>
      <c r="G217" s="288">
        <v>0</v>
      </c>
      <c r="H217" s="288">
        <v>0</v>
      </c>
      <c r="I217" s="288">
        <v>0</v>
      </c>
      <c r="J217" s="40">
        <v>0.46655999999999997</v>
      </c>
      <c r="K217" s="40">
        <v>3.1103999999999998</v>
      </c>
      <c r="L217" s="40">
        <f t="shared" si="108"/>
        <v>0.46655999999999997</v>
      </c>
      <c r="M217" s="40">
        <f t="shared" si="109"/>
        <v>3.1103999999999998</v>
      </c>
      <c r="N217" s="641">
        <v>23.94</v>
      </c>
      <c r="O217" s="124"/>
      <c r="T217" s="126"/>
      <c r="U217" s="127"/>
      <c r="V217" s="127"/>
      <c r="W217" s="127"/>
      <c r="X217" s="127"/>
      <c r="Y217" s="127"/>
      <c r="Z217" s="127"/>
      <c r="AA217" s="127"/>
      <c r="AB217" s="127"/>
      <c r="AC217" s="127"/>
      <c r="AD217" s="127"/>
      <c r="AE217" s="127"/>
      <c r="AG217" s="124"/>
    </row>
    <row r="218" spans="1:36" x14ac:dyDescent="0.25">
      <c r="B218" s="123" t="s">
        <v>655</v>
      </c>
      <c r="C218" s="288">
        <v>0</v>
      </c>
      <c r="D218" s="288">
        <v>0</v>
      </c>
      <c r="E218" s="288">
        <v>0</v>
      </c>
      <c r="F218" s="288">
        <v>0</v>
      </c>
      <c r="G218" s="288">
        <v>0</v>
      </c>
      <c r="H218" s="288">
        <v>0</v>
      </c>
      <c r="I218" s="288">
        <v>0</v>
      </c>
      <c r="J218" s="40">
        <v>0.64281600000000005</v>
      </c>
      <c r="K218" s="40">
        <v>2.2809600000000003</v>
      </c>
      <c r="L218" s="40">
        <f t="shared" si="108"/>
        <v>0.64281600000000005</v>
      </c>
      <c r="M218" s="40">
        <f t="shared" si="109"/>
        <v>2.2809600000000003</v>
      </c>
      <c r="N218" s="641">
        <v>3.8304</v>
      </c>
      <c r="O218" s="124"/>
      <c r="T218" s="126"/>
      <c r="U218" s="127"/>
      <c r="V218" s="127"/>
      <c r="W218" s="127"/>
      <c r="X218" s="127"/>
      <c r="Y218" s="127"/>
      <c r="Z218" s="127"/>
      <c r="AA218" s="127"/>
      <c r="AB218" s="127"/>
      <c r="AC218" s="127"/>
      <c r="AD218" s="127"/>
      <c r="AE218" s="127"/>
      <c r="AG218" s="124"/>
    </row>
    <row r="219" spans="1:36" x14ac:dyDescent="0.25">
      <c r="B219" s="123" t="s">
        <v>668</v>
      </c>
      <c r="C219" s="288"/>
      <c r="D219" s="288"/>
      <c r="E219" s="288"/>
      <c r="F219" s="288"/>
      <c r="G219" s="288"/>
      <c r="H219" s="288"/>
      <c r="I219" s="288"/>
      <c r="J219" s="40">
        <v>8.9083749718904667E-4</v>
      </c>
      <c r="K219" s="40">
        <v>5.8148502385011059E-3</v>
      </c>
      <c r="L219" s="40">
        <f t="shared" ref="L219" si="110">+J219+H219</f>
        <v>8.9083749718904667E-4</v>
      </c>
      <c r="M219" s="40">
        <f t="shared" ref="M219" si="111">+K219+I219</f>
        <v>5.8148502385011059E-3</v>
      </c>
      <c r="N219" s="613"/>
      <c r="O219" s="124"/>
      <c r="T219" s="126"/>
      <c r="U219" s="127"/>
      <c r="V219" s="127"/>
      <c r="W219" s="127"/>
      <c r="X219" s="127"/>
      <c r="Y219" s="127"/>
      <c r="Z219" s="127"/>
      <c r="AA219" s="127"/>
      <c r="AB219" s="127"/>
      <c r="AC219" s="127"/>
      <c r="AD219" s="127"/>
      <c r="AE219" s="127"/>
      <c r="AG219" s="124"/>
    </row>
    <row r="220" spans="1:36" x14ac:dyDescent="0.25">
      <c r="B220" s="128" t="s">
        <v>118</v>
      </c>
      <c r="C220" s="42">
        <f t="shared" ref="C220:I220" si="112">SUM(C201:C213)</f>
        <v>0.84743682107004981</v>
      </c>
      <c r="D220" s="42">
        <f t="shared" si="112"/>
        <v>7.0292978883186724E-2</v>
      </c>
      <c r="E220" s="42">
        <f t="shared" si="112"/>
        <v>4.2378552019900493E-3</v>
      </c>
      <c r="F220" s="42">
        <f t="shared" si="112"/>
        <v>0.30050097972887568</v>
      </c>
      <c r="G220" s="42">
        <f t="shared" si="112"/>
        <v>3.739681E-4</v>
      </c>
      <c r="H220" s="42">
        <f t="shared" si="112"/>
        <v>1.0335823623773135E-2</v>
      </c>
      <c r="I220" s="42">
        <f t="shared" si="112"/>
        <v>1.0335823623773135E-2</v>
      </c>
      <c r="J220" s="738">
        <f>SUM(J201:J219)</f>
        <v>2.2783126326768901</v>
      </c>
      <c r="K220" s="42">
        <f t="shared" ref="K220:M220" si="113">SUM(K201:K219)</f>
        <v>12.131522312511928</v>
      </c>
      <c r="L220" s="42">
        <f t="shared" si="113"/>
        <v>2.2886484563006633</v>
      </c>
      <c r="M220" s="42">
        <f t="shared" si="113"/>
        <v>12.141858136135701</v>
      </c>
      <c r="N220" s="612">
        <f>SUM(N201:N218)</f>
        <v>50.581411981326511</v>
      </c>
      <c r="O220" s="129"/>
    </row>
    <row r="221" spans="1:36" x14ac:dyDescent="0.25">
      <c r="L221" s="42">
        <f>+L220*1.2</f>
        <v>2.746378147560796</v>
      </c>
      <c r="M221" s="130"/>
      <c r="AE221" s="130"/>
    </row>
    <row r="224" spans="1:36" x14ac:dyDescent="0.25">
      <c r="B224" s="48"/>
      <c r="C224" s="130"/>
      <c r="D224" s="130"/>
      <c r="E224" s="130"/>
      <c r="F224" s="130"/>
      <c r="G224" s="131"/>
      <c r="H224" s="131"/>
    </row>
    <row r="225" spans="2:11" x14ac:dyDescent="0.25">
      <c r="B225" s="132" t="s">
        <v>105</v>
      </c>
      <c r="C225" s="120"/>
      <c r="D225" s="120"/>
      <c r="E225" s="120"/>
      <c r="F225" s="120"/>
      <c r="G225" s="120"/>
      <c r="H225" s="120"/>
      <c r="I225" s="133"/>
      <c r="J225" s="120"/>
      <c r="K225" s="120"/>
    </row>
    <row r="226" spans="2:11" x14ac:dyDescent="0.25">
      <c r="B226" s="36" t="s">
        <v>83</v>
      </c>
      <c r="C226" s="203" t="s">
        <v>157</v>
      </c>
      <c r="D226" s="203" t="s">
        <v>322</v>
      </c>
      <c r="E226" s="36" t="s">
        <v>325</v>
      </c>
      <c r="F226" s="187" t="s">
        <v>323</v>
      </c>
      <c r="G226" s="187" t="s">
        <v>324</v>
      </c>
      <c r="H226" s="396" t="s">
        <v>108</v>
      </c>
      <c r="I226" s="203" t="s">
        <v>155</v>
      </c>
      <c r="J226" s="36" t="s">
        <v>46</v>
      </c>
      <c r="K226" s="36" t="s">
        <v>84</v>
      </c>
    </row>
    <row r="227" spans="2:11" x14ac:dyDescent="0.25">
      <c r="B227" s="39" t="s">
        <v>85</v>
      </c>
      <c r="C227" s="46">
        <v>15</v>
      </c>
      <c r="D227" s="46">
        <v>15</v>
      </c>
      <c r="E227" s="46">
        <f>'Antecedentes Const'!F43</f>
        <v>5.01</v>
      </c>
      <c r="F227" s="46">
        <f>'Antecedentes Const'!F42</f>
        <v>16.93</v>
      </c>
      <c r="G227" s="46">
        <f>+'Antecedentes Op'!F41</f>
        <v>6.24</v>
      </c>
      <c r="H227" s="397">
        <f>'Antecedentes Const'!F45</f>
        <v>1</v>
      </c>
      <c r="I227" s="137">
        <v>2</v>
      </c>
      <c r="J227" s="46">
        <v>10</v>
      </c>
      <c r="K227" s="46"/>
    </row>
    <row r="228" spans="2:11" x14ac:dyDescent="0.25">
      <c r="B228" s="39" t="s">
        <v>86</v>
      </c>
      <c r="C228" s="46">
        <v>45</v>
      </c>
      <c r="D228" s="46">
        <v>45</v>
      </c>
      <c r="E228" s="46">
        <f>'Antecedentes Const'!E43</f>
        <v>15.4</v>
      </c>
      <c r="F228" s="46">
        <f>'Antecedentes Const'!E42</f>
        <v>29.4</v>
      </c>
      <c r="G228" s="46">
        <f>+'Antecedentes Op'!E41</f>
        <v>33.24</v>
      </c>
      <c r="H228" s="397">
        <f>'Antecedentes Const'!E45</f>
        <v>2.8</v>
      </c>
      <c r="I228" s="137">
        <v>5.6</v>
      </c>
      <c r="J228" s="46">
        <v>20</v>
      </c>
      <c r="K228" s="46"/>
    </row>
    <row r="229" spans="2:11" ht="10.8" customHeight="1" x14ac:dyDescent="0.25">
      <c r="B229" s="39" t="s">
        <v>87</v>
      </c>
      <c r="C229" s="46">
        <f>AVERAGE(C227:C228)</f>
        <v>30</v>
      </c>
      <c r="D229" s="46">
        <f t="shared" ref="D229:J229" si="114">AVERAGE(D227:D228)</f>
        <v>30</v>
      </c>
      <c r="E229" s="46">
        <f t="shared" si="114"/>
        <v>10.205</v>
      </c>
      <c r="F229" s="46">
        <f t="shared" si="114"/>
        <v>23.164999999999999</v>
      </c>
      <c r="G229" s="46">
        <f t="shared" si="114"/>
        <v>19.740000000000002</v>
      </c>
      <c r="H229" s="397">
        <f t="shared" si="114"/>
        <v>1.9</v>
      </c>
      <c r="I229" s="46">
        <f t="shared" si="114"/>
        <v>3.8</v>
      </c>
      <c r="J229" s="46">
        <f t="shared" si="114"/>
        <v>15</v>
      </c>
      <c r="K229" s="46"/>
    </row>
    <row r="230" spans="2:11" x14ac:dyDescent="0.25">
      <c r="B230" s="134" t="s">
        <v>89</v>
      </c>
      <c r="C230" s="135">
        <f>I148</f>
        <v>0</v>
      </c>
      <c r="D230" s="135">
        <f>I150+I149+I148</f>
        <v>0</v>
      </c>
      <c r="E230" s="135">
        <v>0</v>
      </c>
      <c r="F230" s="135">
        <v>0</v>
      </c>
      <c r="G230" s="135">
        <f>I138+I139+I143+I144+I145</f>
        <v>10896</v>
      </c>
      <c r="H230" s="398">
        <f>I152</f>
        <v>1166</v>
      </c>
      <c r="I230" s="136">
        <f>I153</f>
        <v>0</v>
      </c>
      <c r="J230" s="135">
        <f>I151</f>
        <v>0</v>
      </c>
      <c r="K230" s="46"/>
    </row>
    <row r="231" spans="2:11" x14ac:dyDescent="0.25">
      <c r="B231" s="134" t="s">
        <v>90</v>
      </c>
      <c r="C231" s="46">
        <f>J148</f>
        <v>0.06</v>
      </c>
      <c r="D231" s="46">
        <f>J149</f>
        <v>0.06</v>
      </c>
      <c r="E231" s="46">
        <f>J139</f>
        <v>3</v>
      </c>
      <c r="F231" s="46">
        <f>J138</f>
        <v>0.5</v>
      </c>
      <c r="G231" s="46">
        <f>J142</f>
        <v>0.5</v>
      </c>
      <c r="H231" s="397">
        <f>J152</f>
        <v>0.5</v>
      </c>
      <c r="I231" s="137">
        <f>J153</f>
        <v>0.06</v>
      </c>
      <c r="J231" s="46">
        <f>J151</f>
        <v>0.06</v>
      </c>
      <c r="K231" s="46"/>
    </row>
    <row r="232" spans="2:11" x14ac:dyDescent="0.25">
      <c r="B232" s="39" t="s">
        <v>88</v>
      </c>
      <c r="C232" s="46">
        <f>C230*C231</f>
        <v>0</v>
      </c>
      <c r="D232" s="46">
        <f t="shared" ref="D232:J232" si="115">D230*D231</f>
        <v>0</v>
      </c>
      <c r="E232" s="46">
        <f t="shared" si="115"/>
        <v>0</v>
      </c>
      <c r="F232" s="46">
        <f t="shared" si="115"/>
        <v>0</v>
      </c>
      <c r="G232" s="46">
        <f t="shared" si="115"/>
        <v>5448</v>
      </c>
      <c r="H232" s="397">
        <f>H230*H231</f>
        <v>583</v>
      </c>
      <c r="I232" s="46">
        <f t="shared" si="115"/>
        <v>0</v>
      </c>
      <c r="J232" s="46">
        <f t="shared" si="115"/>
        <v>0</v>
      </c>
      <c r="K232" s="138">
        <f>SUM(C232:G232)</f>
        <v>5448</v>
      </c>
    </row>
    <row r="233" spans="2:11" x14ac:dyDescent="0.25">
      <c r="B233" s="39" t="s">
        <v>81</v>
      </c>
      <c r="C233" s="46">
        <f t="shared" ref="C233:J233" si="116">C232*C229/$K$232</f>
        <v>0</v>
      </c>
      <c r="D233" s="46">
        <f t="shared" si="116"/>
        <v>0</v>
      </c>
      <c r="E233" s="46">
        <f t="shared" si="116"/>
        <v>0</v>
      </c>
      <c r="F233" s="46">
        <f t="shared" si="116"/>
        <v>0</v>
      </c>
      <c r="G233" s="46">
        <f t="shared" si="116"/>
        <v>19.740000000000002</v>
      </c>
      <c r="H233" s="397">
        <f>H232*H229/$K$232</f>
        <v>0.20332232011747431</v>
      </c>
      <c r="I233" s="46">
        <f t="shared" si="116"/>
        <v>0</v>
      </c>
      <c r="J233" s="46">
        <f t="shared" si="116"/>
        <v>0</v>
      </c>
      <c r="K233" s="138">
        <f>SUM(C233:G233)</f>
        <v>19.740000000000002</v>
      </c>
    </row>
  </sheetData>
  <sheetProtection formatCells="0" formatColumns="0" formatRows="0" insertColumns="0" insertRows="0" insertHyperlinks="0" deleteColumns="0" deleteRows="0" sort="0" autoFilter="0" pivotTables="0"/>
  <mergeCells count="49">
    <mergeCell ref="E70:G70"/>
    <mergeCell ref="E64:G64"/>
    <mergeCell ref="E65:G65"/>
    <mergeCell ref="E66:G66"/>
    <mergeCell ref="E67:G67"/>
    <mergeCell ref="E68:G68"/>
    <mergeCell ref="E69:G69"/>
    <mergeCell ref="E60:G60"/>
    <mergeCell ref="E46:G46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45:G45"/>
    <mergeCell ref="E28:G28"/>
    <mergeCell ref="E32:G32"/>
    <mergeCell ref="E33:G33"/>
    <mergeCell ref="E34:G34"/>
    <mergeCell ref="E35:G35"/>
    <mergeCell ref="E36:G36"/>
    <mergeCell ref="E40:G40"/>
    <mergeCell ref="E41:G41"/>
    <mergeCell ref="E42:G42"/>
    <mergeCell ref="E43:G43"/>
    <mergeCell ref="E44:G44"/>
    <mergeCell ref="E27:G27"/>
    <mergeCell ref="E10:G10"/>
    <mergeCell ref="E11:G11"/>
    <mergeCell ref="E15:G15"/>
    <mergeCell ref="E16:G16"/>
    <mergeCell ref="E17:G17"/>
    <mergeCell ref="E18:G18"/>
    <mergeCell ref="E22:G22"/>
    <mergeCell ref="E23:G23"/>
    <mergeCell ref="E24:G24"/>
    <mergeCell ref="E25:G25"/>
    <mergeCell ref="E26:G26"/>
    <mergeCell ref="E9:G9"/>
    <mergeCell ref="E4:G4"/>
    <mergeCell ref="E5:G5"/>
    <mergeCell ref="E6:G6"/>
    <mergeCell ref="E7:G7"/>
    <mergeCell ref="E8:G8"/>
  </mergeCells>
  <conditionalFormatting sqref="B160:B161 B163:B174">
    <cfRule type="duplicateValues" dxfId="3" priority="3"/>
  </conditionalFormatting>
  <conditionalFormatting sqref="B162">
    <cfRule type="duplicateValues" dxfId="2" priority="2"/>
  </conditionalFormatting>
  <conditionalFormatting sqref="M206:M2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0CC75-808D-4B46-93AE-00B1A985E3D0}">
  <dimension ref="A1:AL232"/>
  <sheetViews>
    <sheetView topLeftCell="B178" zoomScale="90" zoomScaleNormal="90" workbookViewId="0">
      <pane xSplit="1" topLeftCell="H1" activePane="topRight" state="frozen"/>
      <selection activeCell="B195" sqref="B195"/>
      <selection pane="topRight" activeCell="C205" sqref="C205:N219"/>
    </sheetView>
  </sheetViews>
  <sheetFormatPr baseColWidth="10" defaultColWidth="11.44140625" defaultRowHeight="12" x14ac:dyDescent="0.25"/>
  <cols>
    <col min="1" max="1" width="7.109375" style="34" customWidth="1"/>
    <col min="2" max="2" width="51" style="34" customWidth="1"/>
    <col min="3" max="3" width="20.88671875" style="34" bestFit="1" customWidth="1"/>
    <col min="4" max="4" width="16" style="34" customWidth="1"/>
    <col min="5" max="5" width="25.44140625" style="34" bestFit="1" customWidth="1"/>
    <col min="6" max="6" width="18.5546875" style="34" bestFit="1" customWidth="1"/>
    <col min="7" max="7" width="26.6640625" style="34" customWidth="1"/>
    <col min="8" max="8" width="23.33203125" style="34" bestFit="1" customWidth="1"/>
    <col min="9" max="9" width="24.5546875" style="34" bestFit="1" customWidth="1"/>
    <col min="10" max="10" width="28.6640625" style="34" customWidth="1"/>
    <col min="11" max="11" width="14.33203125" style="34" bestFit="1" customWidth="1"/>
    <col min="12" max="12" width="14.109375" style="34" bestFit="1" customWidth="1"/>
    <col min="13" max="13" width="34.109375" style="34" customWidth="1"/>
    <col min="14" max="14" width="15.33203125" style="34" bestFit="1" customWidth="1"/>
    <col min="15" max="15" width="55.88671875" style="34" bestFit="1" customWidth="1"/>
    <col min="16" max="16" width="10.6640625" style="34" bestFit="1" customWidth="1"/>
    <col min="17" max="17" width="34.77734375" style="34" customWidth="1"/>
    <col min="18" max="18" width="11.6640625" style="34" bestFit="1" customWidth="1"/>
    <col min="19" max="19" width="11.44140625" style="34" bestFit="1" customWidth="1"/>
    <col min="20" max="20" width="52.33203125" style="34" customWidth="1"/>
    <col min="21" max="21" width="12.109375" style="34" bestFit="1" customWidth="1"/>
    <col min="22" max="22" width="11.21875" style="34" bestFit="1" customWidth="1"/>
    <col min="23" max="23" width="13.33203125" style="34" bestFit="1" customWidth="1"/>
    <col min="24" max="24" width="20.44140625" style="34" bestFit="1" customWidth="1"/>
    <col min="25" max="25" width="19.33203125" style="34" bestFit="1" customWidth="1"/>
    <col min="26" max="26" width="10.44140625" style="34" bestFit="1" customWidth="1"/>
    <col min="27" max="27" width="8.21875" style="34" bestFit="1" customWidth="1"/>
    <col min="28" max="28" width="14.109375" style="34" bestFit="1" customWidth="1"/>
    <col min="29" max="29" width="13.77734375" style="34" bestFit="1" customWidth="1"/>
    <col min="30" max="30" width="12.88671875" style="34" bestFit="1" customWidth="1"/>
    <col min="31" max="36" width="7.6640625" style="34" bestFit="1" customWidth="1"/>
    <col min="37" max="37" width="9.88671875" style="34" customWidth="1"/>
    <col min="38" max="16384" width="11.44140625" style="34"/>
  </cols>
  <sheetData>
    <row r="1" spans="2:36" x14ac:dyDescent="0.25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T1" s="60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56"/>
    </row>
    <row r="2" spans="2:36" hidden="1" x14ac:dyDescent="0.25">
      <c r="B2" s="52" t="s">
        <v>0</v>
      </c>
      <c r="C2" s="53"/>
      <c r="D2" s="53"/>
      <c r="E2" s="53"/>
      <c r="F2" s="53"/>
      <c r="G2" s="53"/>
      <c r="H2" s="54"/>
      <c r="I2" s="55"/>
      <c r="J2" s="193" t="s">
        <v>187</v>
      </c>
      <c r="K2" s="53"/>
      <c r="L2" s="53"/>
      <c r="M2" s="53"/>
      <c r="N2" s="54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60"/>
      <c r="AG2" s="60"/>
      <c r="AH2" s="60"/>
      <c r="AI2" s="60"/>
    </row>
    <row r="3" spans="2:36" hidden="1" x14ac:dyDescent="0.25">
      <c r="D3" s="56"/>
      <c r="E3" s="56"/>
      <c r="H3" s="56"/>
      <c r="I3" s="56"/>
      <c r="L3" s="56"/>
      <c r="M3" s="56"/>
      <c r="T3" s="60"/>
      <c r="U3" s="60"/>
      <c r="V3" s="62"/>
      <c r="W3" s="62"/>
      <c r="X3" s="60"/>
      <c r="Y3" s="60"/>
      <c r="Z3" s="62"/>
      <c r="AA3" s="62"/>
      <c r="AB3" s="62"/>
      <c r="AC3" s="60"/>
      <c r="AD3" s="60"/>
      <c r="AE3" s="60"/>
      <c r="AF3" s="60"/>
      <c r="AG3" s="60"/>
      <c r="AH3" s="60"/>
      <c r="AI3" s="60"/>
    </row>
    <row r="4" spans="2:36" hidden="1" x14ac:dyDescent="0.25">
      <c r="B4" s="140" t="s">
        <v>22</v>
      </c>
      <c r="C4" s="141">
        <f>C5*2.6*(C6^1.2)/(C7^1.3)</f>
        <v>0.3123762408350888</v>
      </c>
      <c r="D4" s="56"/>
      <c r="E4" s="671" t="s">
        <v>2</v>
      </c>
      <c r="F4" s="672"/>
      <c r="G4" s="673"/>
      <c r="H4" s="141">
        <f>H5*0.45*(H6^1.5)/(H7^1.4)</f>
        <v>0.6085881144209101</v>
      </c>
      <c r="I4" s="56"/>
      <c r="J4" s="194" t="s">
        <v>266</v>
      </c>
      <c r="K4" s="40">
        <f>0.1</f>
        <v>0.1</v>
      </c>
      <c r="L4" s="56"/>
      <c r="M4" s="195" t="s">
        <v>267</v>
      </c>
      <c r="N4" s="40">
        <v>1</v>
      </c>
      <c r="T4" s="142"/>
      <c r="U4" s="103"/>
      <c r="V4" s="62"/>
      <c r="W4" s="60"/>
      <c r="X4" s="60"/>
      <c r="Y4" s="60"/>
      <c r="Z4" s="103"/>
      <c r="AA4" s="62"/>
      <c r="AB4" s="60"/>
      <c r="AC4" s="60"/>
      <c r="AD4" s="60"/>
      <c r="AE4" s="103"/>
      <c r="AF4" s="60"/>
      <c r="AG4" s="60"/>
      <c r="AH4" s="60"/>
      <c r="AI4" s="60"/>
    </row>
    <row r="5" spans="2:36" hidden="1" x14ac:dyDescent="0.25">
      <c r="B5" s="143" t="s">
        <v>74</v>
      </c>
      <c r="C5" s="144">
        <v>0.105</v>
      </c>
      <c r="D5" s="56"/>
      <c r="E5" s="680" t="str">
        <f>B5</f>
        <v>k: factor de tamaño de partícula</v>
      </c>
      <c r="F5" s="681"/>
      <c r="G5" s="682"/>
      <c r="H5" s="144">
        <v>0.75</v>
      </c>
      <c r="I5" s="56"/>
      <c r="J5" s="196" t="str">
        <f>M5</f>
        <v>Superficie a demoler (m2)</v>
      </c>
      <c r="K5" s="197">
        <f>N5</f>
        <v>0</v>
      </c>
      <c r="L5" s="56"/>
      <c r="M5" s="198" t="s">
        <v>268</v>
      </c>
      <c r="N5" s="197">
        <v>0</v>
      </c>
      <c r="T5" s="147"/>
      <c r="U5" s="146"/>
      <c r="V5" s="62"/>
      <c r="W5" s="145"/>
      <c r="X5" s="145"/>
      <c r="Y5" s="145"/>
      <c r="Z5" s="146"/>
      <c r="AA5" s="62"/>
      <c r="AB5" s="145"/>
      <c r="AC5" s="145"/>
      <c r="AD5" s="145"/>
      <c r="AE5" s="146"/>
      <c r="AF5" s="60"/>
      <c r="AG5" s="60"/>
      <c r="AH5" s="60"/>
      <c r="AI5" s="60"/>
    </row>
    <row r="6" spans="2:36" hidden="1" x14ac:dyDescent="0.25">
      <c r="B6" s="148" t="s">
        <v>75</v>
      </c>
      <c r="C6" s="64">
        <v>8.5</v>
      </c>
      <c r="D6" s="56"/>
      <c r="E6" s="680" t="str">
        <f t="shared" ref="E6:E10" si="0">B6</f>
        <v>s: contenido de finos (%)</v>
      </c>
      <c r="F6" s="681"/>
      <c r="G6" s="682"/>
      <c r="H6" s="64">
        <v>8.5</v>
      </c>
      <c r="I6" s="56"/>
      <c r="J6" s="196" t="str">
        <f t="shared" ref="J6:K9" si="1">M6</f>
        <v>Tiempo de demolición (año)</v>
      </c>
      <c r="K6" s="197">
        <f t="shared" si="1"/>
        <v>0.16666666666666666</v>
      </c>
      <c r="L6" s="56"/>
      <c r="M6" s="196" t="s">
        <v>269</v>
      </c>
      <c r="N6" s="137">
        <f>2/12</f>
        <v>0.16666666666666666</v>
      </c>
      <c r="T6" s="147"/>
      <c r="U6" s="109"/>
      <c r="V6" s="62"/>
      <c r="W6" s="145"/>
      <c r="X6" s="145"/>
      <c r="Y6" s="145"/>
      <c r="Z6" s="109"/>
      <c r="AA6" s="62"/>
      <c r="AB6" s="145"/>
      <c r="AC6" s="145"/>
      <c r="AD6" s="145"/>
      <c r="AE6" s="146"/>
      <c r="AF6" s="60"/>
      <c r="AG6" s="60"/>
      <c r="AH6" s="60"/>
      <c r="AI6" s="60"/>
    </row>
    <row r="7" spans="2:36" hidden="1" x14ac:dyDescent="0.25">
      <c r="B7" s="148" t="s">
        <v>76</v>
      </c>
      <c r="C7" s="64">
        <v>6.5</v>
      </c>
      <c r="D7" s="56"/>
      <c r="E7" s="680" t="str">
        <f t="shared" si="0"/>
        <v>M: humedad del material (%)</v>
      </c>
      <c r="F7" s="681"/>
      <c r="G7" s="682"/>
      <c r="H7" s="64">
        <v>6.5</v>
      </c>
      <c r="I7" s="56"/>
      <c r="J7" s="196" t="str">
        <f t="shared" si="1"/>
        <v>Eficiencia de la medida de control</v>
      </c>
      <c r="K7" s="197">
        <f t="shared" si="1"/>
        <v>0.5</v>
      </c>
      <c r="L7" s="56"/>
      <c r="M7" s="186" t="s">
        <v>270</v>
      </c>
      <c r="N7" s="197">
        <v>0.5</v>
      </c>
      <c r="T7" s="147"/>
      <c r="U7" s="109"/>
      <c r="V7" s="62"/>
      <c r="W7" s="145"/>
      <c r="X7" s="145"/>
      <c r="Y7" s="145"/>
      <c r="Z7" s="109"/>
      <c r="AA7" s="62"/>
      <c r="AB7" s="145"/>
      <c r="AC7" s="145"/>
      <c r="AD7" s="145"/>
      <c r="AE7" s="146"/>
      <c r="AF7" s="60"/>
      <c r="AG7" s="60"/>
      <c r="AH7" s="60"/>
      <c r="AI7" s="60"/>
    </row>
    <row r="8" spans="2:36" hidden="1" x14ac:dyDescent="0.25">
      <c r="B8" s="148" t="s">
        <v>12</v>
      </c>
      <c r="C8" s="67">
        <v>6</v>
      </c>
      <c r="D8" s="56"/>
      <c r="E8" s="680" t="str">
        <f t="shared" si="0"/>
        <v>Nº de pasadas</v>
      </c>
      <c r="F8" s="681"/>
      <c r="G8" s="682"/>
      <c r="H8" s="67">
        <v>6</v>
      </c>
      <c r="I8" s="56"/>
      <c r="J8" s="196" t="str">
        <f t="shared" si="1"/>
        <v>Índice de evapotranspiración</v>
      </c>
      <c r="K8" s="197">
        <v>16</v>
      </c>
      <c r="L8" s="56"/>
      <c r="M8" s="198" t="s">
        <v>290</v>
      </c>
      <c r="N8" s="197">
        <v>16</v>
      </c>
      <c r="T8" s="147"/>
      <c r="U8" s="109"/>
      <c r="V8" s="62"/>
      <c r="W8" s="145"/>
      <c r="X8" s="145"/>
      <c r="Y8" s="145"/>
      <c r="Z8" s="109"/>
      <c r="AA8" s="62"/>
      <c r="AB8" s="145"/>
      <c r="AC8" s="145"/>
      <c r="AD8" s="145"/>
      <c r="AE8" s="146"/>
      <c r="AF8" s="60"/>
      <c r="AG8" s="60"/>
      <c r="AH8" s="60"/>
      <c r="AI8" s="60"/>
    </row>
    <row r="9" spans="2:36" hidden="1" x14ac:dyDescent="0.25">
      <c r="B9" s="148" t="s">
        <v>77</v>
      </c>
      <c r="C9" s="64">
        <f>H9</f>
        <v>0</v>
      </c>
      <c r="D9" s="56"/>
      <c r="E9" s="680" t="str">
        <f t="shared" si="0"/>
        <v>Tiempo total compactación (h)</v>
      </c>
      <c r="F9" s="681"/>
      <c r="G9" s="682"/>
      <c r="H9" s="64">
        <f>H10*H8/(0.008*1.224*1000)</f>
        <v>0</v>
      </c>
      <c r="I9" s="56"/>
      <c r="J9" s="196" t="str">
        <f t="shared" si="1"/>
        <v>s: contenido de finos (%)</v>
      </c>
      <c r="K9" s="197">
        <v>12</v>
      </c>
      <c r="L9" s="56"/>
      <c r="M9" s="194" t="s">
        <v>75</v>
      </c>
      <c r="N9" s="197">
        <v>12</v>
      </c>
      <c r="T9" s="147"/>
      <c r="U9" s="109"/>
      <c r="V9" s="62"/>
      <c r="W9" s="145"/>
      <c r="X9" s="145"/>
      <c r="Y9" s="145"/>
      <c r="Z9" s="109"/>
      <c r="AA9" s="62"/>
      <c r="AB9" s="145"/>
      <c r="AC9" s="145"/>
      <c r="AD9" s="145"/>
      <c r="AE9" s="146"/>
      <c r="AF9" s="60"/>
      <c r="AG9" s="60"/>
      <c r="AH9" s="60"/>
      <c r="AI9" s="60"/>
    </row>
    <row r="10" spans="2:36" hidden="1" x14ac:dyDescent="0.25">
      <c r="B10" s="148" t="s">
        <v>78</v>
      </c>
      <c r="C10" s="64">
        <f>H10</f>
        <v>0</v>
      </c>
      <c r="D10" s="56"/>
      <c r="E10" s="680" t="str">
        <f t="shared" si="0"/>
        <v>Superficie a compactar (m2)</v>
      </c>
      <c r="F10" s="681"/>
      <c r="G10" s="682"/>
      <c r="H10" s="64">
        <v>0</v>
      </c>
      <c r="I10" s="56"/>
      <c r="J10" s="149" t="s">
        <v>271</v>
      </c>
      <c r="K10" s="42">
        <f>(K4*K5*K6*(1-K7)*(24/K8)*(K9/9))/1000</f>
        <v>0</v>
      </c>
      <c r="L10" s="150"/>
      <c r="M10" s="199" t="s">
        <v>272</v>
      </c>
      <c r="N10" s="42">
        <f>(N4*N5*N6*(1-N7)*(24/N8)*(N9/9))/1000</f>
        <v>0</v>
      </c>
      <c r="T10" s="147"/>
      <c r="U10" s="109"/>
      <c r="V10" s="62"/>
      <c r="W10" s="145"/>
      <c r="X10" s="145"/>
      <c r="Y10" s="145"/>
      <c r="Z10" s="109"/>
      <c r="AA10" s="62"/>
      <c r="AB10" s="145"/>
      <c r="AC10" s="145"/>
      <c r="AD10" s="145"/>
      <c r="AE10" s="146"/>
      <c r="AF10" s="60"/>
      <c r="AG10" s="60"/>
      <c r="AH10" s="60"/>
      <c r="AI10" s="60"/>
    </row>
    <row r="11" spans="2:36" s="83" customFormat="1" ht="14.4" hidden="1" x14ac:dyDescent="0.35">
      <c r="B11" s="149" t="s">
        <v>308</v>
      </c>
      <c r="C11" s="82">
        <f>C4*C9/1000</f>
        <v>0</v>
      </c>
      <c r="D11" s="150"/>
      <c r="E11" s="667" t="s">
        <v>309</v>
      </c>
      <c r="F11" s="667"/>
      <c r="G11" s="667"/>
      <c r="H11" s="82">
        <f>H4*H9/1000</f>
        <v>0</v>
      </c>
      <c r="I11" s="150"/>
      <c r="J11" s="151"/>
      <c r="K11" s="151"/>
      <c r="L11" s="151"/>
      <c r="M11" s="152"/>
      <c r="T11" s="153"/>
      <c r="U11" s="152"/>
      <c r="V11" s="96"/>
      <c r="W11" s="151"/>
      <c r="X11" s="151"/>
      <c r="Y11" s="151"/>
      <c r="Z11" s="152"/>
      <c r="AA11" s="96"/>
      <c r="AB11" s="151"/>
      <c r="AC11" s="151"/>
      <c r="AD11" s="151"/>
      <c r="AE11" s="152"/>
      <c r="AF11" s="151"/>
      <c r="AG11" s="151"/>
      <c r="AH11" s="151"/>
      <c r="AI11" s="151"/>
    </row>
    <row r="12" spans="2:36" hidden="1" x14ac:dyDescent="0.25"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T12" s="62"/>
      <c r="U12" s="62"/>
      <c r="V12" s="62"/>
      <c r="W12" s="62"/>
      <c r="X12" s="62"/>
      <c r="Y12" s="62"/>
      <c r="Z12" s="62"/>
      <c r="AA12" s="62"/>
      <c r="AB12" s="62"/>
      <c r="AC12" s="60"/>
      <c r="AD12" s="60"/>
      <c r="AE12" s="60"/>
      <c r="AF12" s="60"/>
      <c r="AG12" s="60"/>
      <c r="AH12" s="60"/>
      <c r="AI12" s="60"/>
    </row>
    <row r="13" spans="2:36" hidden="1" x14ac:dyDescent="0.25">
      <c r="B13" s="295" t="s">
        <v>4</v>
      </c>
      <c r="C13" s="53"/>
      <c r="D13" s="53"/>
      <c r="E13" s="53"/>
      <c r="F13" s="53"/>
      <c r="G13" s="53"/>
      <c r="H13" s="54"/>
      <c r="I13" s="55"/>
      <c r="J13" s="55"/>
      <c r="K13" s="55"/>
      <c r="L13" s="55"/>
      <c r="M13" s="55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60"/>
      <c r="AG13" s="60"/>
      <c r="AH13" s="60"/>
      <c r="AI13" s="60"/>
    </row>
    <row r="14" spans="2:36" hidden="1" x14ac:dyDescent="0.25">
      <c r="D14" s="56"/>
      <c r="E14" s="56"/>
      <c r="H14" s="56"/>
      <c r="I14" s="56"/>
      <c r="J14" s="126"/>
      <c r="T14" s="60"/>
      <c r="U14" s="60"/>
      <c r="V14" s="62"/>
      <c r="W14" s="62"/>
      <c r="X14" s="60"/>
      <c r="Y14" s="60"/>
      <c r="Z14" s="62"/>
      <c r="AA14" s="62"/>
      <c r="AB14" s="62"/>
      <c r="AC14" s="60"/>
      <c r="AD14" s="60"/>
      <c r="AE14" s="60"/>
      <c r="AF14" s="60"/>
      <c r="AG14" s="60"/>
      <c r="AH14" s="60"/>
      <c r="AI14" s="60"/>
    </row>
    <row r="15" spans="2:36" hidden="1" x14ac:dyDescent="0.25">
      <c r="B15" s="140" t="s">
        <v>5</v>
      </c>
      <c r="C15" s="65">
        <v>2.6550000000000001E-2</v>
      </c>
      <c r="D15" s="56"/>
      <c r="E15" s="671" t="s">
        <v>6</v>
      </c>
      <c r="F15" s="672"/>
      <c r="G15" s="673"/>
      <c r="H15" s="65">
        <v>0.17699999999999999</v>
      </c>
      <c r="I15" s="56"/>
      <c r="J15" s="60"/>
      <c r="K15" s="60"/>
      <c r="L15" s="60"/>
      <c r="M15" s="103"/>
      <c r="T15" s="142"/>
      <c r="U15" s="103"/>
      <c r="V15" s="62"/>
      <c r="W15" s="60"/>
      <c r="X15" s="60"/>
      <c r="Y15" s="60"/>
      <c r="Z15" s="103"/>
      <c r="AA15" s="62"/>
      <c r="AB15" s="60"/>
      <c r="AC15" s="60"/>
      <c r="AD15" s="60"/>
      <c r="AE15" s="103"/>
      <c r="AF15" s="60"/>
      <c r="AG15" s="60"/>
      <c r="AH15" s="60"/>
      <c r="AI15" s="60"/>
    </row>
    <row r="16" spans="2:36" hidden="1" x14ac:dyDescent="0.25">
      <c r="B16" s="143" t="str">
        <f>E16</f>
        <v>Número de perforaciones</v>
      </c>
      <c r="C16" s="154">
        <f>H16</f>
        <v>0</v>
      </c>
      <c r="D16" s="56"/>
      <c r="E16" s="670" t="s">
        <v>7</v>
      </c>
      <c r="F16" s="670"/>
      <c r="G16" s="670"/>
      <c r="H16" s="67">
        <v>0</v>
      </c>
      <c r="I16" s="56"/>
      <c r="J16" s="155"/>
      <c r="K16" s="145"/>
      <c r="L16" s="145"/>
      <c r="M16" s="109"/>
      <c r="T16" s="147"/>
      <c r="U16" s="109"/>
      <c r="V16" s="62"/>
      <c r="W16" s="145"/>
      <c r="X16" s="145"/>
      <c r="Y16" s="145"/>
      <c r="Z16" s="109"/>
      <c r="AA16" s="62"/>
      <c r="AB16" s="145"/>
      <c r="AC16" s="145"/>
      <c r="AD16" s="145"/>
      <c r="AE16" s="109"/>
      <c r="AF16" s="60"/>
      <c r="AG16" s="60"/>
      <c r="AH16" s="60"/>
      <c r="AI16" s="60"/>
    </row>
    <row r="17" spans="2:35" hidden="1" x14ac:dyDescent="0.25">
      <c r="B17" s="143" t="s">
        <v>8</v>
      </c>
      <c r="C17" s="154">
        <f>+C16</f>
        <v>0</v>
      </c>
      <c r="D17" s="56"/>
      <c r="E17" s="670" t="s">
        <v>8</v>
      </c>
      <c r="F17" s="670"/>
      <c r="G17" s="670"/>
      <c r="H17" s="67">
        <f>+H16</f>
        <v>0</v>
      </c>
      <c r="I17" s="56"/>
      <c r="J17" s="145"/>
      <c r="K17" s="145"/>
      <c r="L17" s="145"/>
      <c r="M17" s="109"/>
      <c r="T17" s="147"/>
      <c r="U17" s="109"/>
      <c r="V17" s="62"/>
      <c r="W17" s="145"/>
      <c r="X17" s="145"/>
      <c r="Y17" s="145"/>
      <c r="Z17" s="109"/>
      <c r="AA17" s="62"/>
      <c r="AB17" s="145"/>
      <c r="AC17" s="145"/>
      <c r="AD17" s="145"/>
      <c r="AE17" s="109"/>
      <c r="AF17" s="60"/>
      <c r="AG17" s="60"/>
      <c r="AH17" s="60"/>
      <c r="AI17" s="60"/>
    </row>
    <row r="18" spans="2:35" s="83" customFormat="1" ht="14.4" hidden="1" x14ac:dyDescent="0.35">
      <c r="B18" s="149" t="s">
        <v>308</v>
      </c>
      <c r="C18" s="82">
        <f>C15*C17/1000</f>
        <v>0</v>
      </c>
      <c r="D18" s="150"/>
      <c r="E18" s="667" t="s">
        <v>309</v>
      </c>
      <c r="F18" s="667"/>
      <c r="G18" s="667"/>
      <c r="H18" s="82">
        <f>H15*H17/1000</f>
        <v>0</v>
      </c>
      <c r="I18" s="150"/>
      <c r="J18" s="151"/>
      <c r="K18" s="151"/>
      <c r="L18" s="151"/>
      <c r="M18" s="152"/>
      <c r="T18" s="153"/>
      <c r="U18" s="152"/>
      <c r="V18" s="96"/>
      <c r="W18" s="151"/>
      <c r="X18" s="151"/>
      <c r="Y18" s="151"/>
      <c r="Z18" s="152"/>
      <c r="AA18" s="96"/>
      <c r="AB18" s="151"/>
      <c r="AC18" s="151"/>
      <c r="AD18" s="151"/>
      <c r="AE18" s="152"/>
      <c r="AF18" s="151"/>
      <c r="AG18" s="151"/>
      <c r="AH18" s="151"/>
      <c r="AI18" s="151"/>
    </row>
    <row r="19" spans="2:35" hidden="1" x14ac:dyDescent="0.25">
      <c r="B19" s="56"/>
      <c r="C19" s="56"/>
      <c r="D19" s="56"/>
      <c r="E19" s="56"/>
      <c r="F19" s="56"/>
      <c r="G19" s="56"/>
      <c r="H19" s="56"/>
      <c r="I19" s="56"/>
      <c r="J19" s="56"/>
      <c r="T19" s="62"/>
      <c r="U19" s="62"/>
      <c r="V19" s="62"/>
      <c r="W19" s="62"/>
      <c r="X19" s="62"/>
      <c r="Y19" s="62"/>
      <c r="Z19" s="62"/>
      <c r="AA19" s="62"/>
      <c r="AB19" s="62"/>
      <c r="AC19" s="60"/>
      <c r="AD19" s="60"/>
      <c r="AE19" s="60"/>
      <c r="AF19" s="60"/>
      <c r="AG19" s="60"/>
      <c r="AH19" s="60"/>
      <c r="AI19" s="60"/>
    </row>
    <row r="20" spans="2:35" hidden="1" x14ac:dyDescent="0.25">
      <c r="B20" s="53" t="s">
        <v>9</v>
      </c>
      <c r="C20" s="53"/>
      <c r="D20" s="53"/>
      <c r="E20" s="53"/>
      <c r="F20" s="53"/>
      <c r="G20" s="53"/>
      <c r="H20" s="54"/>
      <c r="I20" s="56"/>
      <c r="J20" s="56"/>
      <c r="T20" s="59"/>
      <c r="U20" s="59"/>
      <c r="V20" s="59"/>
      <c r="W20" s="59"/>
      <c r="X20" s="59"/>
      <c r="Y20" s="59"/>
      <c r="Z20" s="59"/>
      <c r="AA20" s="62"/>
      <c r="AB20" s="62"/>
      <c r="AC20" s="60"/>
      <c r="AD20" s="60"/>
      <c r="AE20" s="60"/>
      <c r="AF20" s="60"/>
      <c r="AG20" s="60"/>
      <c r="AH20" s="60"/>
      <c r="AI20" s="60"/>
    </row>
    <row r="21" spans="2:35" hidden="1" x14ac:dyDescent="0.25">
      <c r="I21" s="56"/>
      <c r="J21" s="56"/>
      <c r="T21" s="60"/>
      <c r="U21" s="60"/>
      <c r="V21" s="60"/>
      <c r="W21" s="60"/>
      <c r="X21" s="60"/>
      <c r="Y21" s="60"/>
      <c r="Z21" s="60"/>
      <c r="AA21" s="62"/>
      <c r="AB21" s="62"/>
      <c r="AC21" s="60"/>
      <c r="AD21" s="60"/>
      <c r="AE21" s="60"/>
      <c r="AF21" s="60"/>
      <c r="AG21" s="60"/>
      <c r="AH21" s="60"/>
      <c r="AI21" s="60"/>
    </row>
    <row r="22" spans="2:35" hidden="1" x14ac:dyDescent="0.25">
      <c r="B22" s="140" t="s">
        <v>10</v>
      </c>
      <c r="C22" s="65">
        <f>0.031*0.0034*C26^2.5</f>
        <v>4.624904178706276E-2</v>
      </c>
      <c r="D22" s="62"/>
      <c r="E22" s="671" t="s">
        <v>11</v>
      </c>
      <c r="F22" s="672"/>
      <c r="G22" s="673"/>
      <c r="H22" s="65">
        <f>0.6*0.0056*H26^2</f>
        <v>0.43666559999999999</v>
      </c>
      <c r="I22" s="56"/>
      <c r="J22" s="60"/>
      <c r="K22" s="60"/>
      <c r="L22" s="60"/>
      <c r="M22" s="156"/>
      <c r="T22" s="142"/>
      <c r="U22" s="156"/>
      <c r="V22" s="62"/>
      <c r="W22" s="60"/>
      <c r="X22" s="60"/>
      <c r="Y22" s="60"/>
      <c r="Z22" s="156"/>
      <c r="AA22" s="62"/>
      <c r="AB22" s="60"/>
      <c r="AC22" s="60"/>
      <c r="AD22" s="60"/>
      <c r="AE22" s="156"/>
      <c r="AF22" s="60"/>
      <c r="AG22" s="60"/>
      <c r="AH22" s="60"/>
      <c r="AI22" s="60"/>
    </row>
    <row r="23" spans="2:35" hidden="1" x14ac:dyDescent="0.25">
      <c r="B23" s="140" t="str">
        <f>E23</f>
        <v>Área de nivelar (m2)</v>
      </c>
      <c r="C23" s="64">
        <f>H23</f>
        <v>0</v>
      </c>
      <c r="D23" s="62"/>
      <c r="E23" s="671" t="s">
        <v>96</v>
      </c>
      <c r="F23" s="672"/>
      <c r="G23" s="673"/>
      <c r="H23" s="64">
        <v>0</v>
      </c>
      <c r="I23" s="56"/>
      <c r="J23" s="60"/>
      <c r="K23" s="60"/>
      <c r="L23" s="60"/>
      <c r="M23" s="156"/>
      <c r="T23" s="142"/>
      <c r="U23" s="156"/>
      <c r="V23" s="62"/>
      <c r="W23" s="60"/>
      <c r="X23" s="60"/>
      <c r="Y23" s="60"/>
      <c r="Z23" s="156"/>
      <c r="AA23" s="62"/>
      <c r="AB23" s="60"/>
      <c r="AC23" s="60"/>
      <c r="AD23" s="60"/>
      <c r="AE23" s="156"/>
      <c r="AF23" s="60"/>
      <c r="AG23" s="60"/>
      <c r="AH23" s="60"/>
      <c r="AI23" s="60"/>
    </row>
    <row r="24" spans="2:35" hidden="1" x14ac:dyDescent="0.25">
      <c r="B24" s="140" t="str">
        <f t="shared" ref="B24:B27" si="2">E24</f>
        <v>Ancho de la maquinaria (m)</v>
      </c>
      <c r="C24" s="64">
        <f t="shared" ref="C24:C27" si="3">H24</f>
        <v>3.7</v>
      </c>
      <c r="D24" s="62"/>
      <c r="E24" s="671" t="s">
        <v>95</v>
      </c>
      <c r="F24" s="672"/>
      <c r="G24" s="673"/>
      <c r="H24" s="64">
        <v>3.7</v>
      </c>
      <c r="I24" s="56"/>
      <c r="J24" s="60"/>
      <c r="K24" s="60"/>
      <c r="L24" s="60"/>
      <c r="M24" s="156"/>
      <c r="T24" s="142"/>
      <c r="U24" s="156"/>
      <c r="V24" s="62"/>
      <c r="W24" s="60"/>
      <c r="X24" s="60"/>
      <c r="Y24" s="60"/>
      <c r="Z24" s="156"/>
      <c r="AA24" s="62"/>
      <c r="AB24" s="60"/>
      <c r="AC24" s="60"/>
      <c r="AD24" s="60"/>
      <c r="AE24" s="156"/>
      <c r="AF24" s="60"/>
      <c r="AG24" s="60"/>
      <c r="AH24" s="60"/>
      <c r="AI24" s="60"/>
    </row>
    <row r="25" spans="2:35" hidden="1" x14ac:dyDescent="0.25">
      <c r="B25" s="140" t="str">
        <f t="shared" si="2"/>
        <v xml:space="preserve">Nº de pasadas </v>
      </c>
      <c r="C25" s="157">
        <f t="shared" si="3"/>
        <v>4</v>
      </c>
      <c r="D25" s="62"/>
      <c r="E25" s="671" t="s">
        <v>13</v>
      </c>
      <c r="F25" s="672"/>
      <c r="G25" s="673"/>
      <c r="H25" s="67">
        <v>4</v>
      </c>
      <c r="I25" s="56"/>
      <c r="J25" s="60"/>
      <c r="K25" s="60"/>
      <c r="L25" s="60"/>
      <c r="M25" s="156"/>
      <c r="T25" s="142"/>
      <c r="U25" s="156"/>
      <c r="V25" s="62"/>
      <c r="W25" s="60"/>
      <c r="X25" s="60"/>
      <c r="Y25" s="60"/>
      <c r="Z25" s="156"/>
      <c r="AA25" s="62"/>
      <c r="AB25" s="60"/>
      <c r="AC25" s="60"/>
      <c r="AD25" s="60"/>
      <c r="AE25" s="156"/>
      <c r="AF25" s="60"/>
      <c r="AG25" s="60"/>
      <c r="AH25" s="60"/>
      <c r="AI25" s="60"/>
    </row>
    <row r="26" spans="2:35" hidden="1" x14ac:dyDescent="0.25">
      <c r="B26" s="140" t="str">
        <f t="shared" si="2"/>
        <v>Velocidad (km/h)</v>
      </c>
      <c r="C26" s="64">
        <f t="shared" si="3"/>
        <v>11.4</v>
      </c>
      <c r="D26" s="158"/>
      <c r="E26" s="677" t="s">
        <v>51</v>
      </c>
      <c r="F26" s="678"/>
      <c r="G26" s="679"/>
      <c r="H26" s="159">
        <v>11.4</v>
      </c>
      <c r="I26" s="56"/>
      <c r="J26" s="59"/>
      <c r="K26" s="59"/>
      <c r="L26" s="59"/>
      <c r="M26" s="109"/>
      <c r="T26" s="70"/>
      <c r="U26" s="109"/>
      <c r="V26" s="158"/>
      <c r="W26" s="59"/>
      <c r="X26" s="59"/>
      <c r="Y26" s="59"/>
      <c r="Z26" s="109"/>
      <c r="AA26" s="62"/>
      <c r="AB26" s="59"/>
      <c r="AC26" s="59"/>
      <c r="AD26" s="59"/>
      <c r="AE26" s="109"/>
      <c r="AF26" s="60"/>
      <c r="AG26" s="60"/>
      <c r="AH26" s="60"/>
      <c r="AI26" s="60"/>
    </row>
    <row r="27" spans="2:35" hidden="1" x14ac:dyDescent="0.25">
      <c r="B27" s="140" t="str">
        <f t="shared" si="2"/>
        <v>Distancia recorrida (km)</v>
      </c>
      <c r="C27" s="64">
        <f t="shared" si="3"/>
        <v>0</v>
      </c>
      <c r="D27" s="158"/>
      <c r="E27" s="677" t="s">
        <v>14</v>
      </c>
      <c r="F27" s="678"/>
      <c r="G27" s="679"/>
      <c r="H27" s="159">
        <f>((H23/H24)*(1/1000))*H25</f>
        <v>0</v>
      </c>
      <c r="I27" s="56"/>
      <c r="J27" s="59"/>
      <c r="K27" s="59"/>
      <c r="L27" s="59"/>
      <c r="M27" s="109"/>
      <c r="T27" s="70"/>
      <c r="U27" s="109"/>
      <c r="V27" s="158"/>
      <c r="W27" s="59"/>
      <c r="X27" s="59"/>
      <c r="Y27" s="59"/>
      <c r="Z27" s="109"/>
      <c r="AA27" s="62"/>
      <c r="AB27" s="59"/>
      <c r="AC27" s="59"/>
      <c r="AD27" s="59"/>
      <c r="AE27" s="109"/>
      <c r="AF27" s="60"/>
      <c r="AG27" s="60"/>
      <c r="AH27" s="60"/>
      <c r="AI27" s="60"/>
    </row>
    <row r="28" spans="2:35" s="83" customFormat="1" ht="14.4" hidden="1" x14ac:dyDescent="0.35">
      <c r="B28" s="149" t="s">
        <v>310</v>
      </c>
      <c r="C28" s="82">
        <f>+C27*C22/1000</f>
        <v>0</v>
      </c>
      <c r="D28" s="152"/>
      <c r="E28" s="667" t="s">
        <v>309</v>
      </c>
      <c r="F28" s="667"/>
      <c r="G28" s="667"/>
      <c r="H28" s="82">
        <f>+H27*H22/1000</f>
        <v>0</v>
      </c>
      <c r="I28" s="150"/>
      <c r="J28" s="151"/>
      <c r="K28" s="151"/>
      <c r="L28" s="151"/>
      <c r="M28" s="152"/>
      <c r="T28" s="153"/>
      <c r="U28" s="152"/>
      <c r="V28" s="152"/>
      <c r="W28" s="151"/>
      <c r="X28" s="151"/>
      <c r="Y28" s="151"/>
      <c r="Z28" s="152"/>
      <c r="AA28" s="96"/>
      <c r="AB28" s="151"/>
      <c r="AC28" s="151"/>
      <c r="AD28" s="151"/>
      <c r="AE28" s="152"/>
      <c r="AF28" s="151"/>
      <c r="AG28" s="151"/>
      <c r="AH28" s="151"/>
      <c r="AI28" s="151"/>
    </row>
    <row r="29" spans="2:35" x14ac:dyDescent="0.25">
      <c r="B29" s="56"/>
      <c r="C29" s="56"/>
      <c r="D29" s="56"/>
      <c r="E29" s="56"/>
      <c r="F29" s="56"/>
      <c r="G29" s="56"/>
      <c r="H29" s="56"/>
      <c r="I29" s="56"/>
      <c r="J29" s="56"/>
      <c r="T29" s="62"/>
      <c r="U29" s="62"/>
      <c r="V29" s="62"/>
      <c r="W29" s="62"/>
      <c r="X29" s="62"/>
      <c r="Y29" s="62"/>
      <c r="Z29" s="62"/>
      <c r="AA29" s="62"/>
      <c r="AB29" s="62"/>
      <c r="AC29" s="60"/>
      <c r="AD29" s="60"/>
      <c r="AE29" s="60"/>
      <c r="AF29" s="60"/>
      <c r="AG29" s="60"/>
      <c r="AH29" s="60"/>
      <c r="AI29" s="60"/>
    </row>
    <row r="30" spans="2:35" x14ac:dyDescent="0.25">
      <c r="B30" s="53" t="s">
        <v>15</v>
      </c>
      <c r="C30" s="53"/>
      <c r="D30" s="53"/>
      <c r="E30" s="53"/>
      <c r="F30" s="53"/>
      <c r="G30" s="53"/>
      <c r="H30" s="54"/>
      <c r="I30" s="55"/>
      <c r="J30" s="55"/>
      <c r="K30" s="55"/>
      <c r="L30" s="55"/>
      <c r="M30" s="55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60"/>
      <c r="AG30" s="60"/>
      <c r="AH30" s="60"/>
      <c r="AI30" s="60"/>
    </row>
    <row r="31" spans="2:35" x14ac:dyDescent="0.25"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</row>
    <row r="32" spans="2:35" x14ac:dyDescent="0.25">
      <c r="B32" s="140" t="s">
        <v>1</v>
      </c>
      <c r="C32" s="141">
        <v>0.85499999999999998</v>
      </c>
      <c r="D32" s="62"/>
      <c r="E32" s="671" t="s">
        <v>2</v>
      </c>
      <c r="F32" s="672"/>
      <c r="G32" s="673"/>
      <c r="H32" s="65">
        <v>5.7</v>
      </c>
      <c r="J32" s="140" t="s">
        <v>664</v>
      </c>
      <c r="K32" s="65">
        <v>5.7</v>
      </c>
      <c r="L32" s="60"/>
      <c r="M32" s="103"/>
      <c r="O32" s="160"/>
      <c r="T32" s="142"/>
      <c r="U32" s="103"/>
      <c r="V32" s="62"/>
      <c r="W32" s="60"/>
      <c r="X32" s="60"/>
      <c r="Y32" s="60"/>
      <c r="Z32" s="161"/>
      <c r="AA32" s="60"/>
      <c r="AB32" s="60"/>
      <c r="AC32" s="60"/>
      <c r="AD32" s="60"/>
      <c r="AE32" s="103"/>
      <c r="AF32" s="60"/>
      <c r="AG32" s="162"/>
      <c r="AH32" s="60"/>
      <c r="AI32" s="60"/>
    </row>
    <row r="33" spans="2:35" x14ac:dyDescent="0.25">
      <c r="B33" s="163" t="s">
        <v>16</v>
      </c>
      <c r="C33" s="159">
        <f>H33</f>
        <v>7</v>
      </c>
      <c r="D33" s="158"/>
      <c r="E33" s="670" t="s">
        <v>16</v>
      </c>
      <c r="F33" s="670"/>
      <c r="G33" s="670"/>
      <c r="H33" s="159">
        <f>+'Antecedentes Op'!G35</f>
        <v>7</v>
      </c>
      <c r="J33" s="163" t="s">
        <v>16</v>
      </c>
      <c r="K33" s="159">
        <f>+H33</f>
        <v>7</v>
      </c>
      <c r="L33" s="145"/>
      <c r="M33" s="158"/>
      <c r="T33" s="70"/>
      <c r="U33" s="158"/>
      <c r="V33" s="158"/>
      <c r="W33" s="145"/>
      <c r="X33" s="145"/>
      <c r="Y33" s="145"/>
      <c r="Z33" s="158"/>
      <c r="AA33" s="60"/>
      <c r="AB33" s="145"/>
      <c r="AC33" s="145"/>
      <c r="AD33" s="145"/>
      <c r="AE33" s="158"/>
      <c r="AF33" s="60"/>
      <c r="AG33" s="60"/>
      <c r="AH33" s="60"/>
      <c r="AI33" s="60"/>
    </row>
    <row r="34" spans="2:35" x14ac:dyDescent="0.25">
      <c r="B34" s="163" t="s">
        <v>17</v>
      </c>
      <c r="C34" s="159">
        <v>3.57</v>
      </c>
      <c r="D34" s="158"/>
      <c r="E34" s="670" t="s">
        <v>17</v>
      </c>
      <c r="F34" s="670"/>
      <c r="G34" s="670"/>
      <c r="H34" s="159">
        <v>3.57</v>
      </c>
      <c r="J34" s="163" t="s">
        <v>17</v>
      </c>
      <c r="K34" s="159">
        <v>3.57</v>
      </c>
      <c r="L34" s="145"/>
      <c r="M34" s="158"/>
      <c r="T34" s="70"/>
      <c r="U34" s="158"/>
      <c r="V34" s="158"/>
      <c r="W34" s="145"/>
      <c r="X34" s="145"/>
      <c r="Y34" s="145"/>
      <c r="Z34" s="158"/>
      <c r="AA34" s="60"/>
      <c r="AB34" s="145"/>
      <c r="AC34" s="145"/>
      <c r="AD34" s="145"/>
      <c r="AE34" s="158"/>
      <c r="AF34" s="60"/>
      <c r="AG34" s="60"/>
      <c r="AH34" s="60"/>
      <c r="AI34" s="60"/>
    </row>
    <row r="35" spans="2:35" x14ac:dyDescent="0.25">
      <c r="B35" s="163" t="s">
        <v>3</v>
      </c>
      <c r="C35" s="159">
        <f>+C34*C33</f>
        <v>24.99</v>
      </c>
      <c r="D35" s="158"/>
      <c r="E35" s="670" t="s">
        <v>3</v>
      </c>
      <c r="F35" s="670"/>
      <c r="G35" s="670"/>
      <c r="H35" s="159">
        <f>+H34*H33</f>
        <v>24.99</v>
      </c>
      <c r="J35" s="163" t="s">
        <v>3</v>
      </c>
      <c r="K35" s="159">
        <f>+K34*K33</f>
        <v>24.99</v>
      </c>
      <c r="L35" s="145"/>
      <c r="M35" s="146"/>
      <c r="T35" s="70"/>
      <c r="U35" s="146"/>
      <c r="V35" s="158"/>
      <c r="W35" s="145"/>
      <c r="X35" s="145"/>
      <c r="Y35" s="145"/>
      <c r="Z35" s="146"/>
      <c r="AA35" s="60"/>
      <c r="AB35" s="145"/>
      <c r="AC35" s="145"/>
      <c r="AD35" s="145"/>
      <c r="AE35" s="146"/>
      <c r="AF35" s="60"/>
      <c r="AG35" s="60"/>
      <c r="AH35" s="60"/>
      <c r="AI35" s="60"/>
    </row>
    <row r="36" spans="2:35" s="83" customFormat="1" ht="14.4" x14ac:dyDescent="0.35">
      <c r="B36" s="149" t="s">
        <v>308</v>
      </c>
      <c r="C36" s="42">
        <f>+C32*C35/1000</f>
        <v>2.1366449999999995E-2</v>
      </c>
      <c r="D36" s="152"/>
      <c r="E36" s="667" t="s">
        <v>309</v>
      </c>
      <c r="F36" s="667"/>
      <c r="G36" s="667"/>
      <c r="H36" s="42">
        <f>+H32*H35/1000</f>
        <v>0.14244299999999999</v>
      </c>
      <c r="J36" s="149" t="s">
        <v>658</v>
      </c>
      <c r="K36" s="42">
        <f>+K32*K35/1000</f>
        <v>0.14244299999999999</v>
      </c>
      <c r="L36" s="151"/>
      <c r="M36" s="152"/>
      <c r="T36" s="153"/>
      <c r="U36" s="152"/>
      <c r="V36" s="152"/>
      <c r="W36" s="151"/>
      <c r="X36" s="151"/>
      <c r="Y36" s="151"/>
      <c r="Z36" s="152"/>
      <c r="AA36" s="151"/>
      <c r="AB36" s="151"/>
      <c r="AC36" s="151"/>
      <c r="AD36" s="151"/>
      <c r="AE36" s="152"/>
      <c r="AF36" s="151"/>
      <c r="AG36" s="151"/>
      <c r="AH36" s="151"/>
      <c r="AI36" s="151"/>
    </row>
    <row r="37" spans="2:35" x14ac:dyDescent="0.25"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</row>
    <row r="38" spans="2:35" x14ac:dyDescent="0.25">
      <c r="B38" s="52" t="s">
        <v>18</v>
      </c>
      <c r="C38" s="53"/>
      <c r="D38" s="53"/>
      <c r="E38" s="53"/>
      <c r="F38" s="53"/>
      <c r="G38" s="53"/>
      <c r="H38" s="54"/>
      <c r="I38" s="59"/>
      <c r="J38" s="55"/>
      <c r="K38" s="59"/>
      <c r="L38" s="59"/>
      <c r="M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60"/>
      <c r="AG38" s="60"/>
      <c r="AH38" s="60"/>
      <c r="AI38" s="60"/>
    </row>
    <row r="39" spans="2:35" x14ac:dyDescent="0.25">
      <c r="I39" s="164"/>
      <c r="T39" s="60"/>
      <c r="U39" s="60"/>
      <c r="V39" s="60"/>
      <c r="W39" s="60"/>
      <c r="X39" s="60"/>
      <c r="Y39" s="60"/>
      <c r="Z39" s="60"/>
      <c r="AA39" s="164"/>
      <c r="AB39" s="60"/>
      <c r="AC39" s="60"/>
      <c r="AD39" s="60"/>
      <c r="AE39" s="60"/>
      <c r="AF39" s="60"/>
      <c r="AG39" s="60"/>
      <c r="AH39" s="60"/>
      <c r="AI39" s="60"/>
    </row>
    <row r="40" spans="2:35" x14ac:dyDescent="0.25">
      <c r="B40" s="163" t="s">
        <v>19</v>
      </c>
      <c r="C40" s="64">
        <f>H40</f>
        <v>8.5</v>
      </c>
      <c r="D40" s="62"/>
      <c r="E40" s="669" t="s">
        <v>20</v>
      </c>
      <c r="F40" s="669"/>
      <c r="G40" s="669"/>
      <c r="H40" s="64">
        <v>8.5</v>
      </c>
      <c r="I40" s="164"/>
      <c r="J40" s="594" t="str">
        <f>+E40</f>
        <v>Fino del suelo s (%)</v>
      </c>
      <c r="K40" s="64">
        <v>8.5</v>
      </c>
      <c r="L40" s="59"/>
      <c r="M40" s="62"/>
      <c r="T40" s="70"/>
      <c r="U40" s="62"/>
      <c r="V40" s="62"/>
      <c r="W40" s="59"/>
      <c r="X40" s="59"/>
      <c r="Y40" s="59"/>
      <c r="Z40" s="62"/>
      <c r="AA40" s="164"/>
      <c r="AB40" s="59"/>
      <c r="AC40" s="59"/>
      <c r="AD40" s="59"/>
      <c r="AE40" s="62"/>
      <c r="AF40" s="60"/>
      <c r="AG40" s="60"/>
      <c r="AH40" s="60"/>
      <c r="AI40" s="60"/>
    </row>
    <row r="41" spans="2:35" x14ac:dyDescent="0.25">
      <c r="B41" s="163" t="s">
        <v>21</v>
      </c>
      <c r="C41" s="64">
        <f>H41</f>
        <v>6.5</v>
      </c>
      <c r="D41" s="62"/>
      <c r="E41" s="669" t="s">
        <v>21</v>
      </c>
      <c r="F41" s="669"/>
      <c r="G41" s="669"/>
      <c r="H41" s="64">
        <v>6.5</v>
      </c>
      <c r="I41" s="164"/>
      <c r="J41" s="594" t="str">
        <f t="shared" ref="J41:J45" si="4">+E41</f>
        <v>Humedad del suelo M (%)</v>
      </c>
      <c r="K41" s="64">
        <v>6.5</v>
      </c>
      <c r="L41" s="59"/>
      <c r="M41" s="161"/>
      <c r="T41" s="70"/>
      <c r="U41" s="161"/>
      <c r="V41" s="62"/>
      <c r="W41" s="59"/>
      <c r="X41" s="59"/>
      <c r="Y41" s="59"/>
      <c r="Z41" s="161"/>
      <c r="AA41" s="164"/>
      <c r="AB41" s="59"/>
      <c r="AC41" s="59"/>
      <c r="AD41" s="59"/>
      <c r="AE41" s="161"/>
      <c r="AF41" s="60"/>
      <c r="AG41" s="60"/>
      <c r="AH41" s="60"/>
      <c r="AI41" s="60"/>
    </row>
    <row r="42" spans="2:35" x14ac:dyDescent="0.25">
      <c r="B42" s="140" t="s">
        <v>22</v>
      </c>
      <c r="C42" s="65">
        <f>2.6*0.105*((C40^1.2)/(C41^1.3))</f>
        <v>0.3123762408350888</v>
      </c>
      <c r="D42" s="103"/>
      <c r="E42" s="671" t="s">
        <v>23</v>
      </c>
      <c r="F42" s="672"/>
      <c r="G42" s="673"/>
      <c r="H42" s="65">
        <f>0.45*0.75*((H40^1.5)/(H41^1.4))</f>
        <v>0.6085881144209101</v>
      </c>
      <c r="I42" s="164"/>
      <c r="J42" s="594" t="s">
        <v>657</v>
      </c>
      <c r="K42" s="65">
        <f>2.6*1*((K40^1.2)/(K41^1.3))</f>
        <v>2.9750118174770357</v>
      </c>
      <c r="L42" s="60"/>
      <c r="M42" s="103"/>
      <c r="T42" s="142"/>
      <c r="U42" s="103"/>
      <c r="V42" s="103"/>
      <c r="W42" s="60"/>
      <c r="X42" s="60"/>
      <c r="Y42" s="60"/>
      <c r="Z42" s="103"/>
      <c r="AA42" s="164"/>
      <c r="AB42" s="60"/>
      <c r="AC42" s="60"/>
      <c r="AD42" s="60"/>
      <c r="AE42" s="103"/>
      <c r="AF42" s="60"/>
      <c r="AG42" s="60"/>
      <c r="AH42" s="60"/>
      <c r="AI42" s="60"/>
    </row>
    <row r="43" spans="2:35" x14ac:dyDescent="0.25">
      <c r="B43" s="163" t="s">
        <v>24</v>
      </c>
      <c r="C43" s="154">
        <f>H43</f>
        <v>1</v>
      </c>
      <c r="D43" s="109"/>
      <c r="E43" s="668" t="s">
        <v>24</v>
      </c>
      <c r="F43" s="668"/>
      <c r="G43" s="668"/>
      <c r="H43" s="154">
        <v>1</v>
      </c>
      <c r="I43" s="164"/>
      <c r="J43" s="594" t="str">
        <f t="shared" si="4"/>
        <v>N° maquinarias</v>
      </c>
      <c r="K43" s="154">
        <v>1</v>
      </c>
      <c r="L43" s="60"/>
      <c r="M43" s="109"/>
      <c r="T43" s="70"/>
      <c r="U43" s="109"/>
      <c r="V43" s="109"/>
      <c r="W43" s="60"/>
      <c r="X43" s="60"/>
      <c r="Y43" s="60"/>
      <c r="Z43" s="109"/>
      <c r="AA43" s="164"/>
      <c r="AB43" s="60"/>
      <c r="AC43" s="60"/>
      <c r="AD43" s="60"/>
      <c r="AE43" s="109"/>
      <c r="AF43" s="60"/>
      <c r="AG43" s="60"/>
      <c r="AH43" s="60"/>
      <c r="AI43" s="60"/>
    </row>
    <row r="44" spans="2:35" x14ac:dyDescent="0.25">
      <c r="B44" s="163" t="s">
        <v>25</v>
      </c>
      <c r="C44" s="154">
        <f>H44</f>
        <v>2520.7296849087893</v>
      </c>
      <c r="D44" s="109"/>
      <c r="E44" s="668" t="s">
        <v>25</v>
      </c>
      <c r="F44" s="668"/>
      <c r="G44" s="668"/>
      <c r="H44" s="154">
        <f>+'Antecedentes Op'!O21</f>
        <v>2520.7296849087893</v>
      </c>
      <c r="I44" s="164"/>
      <c r="J44" s="594" t="str">
        <f t="shared" si="4"/>
        <v>Horas de funcionamiento (c/u)</v>
      </c>
      <c r="K44" s="154">
        <f>+H44</f>
        <v>2520.7296849087893</v>
      </c>
      <c r="L44" s="60"/>
      <c r="M44" s="109"/>
      <c r="T44" s="70"/>
      <c r="U44" s="109"/>
      <c r="V44" s="109"/>
      <c r="W44" s="60"/>
      <c r="X44" s="60"/>
      <c r="Y44" s="60"/>
      <c r="Z44" s="109"/>
      <c r="AA44" s="164"/>
      <c r="AB44" s="60"/>
      <c r="AC44" s="60"/>
      <c r="AD44" s="60"/>
      <c r="AE44" s="109"/>
      <c r="AF44" s="60"/>
      <c r="AG44" s="60"/>
      <c r="AH44" s="60"/>
      <c r="AI44" s="60"/>
    </row>
    <row r="45" spans="2:35" x14ac:dyDescent="0.25">
      <c r="B45" s="163" t="s">
        <v>26</v>
      </c>
      <c r="C45" s="154">
        <f>C44*C43</f>
        <v>2520.7296849087893</v>
      </c>
      <c r="D45" s="109"/>
      <c r="E45" s="668" t="s">
        <v>26</v>
      </c>
      <c r="F45" s="668"/>
      <c r="G45" s="668"/>
      <c r="H45" s="154">
        <f>H44*H43</f>
        <v>2520.7296849087893</v>
      </c>
      <c r="I45" s="164"/>
      <c r="J45" s="594" t="str">
        <f t="shared" si="4"/>
        <v>Nivel de Actividad (h/año)</v>
      </c>
      <c r="K45" s="154">
        <f>K44*K43</f>
        <v>2520.7296849087893</v>
      </c>
      <c r="L45" s="60"/>
      <c r="M45" s="109"/>
      <c r="T45" s="70"/>
      <c r="U45" s="109"/>
      <c r="V45" s="109"/>
      <c r="W45" s="60"/>
      <c r="X45" s="60"/>
      <c r="Y45" s="60"/>
      <c r="Z45" s="109"/>
      <c r="AA45" s="164"/>
      <c r="AB45" s="60"/>
      <c r="AC45" s="60"/>
      <c r="AD45" s="60"/>
      <c r="AE45" s="109"/>
      <c r="AF45" s="60"/>
      <c r="AG45" s="60"/>
      <c r="AH45" s="60"/>
      <c r="AI45" s="60"/>
    </row>
    <row r="46" spans="2:35" s="83" customFormat="1" ht="14.4" x14ac:dyDescent="0.35">
      <c r="B46" s="149" t="s">
        <v>308</v>
      </c>
      <c r="C46" s="42">
        <f>C42*C45/1000</f>
        <v>0.78741606313322554</v>
      </c>
      <c r="D46" s="165"/>
      <c r="E46" s="667" t="s">
        <v>309</v>
      </c>
      <c r="F46" s="667"/>
      <c r="G46" s="667"/>
      <c r="H46" s="42">
        <f>H42*H45/1000</f>
        <v>1.5340861259034551</v>
      </c>
      <c r="I46" s="166"/>
      <c r="J46" s="594" t="s">
        <v>658</v>
      </c>
      <c r="K46" s="42">
        <f>K42*K45/1000</f>
        <v>7.4992006012688126</v>
      </c>
      <c r="L46" s="151"/>
      <c r="M46" s="152"/>
      <c r="T46" s="153"/>
      <c r="U46" s="152"/>
      <c r="V46" s="165"/>
      <c r="W46" s="151"/>
      <c r="X46" s="151"/>
      <c r="Y46" s="151"/>
      <c r="Z46" s="152"/>
      <c r="AA46" s="166"/>
      <c r="AB46" s="151"/>
      <c r="AC46" s="151"/>
      <c r="AD46" s="151"/>
      <c r="AE46" s="152"/>
      <c r="AF46" s="151"/>
      <c r="AG46" s="151"/>
      <c r="AH46" s="151"/>
      <c r="AI46" s="151"/>
    </row>
    <row r="47" spans="2:35" x14ac:dyDescent="0.25">
      <c r="B47" s="167"/>
      <c r="C47" s="168"/>
      <c r="D47" s="111"/>
      <c r="E47" s="167"/>
      <c r="F47" s="167"/>
      <c r="G47" s="167"/>
      <c r="H47" s="168"/>
      <c r="I47" s="164"/>
      <c r="J47" s="142"/>
      <c r="K47" s="142"/>
      <c r="L47" s="142"/>
      <c r="M47" s="103"/>
      <c r="T47" s="142"/>
      <c r="U47" s="103"/>
      <c r="V47" s="111"/>
      <c r="W47" s="142"/>
      <c r="X47" s="142"/>
      <c r="Y47" s="142"/>
      <c r="Z47" s="103"/>
      <c r="AA47" s="164"/>
      <c r="AB47" s="142"/>
      <c r="AC47" s="142"/>
      <c r="AD47" s="142"/>
      <c r="AE47" s="103"/>
      <c r="AF47" s="60"/>
      <c r="AG47" s="60"/>
      <c r="AH47" s="60"/>
      <c r="AI47" s="60"/>
    </row>
    <row r="48" spans="2:35" x14ac:dyDescent="0.25">
      <c r="B48" s="52" t="s">
        <v>27</v>
      </c>
      <c r="C48" s="53"/>
      <c r="D48" s="53"/>
      <c r="E48" s="53"/>
      <c r="F48" s="53"/>
      <c r="G48" s="53"/>
      <c r="H48" s="54"/>
      <c r="I48" s="55"/>
      <c r="J48" s="55"/>
      <c r="K48" s="55"/>
      <c r="L48" s="55"/>
      <c r="M48" s="55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60"/>
      <c r="AG48" s="60"/>
      <c r="AH48" s="60"/>
      <c r="AI48" s="60"/>
    </row>
    <row r="49" spans="2:35" x14ac:dyDescent="0.25">
      <c r="I49" s="164"/>
      <c r="T49" s="60"/>
      <c r="U49" s="60"/>
      <c r="V49" s="60"/>
      <c r="W49" s="60"/>
      <c r="X49" s="60"/>
      <c r="Y49" s="60"/>
      <c r="Z49" s="60"/>
      <c r="AA49" s="164"/>
      <c r="AB49" s="60"/>
      <c r="AC49" s="60"/>
      <c r="AD49" s="60"/>
      <c r="AE49" s="60"/>
      <c r="AF49" s="60"/>
      <c r="AG49" s="60"/>
      <c r="AH49" s="60"/>
      <c r="AI49" s="60"/>
    </row>
    <row r="50" spans="2:35" x14ac:dyDescent="0.25">
      <c r="B50" s="143" t="s">
        <v>28</v>
      </c>
      <c r="C50" s="64">
        <f>H50</f>
        <v>5</v>
      </c>
      <c r="D50" s="62"/>
      <c r="E50" s="670" t="s">
        <v>275</v>
      </c>
      <c r="F50" s="670"/>
      <c r="G50" s="670"/>
      <c r="H50" s="64">
        <v>5</v>
      </c>
      <c r="I50" s="164"/>
      <c r="J50" s="143" t="s">
        <v>28</v>
      </c>
      <c r="K50" s="64">
        <v>5</v>
      </c>
      <c r="L50" s="145"/>
      <c r="M50" s="161"/>
      <c r="T50" s="147"/>
      <c r="U50" s="161"/>
      <c r="V50" s="62"/>
      <c r="W50" s="145"/>
      <c r="X50" s="145"/>
      <c r="Y50" s="145"/>
      <c r="Z50" s="161"/>
      <c r="AA50" s="164"/>
      <c r="AB50" s="145"/>
      <c r="AC50" s="145"/>
      <c r="AD50" s="145"/>
      <c r="AE50" s="161"/>
      <c r="AF50" s="60"/>
      <c r="AG50" s="60"/>
      <c r="AH50" s="60"/>
      <c r="AI50" s="60"/>
    </row>
    <row r="51" spans="2:35" x14ac:dyDescent="0.25">
      <c r="B51" s="163" t="s">
        <v>21</v>
      </c>
      <c r="C51" s="64">
        <f>H51</f>
        <v>6.5</v>
      </c>
      <c r="D51" s="62"/>
      <c r="E51" s="668" t="s">
        <v>21</v>
      </c>
      <c r="F51" s="668"/>
      <c r="G51" s="668"/>
      <c r="H51" s="64">
        <f>H41</f>
        <v>6.5</v>
      </c>
      <c r="I51" s="164"/>
      <c r="J51" s="163" t="s">
        <v>21</v>
      </c>
      <c r="K51" s="64">
        <f>K41</f>
        <v>6.5</v>
      </c>
      <c r="L51" s="60"/>
      <c r="M51" s="161"/>
      <c r="T51" s="70"/>
      <c r="U51" s="161"/>
      <c r="V51" s="62"/>
      <c r="W51" s="60"/>
      <c r="X51" s="60"/>
      <c r="Y51" s="60"/>
      <c r="Z51" s="161"/>
      <c r="AA51" s="164"/>
      <c r="AB51" s="60"/>
      <c r="AC51" s="60"/>
      <c r="AD51" s="60"/>
      <c r="AE51" s="161"/>
      <c r="AF51" s="60"/>
      <c r="AG51" s="60"/>
      <c r="AH51" s="60"/>
      <c r="AI51" s="60"/>
    </row>
    <row r="52" spans="2:35" x14ac:dyDescent="0.25">
      <c r="B52" s="140" t="s">
        <v>29</v>
      </c>
      <c r="C52" s="65">
        <f>(0.0016*0.053*(((C50/2.2)^1.3)/((C51/2)^1.4)))</f>
        <v>4.7344623522335996E-5</v>
      </c>
      <c r="D52" s="169"/>
      <c r="E52" s="671" t="s">
        <v>30</v>
      </c>
      <c r="F52" s="672"/>
      <c r="G52" s="673"/>
      <c r="H52" s="65">
        <f>(0.0016*0.35*(((H50/2.2)^1.3)/((H51/2)^1.4)))</f>
        <v>3.126531742041056E-4</v>
      </c>
      <c r="I52" s="170"/>
      <c r="J52" s="140" t="s">
        <v>659</v>
      </c>
      <c r="K52" s="65">
        <f>(0.0016*0.74*(((K50/2.2)^1.3)/((K51/2)^1.4)))</f>
        <v>6.6103813974582328E-4</v>
      </c>
      <c r="L52" s="60"/>
      <c r="M52" s="169"/>
      <c r="T52" s="142"/>
      <c r="U52" s="171"/>
      <c r="V52" s="169"/>
      <c r="W52" s="60"/>
      <c r="X52" s="60"/>
      <c r="Y52" s="60"/>
      <c r="Z52" s="169"/>
      <c r="AA52" s="172"/>
      <c r="AB52" s="60"/>
      <c r="AC52" s="60"/>
      <c r="AD52" s="60"/>
      <c r="AE52" s="169"/>
      <c r="AF52" s="60"/>
      <c r="AG52" s="60"/>
      <c r="AH52" s="60"/>
      <c r="AI52" s="60"/>
    </row>
    <row r="53" spans="2:35" x14ac:dyDescent="0.25">
      <c r="B53" s="173" t="str">
        <f>E53</f>
        <v>Densidad de tierra (ton/m3)</v>
      </c>
      <c r="C53" s="64">
        <f>H53</f>
        <v>2</v>
      </c>
      <c r="D53" s="62"/>
      <c r="E53" s="668" t="s">
        <v>276</v>
      </c>
      <c r="F53" s="668"/>
      <c r="G53" s="668"/>
      <c r="H53" s="64">
        <v>2</v>
      </c>
      <c r="I53" s="145"/>
      <c r="J53" s="173" t="str">
        <f>+E53</f>
        <v>Densidad de tierra (ton/m3)</v>
      </c>
      <c r="K53" s="64">
        <v>2</v>
      </c>
      <c r="L53" s="60"/>
      <c r="M53" s="161"/>
      <c r="T53" s="142"/>
      <c r="U53" s="161"/>
      <c r="V53" s="62"/>
      <c r="W53" s="60"/>
      <c r="X53" s="60"/>
      <c r="Y53" s="60"/>
      <c r="Z53" s="161"/>
      <c r="AA53" s="172"/>
      <c r="AB53" s="60"/>
      <c r="AC53" s="60"/>
      <c r="AD53" s="60"/>
      <c r="AE53" s="161"/>
      <c r="AF53" s="60"/>
      <c r="AG53" s="60"/>
      <c r="AH53" s="60"/>
      <c r="AI53" s="60"/>
    </row>
    <row r="54" spans="2:35" x14ac:dyDescent="0.25">
      <c r="B54" s="173" t="str">
        <f t="shared" ref="B54:B59" si="5">E54</f>
        <v>Volumen de tierra (m3)</v>
      </c>
      <c r="C54" s="64">
        <f t="shared" ref="C54:C59" si="6">H54</f>
        <v>162000</v>
      </c>
      <c r="D54" s="174"/>
      <c r="E54" s="668" t="s">
        <v>277</v>
      </c>
      <c r="F54" s="668"/>
      <c r="G54" s="668"/>
      <c r="H54" s="64">
        <f>+'Antecedentes Op'!N21+'Antecedentes Op'!R7</f>
        <v>162000</v>
      </c>
      <c r="I54" s="175"/>
      <c r="J54" s="173" t="str">
        <f t="shared" ref="J54:J59" si="7">+E54</f>
        <v>Volumen de tierra (m3)</v>
      </c>
      <c r="K54" s="64">
        <f>+H54</f>
        <v>162000</v>
      </c>
      <c r="L54" s="60"/>
      <c r="M54" s="109"/>
      <c r="T54" s="142"/>
      <c r="U54" s="109"/>
      <c r="V54" s="174"/>
      <c r="W54" s="60"/>
      <c r="X54" s="60"/>
      <c r="Y54" s="60"/>
      <c r="Z54" s="109"/>
      <c r="AA54" s="172"/>
      <c r="AB54" s="60"/>
      <c r="AC54" s="60"/>
      <c r="AD54" s="60"/>
      <c r="AE54" s="109"/>
      <c r="AF54" s="60"/>
      <c r="AG54" s="60"/>
      <c r="AH54" s="60"/>
      <c r="AI54" s="60"/>
    </row>
    <row r="55" spans="2:35" x14ac:dyDescent="0.25">
      <c r="B55" s="173" t="str">
        <f t="shared" si="5"/>
        <v>Densidad de escombros (ton/m3)</v>
      </c>
      <c r="C55" s="64">
        <f t="shared" si="6"/>
        <v>1.5</v>
      </c>
      <c r="D55" s="174"/>
      <c r="E55" s="668" t="s">
        <v>278</v>
      </c>
      <c r="F55" s="668"/>
      <c r="G55" s="668"/>
      <c r="H55" s="64">
        <v>1.5</v>
      </c>
      <c r="I55" s="176"/>
      <c r="J55" s="173" t="str">
        <f t="shared" si="7"/>
        <v>Densidad de escombros (ton/m3)</v>
      </c>
      <c r="K55" s="64">
        <f t="shared" ref="K55:K59" si="8">+H55</f>
        <v>1.5</v>
      </c>
      <c r="M55" s="177"/>
      <c r="T55" s="142"/>
      <c r="U55" s="177"/>
      <c r="V55" s="174"/>
      <c r="W55" s="142"/>
      <c r="X55" s="142"/>
      <c r="Y55" s="142"/>
      <c r="Z55" s="177"/>
      <c r="AA55" s="172"/>
      <c r="AB55" s="142"/>
      <c r="AC55" s="142"/>
      <c r="AD55" s="142"/>
      <c r="AE55" s="177"/>
      <c r="AF55" s="60"/>
      <c r="AG55" s="60"/>
      <c r="AH55" s="60"/>
      <c r="AI55" s="60"/>
    </row>
    <row r="56" spans="2:35" x14ac:dyDescent="0.25">
      <c r="B56" s="173" t="str">
        <f t="shared" si="5"/>
        <v>Volumen de escombros (m3)</v>
      </c>
      <c r="C56" s="64">
        <f t="shared" si="6"/>
        <v>0</v>
      </c>
      <c r="D56" s="174"/>
      <c r="E56" s="674" t="s">
        <v>279</v>
      </c>
      <c r="F56" s="675"/>
      <c r="G56" s="676"/>
      <c r="H56" s="64">
        <v>0</v>
      </c>
      <c r="I56" s="175"/>
      <c r="J56" s="173" t="str">
        <f t="shared" si="7"/>
        <v>Volumen de escombros (m3)</v>
      </c>
      <c r="K56" s="64">
        <f t="shared" si="8"/>
        <v>0</v>
      </c>
      <c r="M56" s="177"/>
      <c r="T56" s="142"/>
      <c r="U56" s="158"/>
      <c r="V56" s="174"/>
      <c r="W56" s="142"/>
      <c r="X56" s="142"/>
      <c r="Y56" s="142"/>
      <c r="Z56" s="158"/>
      <c r="AA56" s="172"/>
      <c r="AB56" s="60"/>
      <c r="AC56" s="60"/>
      <c r="AD56" s="60"/>
      <c r="AE56" s="109"/>
      <c r="AF56" s="60"/>
      <c r="AG56" s="60"/>
      <c r="AH56" s="60"/>
      <c r="AI56" s="60"/>
    </row>
    <row r="57" spans="2:35" x14ac:dyDescent="0.25">
      <c r="B57" s="173" t="str">
        <f t="shared" si="5"/>
        <v>Densidad de áridos (ton/m3)</v>
      </c>
      <c r="C57" s="64">
        <f t="shared" si="6"/>
        <v>1.5</v>
      </c>
      <c r="D57" s="174"/>
      <c r="E57" s="668" t="s">
        <v>280</v>
      </c>
      <c r="F57" s="668"/>
      <c r="G57" s="668"/>
      <c r="H57" s="64">
        <v>1.5</v>
      </c>
      <c r="I57" s="175"/>
      <c r="J57" s="173" t="str">
        <f t="shared" si="7"/>
        <v>Densidad de áridos (ton/m3)</v>
      </c>
      <c r="K57" s="64">
        <f t="shared" si="8"/>
        <v>1.5</v>
      </c>
      <c r="M57" s="177"/>
      <c r="T57" s="142"/>
      <c r="U57" s="158"/>
      <c r="V57" s="174"/>
      <c r="W57" s="142"/>
      <c r="X57" s="142"/>
      <c r="Y57" s="142"/>
      <c r="Z57" s="158"/>
      <c r="AA57" s="172"/>
      <c r="AB57" s="60"/>
      <c r="AC57" s="60"/>
      <c r="AD57" s="60"/>
      <c r="AE57" s="109"/>
      <c r="AF57" s="60"/>
      <c r="AG57" s="60"/>
      <c r="AH57" s="60"/>
      <c r="AI57" s="60"/>
    </row>
    <row r="58" spans="2:35" x14ac:dyDescent="0.25">
      <c r="B58" s="173" t="str">
        <f t="shared" si="5"/>
        <v>Volumen de áridos (m3)</v>
      </c>
      <c r="C58" s="64">
        <f>H58</f>
        <v>0</v>
      </c>
      <c r="D58" s="174"/>
      <c r="E58" s="674" t="s">
        <v>281</v>
      </c>
      <c r="F58" s="675"/>
      <c r="G58" s="676"/>
      <c r="H58" s="64">
        <f>'Antecedentes Const'!I6</f>
        <v>0</v>
      </c>
      <c r="I58" s="175"/>
      <c r="J58" s="173" t="str">
        <f t="shared" si="7"/>
        <v>Volumen de áridos (m3)</v>
      </c>
      <c r="K58" s="64">
        <f t="shared" si="8"/>
        <v>0</v>
      </c>
      <c r="M58" s="177"/>
      <c r="T58" s="142"/>
      <c r="U58" s="158"/>
      <c r="V58" s="174"/>
      <c r="W58" s="142"/>
      <c r="X58" s="142"/>
      <c r="Y58" s="142"/>
      <c r="Z58" s="158"/>
      <c r="AA58" s="172"/>
      <c r="AB58" s="60"/>
      <c r="AC58" s="60"/>
      <c r="AD58" s="60"/>
      <c r="AE58" s="109"/>
      <c r="AF58" s="60"/>
      <c r="AG58" s="60"/>
      <c r="AH58" s="60"/>
      <c r="AI58" s="60"/>
    </row>
    <row r="59" spans="2:35" x14ac:dyDescent="0.25">
      <c r="B59" s="173" t="str">
        <f t="shared" si="5"/>
        <v>Nivel de Actividad (ton/año)</v>
      </c>
      <c r="C59" s="64">
        <f t="shared" si="6"/>
        <v>648000</v>
      </c>
      <c r="D59" s="174"/>
      <c r="E59" s="668" t="s">
        <v>31</v>
      </c>
      <c r="F59" s="668"/>
      <c r="G59" s="668"/>
      <c r="H59" s="64">
        <f>2*(H54*H53+H56*H55)</f>
        <v>648000</v>
      </c>
      <c r="I59" s="178"/>
      <c r="J59" s="173" t="str">
        <f t="shared" si="7"/>
        <v>Nivel de Actividad (ton/año)</v>
      </c>
      <c r="K59" s="64">
        <f t="shared" si="8"/>
        <v>648000</v>
      </c>
      <c r="L59" s="60"/>
      <c r="M59" s="109"/>
      <c r="T59" s="142"/>
      <c r="U59" s="109"/>
      <c r="V59" s="174"/>
      <c r="W59" s="60"/>
      <c r="X59" s="60"/>
      <c r="Y59" s="60"/>
      <c r="Z59" s="109"/>
      <c r="AA59" s="172"/>
      <c r="AB59" s="60"/>
      <c r="AC59" s="60"/>
      <c r="AD59" s="60"/>
      <c r="AE59" s="109"/>
      <c r="AF59" s="60"/>
      <c r="AG59" s="60"/>
      <c r="AH59" s="60"/>
      <c r="AI59" s="60"/>
    </row>
    <row r="60" spans="2:35" s="83" customFormat="1" ht="14.4" x14ac:dyDescent="0.35">
      <c r="B60" s="149" t="s">
        <v>308</v>
      </c>
      <c r="C60" s="42">
        <f>(C59*C52)/1000</f>
        <v>3.0679316042473728E-2</v>
      </c>
      <c r="D60" s="179"/>
      <c r="E60" s="667" t="s">
        <v>309</v>
      </c>
      <c r="F60" s="667"/>
      <c r="G60" s="667"/>
      <c r="H60" s="42">
        <f>(H59*H52)/1000</f>
        <v>0.20259925688426042</v>
      </c>
      <c r="I60" s="166"/>
      <c r="J60" s="149" t="s">
        <v>658</v>
      </c>
      <c r="K60" s="42">
        <f>(K59*K52)/1000</f>
        <v>0.42835271455529345</v>
      </c>
      <c r="L60" s="151"/>
      <c r="M60" s="152"/>
      <c r="T60" s="153"/>
      <c r="U60" s="165"/>
      <c r="V60" s="179"/>
      <c r="W60" s="151"/>
      <c r="X60" s="151"/>
      <c r="Y60" s="151"/>
      <c r="Z60" s="165"/>
      <c r="AA60" s="180"/>
      <c r="AB60" s="151"/>
      <c r="AC60" s="151"/>
      <c r="AD60" s="151"/>
      <c r="AE60" s="152"/>
      <c r="AF60" s="151"/>
      <c r="AG60" s="151"/>
      <c r="AH60" s="151"/>
      <c r="AI60" s="151"/>
    </row>
    <row r="61" spans="2:35" x14ac:dyDescent="0.25">
      <c r="I61" s="164"/>
      <c r="T61" s="60"/>
      <c r="U61" s="60"/>
      <c r="V61" s="60"/>
      <c r="W61" s="60"/>
      <c r="X61" s="60"/>
      <c r="Y61" s="60"/>
      <c r="Z61" s="60"/>
      <c r="AA61" s="164"/>
      <c r="AB61" s="60"/>
      <c r="AC61" s="60"/>
      <c r="AD61" s="60"/>
      <c r="AE61" s="60"/>
      <c r="AF61" s="60"/>
      <c r="AG61" s="60"/>
      <c r="AH61" s="60"/>
      <c r="AI61" s="60"/>
    </row>
    <row r="62" spans="2:35" x14ac:dyDescent="0.25">
      <c r="B62" s="52" t="s">
        <v>32</v>
      </c>
      <c r="C62" s="53"/>
      <c r="D62" s="53"/>
      <c r="E62" s="53"/>
      <c r="F62" s="53"/>
      <c r="G62" s="53"/>
      <c r="H62" s="54"/>
      <c r="I62" s="55"/>
      <c r="J62" s="55"/>
      <c r="K62" s="55"/>
      <c r="L62" s="55"/>
      <c r="M62" s="55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60"/>
      <c r="AG62" s="60"/>
      <c r="AH62" s="60"/>
      <c r="AI62" s="60"/>
    </row>
    <row r="63" spans="2:35" x14ac:dyDescent="0.25"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</row>
    <row r="64" spans="2:35" x14ac:dyDescent="0.25">
      <c r="B64" s="163" t="s">
        <v>33</v>
      </c>
      <c r="C64" s="64">
        <f>H64</f>
        <v>5</v>
      </c>
      <c r="D64" s="103"/>
      <c r="E64" s="669" t="s">
        <v>33</v>
      </c>
      <c r="F64" s="669"/>
      <c r="G64" s="669"/>
      <c r="H64" s="64">
        <v>5</v>
      </c>
      <c r="J64" s="163" t="s">
        <v>33</v>
      </c>
      <c r="K64" s="64">
        <v>5</v>
      </c>
      <c r="L64" s="59"/>
      <c r="M64" s="177"/>
      <c r="T64" s="70"/>
      <c r="U64" s="177"/>
      <c r="V64" s="103"/>
      <c r="W64" s="59"/>
      <c r="X64" s="59"/>
      <c r="Y64" s="59"/>
      <c r="Z64" s="177"/>
      <c r="AA64" s="60"/>
      <c r="AB64" s="59"/>
      <c r="AC64" s="59"/>
      <c r="AD64" s="59"/>
      <c r="AE64" s="177"/>
      <c r="AF64" s="60"/>
      <c r="AG64" s="60"/>
      <c r="AH64" s="60"/>
      <c r="AI64" s="60"/>
    </row>
    <row r="65" spans="2:36" x14ac:dyDescent="0.25">
      <c r="B65" s="163" t="s">
        <v>19</v>
      </c>
      <c r="C65" s="159">
        <f>+H65</f>
        <v>8.5</v>
      </c>
      <c r="D65" s="103"/>
      <c r="E65" s="669" t="s">
        <v>19</v>
      </c>
      <c r="F65" s="669"/>
      <c r="G65" s="669"/>
      <c r="H65" s="64">
        <f>H40</f>
        <v>8.5</v>
      </c>
      <c r="J65" s="163" t="s">
        <v>19</v>
      </c>
      <c r="K65" s="64">
        <f>K40</f>
        <v>8.5</v>
      </c>
      <c r="L65" s="59"/>
      <c r="M65" s="177"/>
      <c r="T65" s="70"/>
      <c r="U65" s="177"/>
      <c r="V65" s="103"/>
      <c r="W65" s="59"/>
      <c r="X65" s="59"/>
      <c r="Y65" s="59"/>
      <c r="Z65" s="177"/>
      <c r="AA65" s="60"/>
      <c r="AB65" s="59"/>
      <c r="AC65" s="59"/>
      <c r="AD65" s="59"/>
      <c r="AE65" s="177"/>
      <c r="AF65" s="60"/>
      <c r="AG65" s="60"/>
      <c r="AH65" s="60"/>
      <c r="AI65" s="60"/>
    </row>
    <row r="66" spans="2:36" x14ac:dyDescent="0.25">
      <c r="B66" s="140" t="s">
        <v>94</v>
      </c>
      <c r="C66" s="65">
        <f>0.146*(C65/1.5)*(C64/15)</f>
        <v>0.27577777777777779</v>
      </c>
      <c r="D66" s="62"/>
      <c r="E66" s="671" t="s">
        <v>93</v>
      </c>
      <c r="F66" s="672"/>
      <c r="G66" s="673"/>
      <c r="H66" s="65">
        <f>0.953*(H65/1.5)*(H64/15)</f>
        <v>1.800111111111111</v>
      </c>
      <c r="J66" s="140" t="s">
        <v>660</v>
      </c>
      <c r="K66" s="65">
        <f>1.7*(K65/1.5)*(K64/15)</f>
        <v>3.2111111111111108</v>
      </c>
      <c r="L66" s="60"/>
      <c r="M66" s="146"/>
      <c r="T66" s="142"/>
      <c r="U66" s="181"/>
      <c r="V66" s="62"/>
      <c r="W66" s="60"/>
      <c r="X66" s="60"/>
      <c r="Y66" s="60"/>
      <c r="Z66" s="146"/>
      <c r="AA66" s="60"/>
      <c r="AB66" s="60"/>
      <c r="AC66" s="60"/>
      <c r="AD66" s="60"/>
      <c r="AE66" s="146"/>
      <c r="AF66" s="60"/>
      <c r="AG66" s="60"/>
      <c r="AH66" s="60"/>
      <c r="AI66" s="60"/>
    </row>
    <row r="67" spans="2:36" x14ac:dyDescent="0.25">
      <c r="B67" s="163" t="s">
        <v>34</v>
      </c>
      <c r="C67" s="154">
        <f>H67</f>
        <v>365</v>
      </c>
      <c r="D67" s="62"/>
      <c r="E67" s="669" t="s">
        <v>34</v>
      </c>
      <c r="F67" s="669"/>
      <c r="G67" s="669"/>
      <c r="H67" s="154">
        <v>365</v>
      </c>
      <c r="J67" s="163" t="s">
        <v>34</v>
      </c>
      <c r="K67" s="154">
        <f>+H67</f>
        <v>365</v>
      </c>
      <c r="L67" s="59"/>
      <c r="M67" s="109"/>
      <c r="T67" s="70"/>
      <c r="U67" s="109"/>
      <c r="V67" s="62"/>
      <c r="W67" s="59"/>
      <c r="X67" s="59"/>
      <c r="Y67" s="59"/>
      <c r="Z67" s="109"/>
      <c r="AA67" s="60"/>
      <c r="AB67" s="59"/>
      <c r="AC67" s="59"/>
      <c r="AD67" s="59"/>
      <c r="AE67" s="109"/>
      <c r="AF67" s="60"/>
      <c r="AG67" s="60"/>
      <c r="AH67" s="60"/>
      <c r="AI67" s="60"/>
    </row>
    <row r="68" spans="2:36" x14ac:dyDescent="0.25">
      <c r="B68" s="163" t="s">
        <v>35</v>
      </c>
      <c r="C68" s="574">
        <f>H68</f>
        <v>1.5980771685165453E-2</v>
      </c>
      <c r="D68" s="62"/>
      <c r="E68" s="669" t="s">
        <v>35</v>
      </c>
      <c r="F68" s="669"/>
      <c r="G68" s="669"/>
      <c r="H68" s="574">
        <f>PI()*SQRT((3*(H54)*30%/(2.5*PI()))*((3*(H54)*30%/(2.5*PI()))+2.5^2))/(H67*10000)</f>
        <v>1.5980771685165453E-2</v>
      </c>
      <c r="J68" s="163" t="s">
        <v>35</v>
      </c>
      <c r="K68" s="154">
        <f t="shared" ref="K68:K69" si="9">+H68</f>
        <v>1.5980771685165453E-2</v>
      </c>
      <c r="L68" s="59"/>
      <c r="M68" s="146"/>
      <c r="T68" s="70"/>
      <c r="U68" s="146"/>
      <c r="V68" s="62"/>
      <c r="W68" s="59"/>
      <c r="X68" s="59"/>
      <c r="Y68" s="59"/>
      <c r="Z68" s="146"/>
      <c r="AA68" s="60"/>
      <c r="AB68" s="59"/>
      <c r="AC68" s="59"/>
      <c r="AD68" s="59"/>
      <c r="AE68" s="146"/>
      <c r="AF68" s="60"/>
      <c r="AG68" s="60"/>
      <c r="AH68" s="60"/>
      <c r="AI68" s="60"/>
    </row>
    <row r="69" spans="2:36" x14ac:dyDescent="0.25">
      <c r="B69" s="163" t="s">
        <v>36</v>
      </c>
      <c r="C69" s="159">
        <f>H69</f>
        <v>5.8329816650853905</v>
      </c>
      <c r="D69" s="62"/>
      <c r="E69" s="669" t="s">
        <v>36</v>
      </c>
      <c r="F69" s="669"/>
      <c r="G69" s="669"/>
      <c r="H69" s="159">
        <f>+H68*H67</f>
        <v>5.8329816650853905</v>
      </c>
      <c r="J69" s="163" t="s">
        <v>36</v>
      </c>
      <c r="K69" s="154">
        <f t="shared" si="9"/>
        <v>5.8329816650853905</v>
      </c>
      <c r="L69" s="59"/>
      <c r="M69" s="146"/>
      <c r="T69" s="70"/>
      <c r="U69" s="146"/>
      <c r="V69" s="62"/>
      <c r="W69" s="59"/>
      <c r="X69" s="59"/>
      <c r="Y69" s="59"/>
      <c r="Z69" s="146"/>
      <c r="AA69" s="60"/>
      <c r="AB69" s="59"/>
      <c r="AC69" s="59"/>
      <c r="AD69" s="59"/>
      <c r="AE69" s="146"/>
      <c r="AF69" s="60"/>
      <c r="AG69" s="60"/>
      <c r="AH69" s="60"/>
      <c r="AI69" s="60"/>
    </row>
    <row r="70" spans="2:36" s="83" customFormat="1" ht="14.4" x14ac:dyDescent="0.35">
      <c r="B70" s="149" t="s">
        <v>308</v>
      </c>
      <c r="C70" s="42">
        <f>(C69*C66)/1000</f>
        <v>1.6086067214157711E-3</v>
      </c>
      <c r="D70" s="165"/>
      <c r="E70" s="667" t="s">
        <v>309</v>
      </c>
      <c r="F70" s="667"/>
      <c r="G70" s="667"/>
      <c r="H70" s="42">
        <f>(H69*H66)/1000</f>
        <v>1.0500015106227601E-2</v>
      </c>
      <c r="J70" s="149" t="s">
        <v>658</v>
      </c>
      <c r="K70" s="42">
        <f>(K69*K66)/1000</f>
        <v>1.8730352235663088E-2</v>
      </c>
      <c r="L70" s="151"/>
      <c r="M70" s="182"/>
      <c r="T70" s="153"/>
      <c r="U70" s="182"/>
      <c r="V70" s="165"/>
      <c r="W70" s="151"/>
      <c r="X70" s="151"/>
      <c r="Y70" s="151"/>
      <c r="Z70" s="182"/>
      <c r="AA70" s="151"/>
      <c r="AB70" s="151"/>
      <c r="AC70" s="151"/>
      <c r="AD70" s="151"/>
      <c r="AE70" s="182"/>
      <c r="AF70" s="151"/>
      <c r="AG70" s="151"/>
      <c r="AH70" s="151"/>
      <c r="AI70" s="151"/>
    </row>
    <row r="71" spans="2:36" x14ac:dyDescent="0.25"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</row>
    <row r="72" spans="2:36" x14ac:dyDescent="0.25">
      <c r="B72" s="52" t="s">
        <v>284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4"/>
      <c r="N72" s="55"/>
      <c r="O72" s="55"/>
      <c r="P72" s="55"/>
      <c r="Q72" s="55"/>
      <c r="R72" s="56"/>
      <c r="T72" s="57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9"/>
      <c r="AJ72" s="56"/>
    </row>
    <row r="73" spans="2:36" x14ac:dyDescent="0.25"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</row>
    <row r="74" spans="2:36" x14ac:dyDescent="0.25">
      <c r="B74" s="37" t="s">
        <v>37</v>
      </c>
      <c r="C74" s="37" t="s">
        <v>119</v>
      </c>
      <c r="D74" s="37" t="s">
        <v>120</v>
      </c>
      <c r="E74" s="37" t="s">
        <v>121</v>
      </c>
      <c r="F74" s="37" t="s">
        <v>122</v>
      </c>
      <c r="G74" s="37" t="s">
        <v>122</v>
      </c>
      <c r="H74" s="61" t="s">
        <v>73</v>
      </c>
      <c r="I74" s="37" t="s">
        <v>283</v>
      </c>
      <c r="J74" s="37" t="s">
        <v>14</v>
      </c>
      <c r="K74" s="37" t="s">
        <v>126</v>
      </c>
      <c r="L74" s="37" t="s">
        <v>38</v>
      </c>
      <c r="M74" s="37" t="s">
        <v>123</v>
      </c>
      <c r="N74" s="37" t="s">
        <v>124</v>
      </c>
      <c r="O74" s="37" t="s">
        <v>662</v>
      </c>
      <c r="R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</row>
    <row r="75" spans="2:36" s="223" customFormat="1" x14ac:dyDescent="0.25">
      <c r="B75" s="562" t="s">
        <v>616</v>
      </c>
      <c r="C75" s="219">
        <v>0.3</v>
      </c>
      <c r="D75" s="219">
        <v>8</v>
      </c>
      <c r="E75" s="220">
        <f t="shared" ref="E75:E89" si="10">(0.15*((C75)^0.91)*((D75*1.1023)^1.02))*0.988</f>
        <v>0.45637950789822296</v>
      </c>
      <c r="F75" s="220">
        <f t="shared" ref="F75:F89" si="11">+(0.62*((C75)^0.91)*((D75*1.1023)^1.02))*0.988</f>
        <v>1.8863686326459883</v>
      </c>
      <c r="G75" s="220">
        <f>(3.23*((C75)^0.91)*(D75*1.1023)^1.02)*0.988</f>
        <v>9.827372070075068</v>
      </c>
      <c r="H75" s="221" t="s">
        <v>41</v>
      </c>
      <c r="I75" s="222">
        <f>+'Antecedentes Op'!J21</f>
        <v>3360</v>
      </c>
      <c r="J75" s="64">
        <v>0</v>
      </c>
      <c r="K75" s="219">
        <f>I75*J75</f>
        <v>0</v>
      </c>
      <c r="L75" s="219">
        <v>0</v>
      </c>
      <c r="M75" s="220">
        <f t="shared" ref="M75:M90" si="12">((E75*K75*(1-(L75/100)))/1000000)*0.91</f>
        <v>0</v>
      </c>
      <c r="N75" s="220">
        <f t="shared" ref="N75:N90" si="13">((F75*K75*(1-(L75/100)))/1000000)*0.91</f>
        <v>0</v>
      </c>
      <c r="O75" s="220">
        <f>((G75*K75*(1-(L75/100)))/1000000)</f>
        <v>0</v>
      </c>
      <c r="P75" s="399">
        <f t="shared" ref="P75:P89" si="14">+J75+J96+J138</f>
        <v>0.5</v>
      </c>
      <c r="R75" s="229"/>
      <c r="S75" s="296"/>
      <c r="U75" s="290"/>
      <c r="V75" s="291"/>
      <c r="W75" s="291"/>
      <c r="X75" s="292"/>
      <c r="Y75" s="292"/>
      <c r="Z75" s="228"/>
      <c r="AA75" s="297"/>
      <c r="AB75" s="297"/>
      <c r="AC75" s="227"/>
      <c r="AD75" s="225"/>
      <c r="AE75" s="224"/>
      <c r="AF75" s="224"/>
      <c r="AG75" s="227"/>
      <c r="AH75" s="229"/>
      <c r="AI75" s="229"/>
      <c r="AJ75" s="229"/>
    </row>
    <row r="76" spans="2:36" s="223" customFormat="1" x14ac:dyDescent="0.25">
      <c r="B76" s="562" t="s">
        <v>578</v>
      </c>
      <c r="C76" s="219">
        <v>0.3</v>
      </c>
      <c r="D76" s="219">
        <v>8</v>
      </c>
      <c r="E76" s="220">
        <f t="shared" si="10"/>
        <v>0.45637950789822296</v>
      </c>
      <c r="F76" s="220">
        <f t="shared" si="11"/>
        <v>1.8863686326459883</v>
      </c>
      <c r="G76" s="220">
        <f t="shared" ref="G76:G90" si="15">(3.23*((C76)^0.91)*(D76*1.1023)^1.02)*0.988</f>
        <v>9.827372070075068</v>
      </c>
      <c r="H76" s="221" t="s">
        <v>41</v>
      </c>
      <c r="I76" s="222">
        <f>+'Antecedentes Op'!I21</f>
        <v>18240</v>
      </c>
      <c r="J76" s="64">
        <v>0</v>
      </c>
      <c r="K76" s="219">
        <f t="shared" ref="K76:K90" si="16">I76*J76</f>
        <v>0</v>
      </c>
      <c r="L76" s="219">
        <v>0</v>
      </c>
      <c r="M76" s="220">
        <f t="shared" si="12"/>
        <v>0</v>
      </c>
      <c r="N76" s="220">
        <f t="shared" si="13"/>
        <v>0</v>
      </c>
      <c r="O76" s="220">
        <f t="shared" ref="O76:O89" si="17">((G76*K76*(1-(L76/100)))/1000000)</f>
        <v>0</v>
      </c>
      <c r="P76" s="399">
        <f t="shared" si="14"/>
        <v>0.5</v>
      </c>
      <c r="R76" s="229"/>
      <c r="S76" s="296"/>
      <c r="U76" s="290"/>
      <c r="V76" s="291"/>
      <c r="W76" s="291"/>
      <c r="X76" s="292"/>
      <c r="Y76" s="292"/>
      <c r="Z76" s="228"/>
      <c r="AA76" s="297"/>
      <c r="AB76" s="297"/>
      <c r="AC76" s="227"/>
      <c r="AD76" s="225"/>
      <c r="AE76" s="224"/>
      <c r="AF76" s="224"/>
      <c r="AG76" s="227"/>
      <c r="AH76" s="229"/>
      <c r="AI76" s="229"/>
      <c r="AJ76" s="229"/>
    </row>
    <row r="77" spans="2:36" s="223" customFormat="1" hidden="1" x14ac:dyDescent="0.25">
      <c r="B77" s="218" t="s">
        <v>107</v>
      </c>
      <c r="C77" s="219">
        <v>0.3</v>
      </c>
      <c r="D77" s="219">
        <v>8</v>
      </c>
      <c r="E77" s="220">
        <f t="shared" si="10"/>
        <v>0.45637950789822296</v>
      </c>
      <c r="F77" s="220">
        <f t="shared" si="11"/>
        <v>1.8863686326459883</v>
      </c>
      <c r="G77" s="220">
        <f t="shared" si="15"/>
        <v>9.827372070075068</v>
      </c>
      <c r="H77" s="221" t="s">
        <v>315</v>
      </c>
      <c r="I77" s="222">
        <f>'Antecedentes Const'!F20</f>
        <v>2</v>
      </c>
      <c r="J77" s="216">
        <f>'Antecedentes Const'!F170</f>
        <v>91.85</v>
      </c>
      <c r="K77" s="219">
        <f t="shared" si="16"/>
        <v>183.7</v>
      </c>
      <c r="L77" s="219">
        <v>0</v>
      </c>
      <c r="M77" s="220">
        <f t="shared" si="12"/>
        <v>7.6291593196822235E-5</v>
      </c>
      <c r="N77" s="220">
        <f t="shared" si="13"/>
        <v>3.1533858521353195E-4</v>
      </c>
      <c r="O77" s="220">
        <f t="shared" si="17"/>
        <v>1.8052882492727899E-3</v>
      </c>
      <c r="P77" s="399">
        <f t="shared" si="14"/>
        <v>110.96899999999999</v>
      </c>
      <c r="R77" s="229"/>
      <c r="S77" s="296"/>
      <c r="U77" s="290"/>
      <c r="V77" s="291"/>
      <c r="W77" s="291"/>
      <c r="X77" s="292"/>
      <c r="Y77" s="292"/>
      <c r="Z77" s="228"/>
      <c r="AA77" s="297"/>
      <c r="AB77" s="297"/>
      <c r="AC77" s="227"/>
      <c r="AD77" s="225"/>
      <c r="AE77" s="224"/>
      <c r="AF77" s="224"/>
      <c r="AG77" s="227"/>
      <c r="AH77" s="229"/>
      <c r="AI77" s="229"/>
      <c r="AJ77" s="229"/>
    </row>
    <row r="78" spans="2:36" s="223" customFormat="1" hidden="1" x14ac:dyDescent="0.25">
      <c r="B78" s="500" t="s">
        <v>560</v>
      </c>
      <c r="C78" s="219">
        <v>0.3</v>
      </c>
      <c r="D78" s="219">
        <v>8</v>
      </c>
      <c r="E78" s="220">
        <f t="shared" si="10"/>
        <v>0.45637950789822296</v>
      </c>
      <c r="F78" s="220">
        <f t="shared" si="11"/>
        <v>1.8863686326459883</v>
      </c>
      <c r="G78" s="220">
        <f t="shared" si="15"/>
        <v>9.827372070075068</v>
      </c>
      <c r="H78" s="221" t="s">
        <v>41</v>
      </c>
      <c r="I78" s="222">
        <f>'Antecedentes Const'!I20</f>
        <v>110</v>
      </c>
      <c r="J78" s="216">
        <f>'Antecedentes Const'!F168</f>
        <v>17.515999999999998</v>
      </c>
      <c r="K78" s="219">
        <f t="shared" si="16"/>
        <v>1926.7599999999998</v>
      </c>
      <c r="L78" s="219">
        <v>0</v>
      </c>
      <c r="M78" s="220">
        <f t="shared" si="12"/>
        <v>8.001937403805618E-4</v>
      </c>
      <c r="N78" s="220">
        <f t="shared" si="13"/>
        <v>3.3074674602396555E-3</v>
      </c>
      <c r="O78" s="220">
        <f t="shared" si="17"/>
        <v>1.8934987409737834E-2</v>
      </c>
      <c r="P78" s="399">
        <f t="shared" si="14"/>
        <v>22.851999999999997</v>
      </c>
      <c r="R78" s="229"/>
      <c r="S78" s="296"/>
      <c r="U78" s="290"/>
      <c r="V78" s="291"/>
      <c r="W78" s="291"/>
      <c r="X78" s="292"/>
      <c r="Y78" s="292"/>
      <c r="Z78" s="228"/>
      <c r="AA78" s="297"/>
      <c r="AB78" s="297"/>
      <c r="AC78" s="227"/>
      <c r="AD78" s="225"/>
      <c r="AE78" s="224"/>
      <c r="AF78" s="224"/>
      <c r="AG78" s="227"/>
      <c r="AH78" s="229"/>
      <c r="AI78" s="229"/>
      <c r="AJ78" s="229"/>
    </row>
    <row r="79" spans="2:36" s="327" customFormat="1" hidden="1" x14ac:dyDescent="0.25">
      <c r="B79" s="279" t="s">
        <v>57</v>
      </c>
      <c r="C79" s="219">
        <v>0.3</v>
      </c>
      <c r="D79" s="219">
        <v>8</v>
      </c>
      <c r="E79" s="220">
        <f t="shared" si="10"/>
        <v>0.45637950789822296</v>
      </c>
      <c r="F79" s="220">
        <f t="shared" si="11"/>
        <v>1.8863686326459883</v>
      </c>
      <c r="G79" s="220">
        <f t="shared" si="15"/>
        <v>9.827372070075068</v>
      </c>
      <c r="H79" s="282" t="s">
        <v>315</v>
      </c>
      <c r="I79" s="283">
        <f>'Antecedentes Const'!E20</f>
        <v>0</v>
      </c>
      <c r="J79" s="390">
        <f>'Antecedentes Const'!F169</f>
        <v>0</v>
      </c>
      <c r="K79" s="280">
        <f t="shared" si="16"/>
        <v>0</v>
      </c>
      <c r="L79" s="280">
        <v>0</v>
      </c>
      <c r="M79" s="281">
        <f t="shared" si="12"/>
        <v>0</v>
      </c>
      <c r="N79" s="281">
        <f t="shared" si="13"/>
        <v>0</v>
      </c>
      <c r="O79" s="220">
        <f t="shared" si="17"/>
        <v>0</v>
      </c>
      <c r="P79" s="399">
        <f t="shared" si="14"/>
        <v>17.633999999999997</v>
      </c>
      <c r="R79" s="328"/>
      <c r="S79" s="329"/>
      <c r="U79" s="330"/>
      <c r="V79" s="331"/>
      <c r="W79" s="331"/>
      <c r="X79" s="332"/>
      <c r="Y79" s="332"/>
      <c r="Z79" s="333"/>
      <c r="AA79" s="334"/>
      <c r="AB79" s="334"/>
      <c r="AC79" s="335"/>
      <c r="AD79" s="336"/>
      <c r="AE79" s="337"/>
      <c r="AF79" s="337"/>
      <c r="AG79" s="335"/>
      <c r="AH79" s="328"/>
      <c r="AI79" s="328"/>
      <c r="AJ79" s="328"/>
    </row>
    <row r="80" spans="2:36" s="223" customFormat="1" x14ac:dyDescent="0.25">
      <c r="B80" s="562" t="s">
        <v>42</v>
      </c>
      <c r="C80" s="219">
        <v>0.3</v>
      </c>
      <c r="D80" s="219">
        <v>8</v>
      </c>
      <c r="E80" s="220">
        <f t="shared" si="10"/>
        <v>0.45637950789822296</v>
      </c>
      <c r="F80" s="220">
        <f t="shared" si="11"/>
        <v>1.8863686326459883</v>
      </c>
      <c r="G80" s="220">
        <f t="shared" si="15"/>
        <v>9.827372070075068</v>
      </c>
      <c r="H80" s="221" t="s">
        <v>41</v>
      </c>
      <c r="I80" s="563">
        <f>2*2</f>
        <v>4</v>
      </c>
      <c r="J80" s="64">
        <f>+'Antecedentes Op'!F167</f>
        <v>29.2</v>
      </c>
      <c r="K80" s="219">
        <f t="shared" si="16"/>
        <v>116.8</v>
      </c>
      <c r="L80" s="219">
        <v>0</v>
      </c>
      <c r="M80" s="220">
        <f t="shared" si="12"/>
        <v>4.8507665135486316E-5</v>
      </c>
      <c r="N80" s="220">
        <f t="shared" si="13"/>
        <v>2.0049834922667681E-4</v>
      </c>
      <c r="O80" s="220">
        <f t="shared" si="17"/>
        <v>1.1478370577847679E-3</v>
      </c>
      <c r="P80" s="399">
        <f t="shared" si="14"/>
        <v>59.709999999999994</v>
      </c>
      <c r="R80" s="229"/>
      <c r="S80" s="296"/>
      <c r="U80" s="290"/>
      <c r="V80" s="291"/>
      <c r="W80" s="291"/>
      <c r="X80" s="292"/>
      <c r="Y80" s="292"/>
      <c r="Z80" s="228"/>
      <c r="AA80" s="297"/>
      <c r="AB80" s="297"/>
      <c r="AC80" s="227"/>
      <c r="AD80" s="225"/>
      <c r="AE80" s="224"/>
      <c r="AF80" s="224"/>
      <c r="AG80" s="227"/>
      <c r="AH80" s="229"/>
      <c r="AI80" s="229"/>
      <c r="AJ80" s="229"/>
    </row>
    <row r="81" spans="2:36" s="223" customFormat="1" x14ac:dyDescent="0.25">
      <c r="B81" s="562" t="s">
        <v>79</v>
      </c>
      <c r="C81" s="219">
        <v>0.3</v>
      </c>
      <c r="D81" s="219">
        <v>8</v>
      </c>
      <c r="E81" s="220">
        <f t="shared" si="10"/>
        <v>0.45637950789822296</v>
      </c>
      <c r="F81" s="220">
        <f t="shared" si="11"/>
        <v>1.8863686326459883</v>
      </c>
      <c r="G81" s="220">
        <f t="shared" si="15"/>
        <v>9.827372070075068</v>
      </c>
      <c r="H81" s="221" t="s">
        <v>41</v>
      </c>
      <c r="I81" s="563">
        <f>4*12*2</f>
        <v>96</v>
      </c>
      <c r="J81" s="64">
        <f>+'Antecedentes Op'!F166</f>
        <v>0</v>
      </c>
      <c r="K81" s="219">
        <f t="shared" si="16"/>
        <v>0</v>
      </c>
      <c r="L81" s="219">
        <v>0</v>
      </c>
      <c r="M81" s="220">
        <f t="shared" si="12"/>
        <v>0</v>
      </c>
      <c r="N81" s="220">
        <f t="shared" si="13"/>
        <v>0</v>
      </c>
      <c r="O81" s="220">
        <f t="shared" si="17"/>
        <v>0</v>
      </c>
      <c r="P81" s="399">
        <f t="shared" si="14"/>
        <v>55.22</v>
      </c>
      <c r="R81" s="229"/>
      <c r="S81" s="296"/>
      <c r="U81" s="290"/>
      <c r="V81" s="291"/>
      <c r="W81" s="291"/>
      <c r="X81" s="292"/>
      <c r="Y81" s="292"/>
      <c r="Z81" s="228"/>
      <c r="AA81" s="297"/>
      <c r="AB81" s="297"/>
      <c r="AC81" s="227"/>
      <c r="AD81" s="225"/>
      <c r="AE81" s="224"/>
      <c r="AF81" s="224"/>
      <c r="AG81" s="227"/>
      <c r="AH81" s="229"/>
      <c r="AI81" s="229"/>
      <c r="AJ81" s="229"/>
    </row>
    <row r="82" spans="2:36" s="223" customFormat="1" x14ac:dyDescent="0.25">
      <c r="B82" s="562" t="s">
        <v>80</v>
      </c>
      <c r="C82" s="219">
        <v>0.3</v>
      </c>
      <c r="D82" s="219">
        <v>8</v>
      </c>
      <c r="E82" s="220">
        <f t="shared" si="10"/>
        <v>0.45637950789822296</v>
      </c>
      <c r="F82" s="220">
        <f t="shared" si="11"/>
        <v>1.8863686326459883</v>
      </c>
      <c r="G82" s="220">
        <f t="shared" si="15"/>
        <v>9.827372070075068</v>
      </c>
      <c r="H82" s="221" t="s">
        <v>41</v>
      </c>
      <c r="I82" s="563">
        <f>4*12*2</f>
        <v>96</v>
      </c>
      <c r="J82" s="64">
        <f>+'Antecedentes Op'!F166</f>
        <v>0</v>
      </c>
      <c r="K82" s="219">
        <f t="shared" si="16"/>
        <v>0</v>
      </c>
      <c r="L82" s="219">
        <v>0</v>
      </c>
      <c r="M82" s="220">
        <f t="shared" si="12"/>
        <v>0</v>
      </c>
      <c r="N82" s="220">
        <f t="shared" si="13"/>
        <v>0</v>
      </c>
      <c r="O82" s="220">
        <f t="shared" si="17"/>
        <v>0</v>
      </c>
      <c r="P82" s="399">
        <f t="shared" si="14"/>
        <v>55.22</v>
      </c>
      <c r="R82" s="229"/>
      <c r="S82" s="296"/>
      <c r="U82" s="290"/>
      <c r="V82" s="291"/>
      <c r="W82" s="291"/>
      <c r="X82" s="292"/>
      <c r="Y82" s="292"/>
      <c r="Z82" s="228"/>
      <c r="AA82" s="297"/>
      <c r="AB82" s="297"/>
      <c r="AC82" s="227"/>
      <c r="AD82" s="225"/>
      <c r="AE82" s="224"/>
      <c r="AF82" s="224"/>
      <c r="AG82" s="227"/>
      <c r="AH82" s="229"/>
      <c r="AI82" s="229"/>
      <c r="AJ82" s="229"/>
    </row>
    <row r="83" spans="2:36" s="223" customFormat="1" hidden="1" x14ac:dyDescent="0.25">
      <c r="B83" s="218" t="s">
        <v>163</v>
      </c>
      <c r="C83" s="219">
        <v>0.3</v>
      </c>
      <c r="D83" s="219">
        <v>8</v>
      </c>
      <c r="E83" s="220">
        <f t="shared" si="10"/>
        <v>0.45637950789822296</v>
      </c>
      <c r="F83" s="220">
        <f t="shared" si="11"/>
        <v>1.8863686326459883</v>
      </c>
      <c r="G83" s="220">
        <f t="shared" si="15"/>
        <v>9.827372070075068</v>
      </c>
      <c r="H83" s="221" t="s">
        <v>41</v>
      </c>
      <c r="I83" s="563">
        <f>'Antecedentes Const'!G20+'Antecedentes Const'!H20</f>
        <v>166</v>
      </c>
      <c r="J83" s="216">
        <f>'Antecedentes Const'!F168</f>
        <v>17.515999999999998</v>
      </c>
      <c r="K83" s="219">
        <f t="shared" si="16"/>
        <v>2907.6559999999995</v>
      </c>
      <c r="L83" s="219">
        <v>0</v>
      </c>
      <c r="M83" s="220">
        <f t="shared" si="12"/>
        <v>1.2075650991197567E-3</v>
      </c>
      <c r="N83" s="220">
        <f t="shared" si="13"/>
        <v>4.9912690763616622E-3</v>
      </c>
      <c r="O83" s="220">
        <f t="shared" si="17"/>
        <v>2.8574617363786185E-2</v>
      </c>
      <c r="P83" s="399">
        <f t="shared" si="14"/>
        <v>22.411999999999995</v>
      </c>
      <c r="R83" s="229"/>
      <c r="S83" s="296"/>
      <c r="U83" s="290"/>
      <c r="V83" s="291"/>
      <c r="W83" s="291"/>
      <c r="X83" s="292"/>
      <c r="Y83" s="292"/>
      <c r="Z83" s="228"/>
      <c r="AA83" s="297"/>
      <c r="AB83" s="297"/>
      <c r="AC83" s="227"/>
      <c r="AD83" s="225"/>
      <c r="AE83" s="224"/>
      <c r="AF83" s="224"/>
      <c r="AG83" s="227"/>
      <c r="AH83" s="229"/>
      <c r="AI83" s="229"/>
      <c r="AJ83" s="229"/>
    </row>
    <row r="84" spans="2:36" s="223" customFormat="1" hidden="1" x14ac:dyDescent="0.25">
      <c r="B84" s="218" t="s">
        <v>44</v>
      </c>
      <c r="C84" s="219">
        <v>0.3</v>
      </c>
      <c r="D84" s="219">
        <v>8</v>
      </c>
      <c r="E84" s="220">
        <f t="shared" si="10"/>
        <v>0.45637950789822296</v>
      </c>
      <c r="F84" s="220">
        <f t="shared" si="11"/>
        <v>1.8863686326459883</v>
      </c>
      <c r="G84" s="220">
        <f t="shared" si="15"/>
        <v>9.827372070075068</v>
      </c>
      <c r="H84" s="221" t="s">
        <v>45</v>
      </c>
      <c r="I84" s="563">
        <v>0</v>
      </c>
      <c r="J84" s="216">
        <v>0</v>
      </c>
      <c r="K84" s="219">
        <f t="shared" si="16"/>
        <v>0</v>
      </c>
      <c r="L84" s="219">
        <v>0</v>
      </c>
      <c r="M84" s="220">
        <f t="shared" si="12"/>
        <v>0</v>
      </c>
      <c r="N84" s="220">
        <f t="shared" si="13"/>
        <v>0</v>
      </c>
      <c r="O84" s="220">
        <f t="shared" si="17"/>
        <v>0</v>
      </c>
      <c r="P84" s="399">
        <f t="shared" si="14"/>
        <v>0.06</v>
      </c>
      <c r="R84" s="229"/>
      <c r="S84" s="296"/>
      <c r="U84" s="290"/>
      <c r="V84" s="291"/>
      <c r="W84" s="291"/>
      <c r="X84" s="292"/>
      <c r="Y84" s="292"/>
      <c r="Z84" s="228"/>
      <c r="AA84" s="297"/>
      <c r="AB84" s="297"/>
      <c r="AC84" s="227"/>
      <c r="AD84" s="225"/>
      <c r="AE84" s="224"/>
      <c r="AF84" s="224"/>
      <c r="AG84" s="227"/>
      <c r="AH84" s="229"/>
      <c r="AI84" s="229"/>
      <c r="AJ84" s="229"/>
    </row>
    <row r="85" spans="2:36" s="223" customFormat="1" hidden="1" x14ac:dyDescent="0.25">
      <c r="B85" s="218" t="s">
        <v>91</v>
      </c>
      <c r="C85" s="219">
        <v>0.3</v>
      </c>
      <c r="D85" s="219">
        <v>8</v>
      </c>
      <c r="E85" s="220">
        <f t="shared" si="10"/>
        <v>0.45637950789822296</v>
      </c>
      <c r="F85" s="220">
        <f t="shared" si="11"/>
        <v>1.8863686326459883</v>
      </c>
      <c r="G85" s="220">
        <f t="shared" si="15"/>
        <v>9.827372070075068</v>
      </c>
      <c r="H85" s="221" t="s">
        <v>69</v>
      </c>
      <c r="I85" s="563">
        <v>0</v>
      </c>
      <c r="J85" s="216">
        <v>0</v>
      </c>
      <c r="K85" s="219">
        <f t="shared" si="16"/>
        <v>0</v>
      </c>
      <c r="L85" s="219">
        <v>0</v>
      </c>
      <c r="M85" s="220">
        <f t="shared" si="12"/>
        <v>0</v>
      </c>
      <c r="N85" s="220">
        <f t="shared" si="13"/>
        <v>0</v>
      </c>
      <c r="O85" s="220">
        <f t="shared" si="17"/>
        <v>0</v>
      </c>
      <c r="P85" s="399">
        <f t="shared" si="14"/>
        <v>0.06</v>
      </c>
      <c r="R85" s="229"/>
      <c r="S85" s="296"/>
      <c r="U85" s="290"/>
      <c r="V85" s="291"/>
      <c r="W85" s="291"/>
      <c r="X85" s="292"/>
      <c r="Y85" s="292"/>
      <c r="Z85" s="228"/>
      <c r="AA85" s="297"/>
      <c r="AB85" s="297"/>
      <c r="AC85" s="227"/>
      <c r="AD85" s="225"/>
      <c r="AE85" s="224"/>
      <c r="AF85" s="224"/>
      <c r="AG85" s="227"/>
      <c r="AH85" s="229"/>
      <c r="AI85" s="229"/>
      <c r="AJ85" s="229"/>
    </row>
    <row r="86" spans="2:36" s="223" customFormat="1" hidden="1" x14ac:dyDescent="0.25">
      <c r="B86" s="218" t="s">
        <v>67</v>
      </c>
      <c r="C86" s="219">
        <v>0.3</v>
      </c>
      <c r="D86" s="219">
        <v>8</v>
      </c>
      <c r="E86" s="220">
        <f t="shared" si="10"/>
        <v>0.45637950789822296</v>
      </c>
      <c r="F86" s="220">
        <f t="shared" si="11"/>
        <v>1.8863686326459883</v>
      </c>
      <c r="G86" s="220">
        <f t="shared" si="15"/>
        <v>9.827372070075068</v>
      </c>
      <c r="H86" s="221" t="s">
        <v>69</v>
      </c>
      <c r="I86" s="563">
        <v>0</v>
      </c>
      <c r="J86" s="216">
        <v>0</v>
      </c>
      <c r="K86" s="219">
        <f t="shared" si="16"/>
        <v>0</v>
      </c>
      <c r="L86" s="219">
        <v>0</v>
      </c>
      <c r="M86" s="220">
        <f t="shared" si="12"/>
        <v>0</v>
      </c>
      <c r="N86" s="220">
        <f t="shared" si="13"/>
        <v>0</v>
      </c>
      <c r="O86" s="220">
        <f t="shared" si="17"/>
        <v>0</v>
      </c>
      <c r="P86" s="399">
        <f t="shared" si="14"/>
        <v>0.06</v>
      </c>
      <c r="R86" s="229"/>
      <c r="S86" s="296"/>
      <c r="U86" s="290"/>
      <c r="V86" s="291"/>
      <c r="W86" s="291"/>
      <c r="X86" s="292"/>
      <c r="Y86" s="292"/>
      <c r="Z86" s="228"/>
      <c r="AA86" s="297"/>
      <c r="AB86" s="297"/>
      <c r="AC86" s="227"/>
      <c r="AD86" s="225"/>
      <c r="AE86" s="224"/>
      <c r="AF86" s="224"/>
      <c r="AG86" s="227"/>
      <c r="AH86" s="229"/>
      <c r="AI86" s="229"/>
      <c r="AJ86" s="229"/>
    </row>
    <row r="87" spans="2:36" s="223" customFormat="1" hidden="1" x14ac:dyDescent="0.25">
      <c r="B87" s="218" t="s">
        <v>106</v>
      </c>
      <c r="C87" s="219">
        <v>0.3</v>
      </c>
      <c r="D87" s="219">
        <v>8</v>
      </c>
      <c r="E87" s="220">
        <f t="shared" si="10"/>
        <v>0.45637950789822296</v>
      </c>
      <c r="F87" s="220">
        <f t="shared" si="11"/>
        <v>1.8863686326459883</v>
      </c>
      <c r="G87" s="220">
        <f t="shared" si="15"/>
        <v>9.827372070075068</v>
      </c>
      <c r="H87" s="221" t="s">
        <v>69</v>
      </c>
      <c r="I87" s="563">
        <v>0</v>
      </c>
      <c r="J87" s="216">
        <v>0</v>
      </c>
      <c r="K87" s="219">
        <f t="shared" si="16"/>
        <v>0</v>
      </c>
      <c r="L87" s="219">
        <v>0</v>
      </c>
      <c r="M87" s="220">
        <f t="shared" si="12"/>
        <v>0</v>
      </c>
      <c r="N87" s="220">
        <f t="shared" si="13"/>
        <v>0</v>
      </c>
      <c r="O87" s="220">
        <f t="shared" si="17"/>
        <v>0</v>
      </c>
      <c r="P87" s="399">
        <f t="shared" si="14"/>
        <v>0.06</v>
      </c>
      <c r="R87" s="229"/>
      <c r="S87" s="296"/>
      <c r="U87" s="290"/>
      <c r="V87" s="291"/>
      <c r="W87" s="291"/>
      <c r="X87" s="292"/>
      <c r="Y87" s="292"/>
      <c r="Z87" s="228"/>
      <c r="AA87" s="297"/>
      <c r="AB87" s="297"/>
      <c r="AC87" s="227"/>
      <c r="AD87" s="225"/>
      <c r="AE87" s="224"/>
      <c r="AF87" s="224"/>
      <c r="AG87" s="227"/>
      <c r="AH87" s="229"/>
      <c r="AI87" s="229"/>
      <c r="AJ87" s="229"/>
    </row>
    <row r="88" spans="2:36" s="327" customFormat="1" hidden="1" x14ac:dyDescent="0.25">
      <c r="B88" s="279" t="s">
        <v>225</v>
      </c>
      <c r="C88" s="280">
        <v>0.3</v>
      </c>
      <c r="D88" s="280">
        <v>8</v>
      </c>
      <c r="E88" s="220">
        <f t="shared" si="10"/>
        <v>0.45637950789822296</v>
      </c>
      <c r="F88" s="220">
        <f t="shared" si="11"/>
        <v>1.8863686326459883</v>
      </c>
      <c r="G88" s="220">
        <f t="shared" si="15"/>
        <v>9.827372070075068</v>
      </c>
      <c r="H88" s="282" t="s">
        <v>46</v>
      </c>
      <c r="I88" s="564">
        <v>0</v>
      </c>
      <c r="J88" s="390">
        <v>0</v>
      </c>
      <c r="K88" s="280">
        <f t="shared" si="16"/>
        <v>0</v>
      </c>
      <c r="L88" s="280">
        <v>0</v>
      </c>
      <c r="M88" s="281">
        <f t="shared" si="12"/>
        <v>0</v>
      </c>
      <c r="N88" s="281">
        <f t="shared" si="13"/>
        <v>0</v>
      </c>
      <c r="O88" s="220">
        <f t="shared" si="17"/>
        <v>0</v>
      </c>
      <c r="P88" s="399">
        <f t="shared" si="14"/>
        <v>0.06</v>
      </c>
      <c r="R88" s="328"/>
      <c r="S88" s="329"/>
      <c r="U88" s="330"/>
      <c r="V88" s="331"/>
      <c r="W88" s="331"/>
      <c r="X88" s="332"/>
      <c r="Y88" s="332"/>
      <c r="Z88" s="333"/>
      <c r="AA88" s="334"/>
      <c r="AB88" s="334"/>
      <c r="AC88" s="335"/>
      <c r="AD88" s="336"/>
      <c r="AE88" s="337"/>
      <c r="AF88" s="337"/>
      <c r="AG88" s="335"/>
      <c r="AH88" s="328"/>
      <c r="AI88" s="328"/>
      <c r="AJ88" s="328"/>
    </row>
    <row r="89" spans="2:36" s="223" customFormat="1" x14ac:dyDescent="0.25">
      <c r="B89" s="562" t="s">
        <v>561</v>
      </c>
      <c r="C89" s="219">
        <v>0.3</v>
      </c>
      <c r="D89" s="219">
        <v>8</v>
      </c>
      <c r="E89" s="220">
        <f t="shared" si="10"/>
        <v>0.45637950789822296</v>
      </c>
      <c r="F89" s="220">
        <f t="shared" si="11"/>
        <v>1.8863686326459883</v>
      </c>
      <c r="G89" s="220">
        <f t="shared" si="15"/>
        <v>9.827372070075068</v>
      </c>
      <c r="H89" s="221" t="s">
        <v>108</v>
      </c>
      <c r="I89" s="563">
        <f>13*20*12*2</f>
        <v>6240</v>
      </c>
      <c r="J89" s="64">
        <f>+'Antecedentes Op'!F164</f>
        <v>0</v>
      </c>
      <c r="K89" s="219">
        <f t="shared" si="16"/>
        <v>0</v>
      </c>
      <c r="L89" s="219">
        <v>0</v>
      </c>
      <c r="M89" s="220">
        <f t="shared" si="12"/>
        <v>0</v>
      </c>
      <c r="N89" s="220">
        <f t="shared" si="13"/>
        <v>0</v>
      </c>
      <c r="O89" s="220">
        <f t="shared" si="17"/>
        <v>0</v>
      </c>
      <c r="P89" s="399">
        <f t="shared" si="14"/>
        <v>5.7739999999999991</v>
      </c>
      <c r="R89" s="229"/>
      <c r="S89" s="296"/>
      <c r="U89" s="290"/>
      <c r="V89" s="291"/>
      <c r="W89" s="291"/>
      <c r="X89" s="292"/>
      <c r="Y89" s="292"/>
      <c r="Z89" s="228"/>
      <c r="AA89" s="297"/>
      <c r="AB89" s="297"/>
      <c r="AC89" s="227"/>
      <c r="AD89" s="225"/>
      <c r="AE89" s="224"/>
      <c r="AF89" s="224"/>
      <c r="AG89" s="227"/>
      <c r="AH89" s="229"/>
      <c r="AI89" s="229"/>
      <c r="AJ89" s="229"/>
    </row>
    <row r="90" spans="2:36" hidden="1" x14ac:dyDescent="0.25">
      <c r="B90" s="200" t="s">
        <v>109</v>
      </c>
      <c r="C90" s="64">
        <v>0.3</v>
      </c>
      <c r="D90" s="216">
        <v>8</v>
      </c>
      <c r="E90" s="217">
        <f t="shared" ref="E90" si="18">(0.15*((C90)^0.91)*((D90*1.023)^1.02))</f>
        <v>0.42805200336150334</v>
      </c>
      <c r="F90" s="217">
        <f t="shared" ref="F90" si="19">+(0.62*((C90)^0.91)*((D90*1.1023)^1.02))</f>
        <v>1.9092799925566684</v>
      </c>
      <c r="G90" s="220">
        <f t="shared" si="15"/>
        <v>9.827372070075068</v>
      </c>
      <c r="H90" s="66" t="s">
        <v>108</v>
      </c>
      <c r="I90" s="67">
        <v>0</v>
      </c>
      <c r="J90" s="64">
        <v>0</v>
      </c>
      <c r="K90" s="64">
        <f t="shared" si="16"/>
        <v>0</v>
      </c>
      <c r="L90" s="64">
        <v>1</v>
      </c>
      <c r="M90" s="65">
        <f t="shared" si="12"/>
        <v>0</v>
      </c>
      <c r="N90" s="65">
        <f t="shared" si="13"/>
        <v>0</v>
      </c>
      <c r="O90" s="65">
        <f>((G90*L90*(1-(M90/100)))/1000000)*0.91</f>
        <v>8.942908583768313E-6</v>
      </c>
      <c r="R90" s="68"/>
      <c r="S90" s="69"/>
      <c r="U90" s="70"/>
      <c r="V90" s="71"/>
      <c r="W90" s="71"/>
      <c r="X90" s="72"/>
      <c r="Y90" s="72"/>
      <c r="Z90" s="73"/>
      <c r="AA90" s="74"/>
      <c r="AB90" s="74"/>
      <c r="AC90" s="75"/>
      <c r="AD90" s="76"/>
      <c r="AE90" s="77"/>
      <c r="AF90" s="77"/>
      <c r="AG90" s="75"/>
      <c r="AH90" s="68"/>
      <c r="AI90" s="68"/>
      <c r="AJ90" s="68"/>
    </row>
    <row r="91" spans="2:36" s="83" customFormat="1" x14ac:dyDescent="0.25">
      <c r="B91" s="78" t="s">
        <v>118</v>
      </c>
      <c r="C91" s="79"/>
      <c r="D91" s="79"/>
      <c r="E91" s="79"/>
      <c r="F91" s="79"/>
      <c r="G91" s="79"/>
      <c r="H91" s="80"/>
      <c r="I91" s="79"/>
      <c r="J91" s="81"/>
      <c r="K91" s="79"/>
      <c r="L91" s="79"/>
      <c r="M91" s="82">
        <f>+M75+M76+M80+M81+M82+M89</f>
        <v>4.8507665135486316E-5</v>
      </c>
      <c r="N91" s="82">
        <f>+N75+N76+N80+N81+N82+N89</f>
        <v>2.0049834922667681E-4</v>
      </c>
      <c r="O91" s="82">
        <f>+O75+O76+O78+O81+O82+O89</f>
        <v>1.8934987409737834E-2</v>
      </c>
      <c r="R91" s="84"/>
      <c r="S91" s="85"/>
      <c r="U91" s="86"/>
      <c r="V91" s="87"/>
      <c r="W91" s="87"/>
      <c r="X91" s="87"/>
      <c r="Y91" s="87"/>
      <c r="Z91" s="87"/>
      <c r="AA91" s="88"/>
      <c r="AB91" s="88"/>
      <c r="AC91" s="87"/>
      <c r="AD91" s="87"/>
      <c r="AE91" s="89"/>
      <c r="AF91" s="87"/>
      <c r="AG91" s="87"/>
      <c r="AH91" s="84"/>
      <c r="AI91" s="84"/>
      <c r="AJ91" s="84"/>
    </row>
    <row r="92" spans="2:36" x14ac:dyDescent="0.25"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</row>
    <row r="93" spans="2:36" x14ac:dyDescent="0.25">
      <c r="B93" s="52" t="s">
        <v>285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4"/>
      <c r="N93" s="55"/>
      <c r="O93" s="55"/>
      <c r="P93" s="55"/>
      <c r="Q93" s="55"/>
      <c r="R93" s="56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62"/>
      <c r="AJ93" s="56"/>
    </row>
    <row r="94" spans="2:36" x14ac:dyDescent="0.25"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</row>
    <row r="95" spans="2:36" s="56" customFormat="1" x14ac:dyDescent="0.3">
      <c r="B95" s="37" t="s">
        <v>37</v>
      </c>
      <c r="C95" s="37" t="s">
        <v>119</v>
      </c>
      <c r="D95" s="37" t="s">
        <v>120</v>
      </c>
      <c r="E95" s="37" t="s">
        <v>121</v>
      </c>
      <c r="F95" s="37" t="s">
        <v>122</v>
      </c>
      <c r="G95" s="37" t="s">
        <v>661</v>
      </c>
      <c r="H95" s="61" t="s">
        <v>73</v>
      </c>
      <c r="I95" s="37" t="s">
        <v>283</v>
      </c>
      <c r="J95" s="37" t="s">
        <v>14</v>
      </c>
      <c r="K95" s="37" t="s">
        <v>126</v>
      </c>
      <c r="L95" s="37" t="s">
        <v>38</v>
      </c>
      <c r="M95" s="37" t="s">
        <v>123</v>
      </c>
      <c r="N95" s="37" t="s">
        <v>124</v>
      </c>
      <c r="O95" s="37" t="s">
        <v>662</v>
      </c>
      <c r="R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</row>
    <row r="96" spans="2:36" x14ac:dyDescent="0.25">
      <c r="B96" s="63" t="str">
        <f>B75</f>
        <v>Reubicación de escarpe nueva zona</v>
      </c>
      <c r="C96" s="64">
        <v>0.7</v>
      </c>
      <c r="D96" s="64">
        <f>D75</f>
        <v>8</v>
      </c>
      <c r="E96" s="65">
        <f>(0.15*((C96)^0.91)*((D96*1.023)^1.02))*0.988</f>
        <v>0.91434975566688603</v>
      </c>
      <c r="F96" s="65">
        <f>+(0.62*((C96)^0.91)*((D96*1.1023)^1.02))*0.988</f>
        <v>4.0783588932756922</v>
      </c>
      <c r="G96" s="220">
        <f>(3.23*((C96)^0.91)*(D96*1.1023)^1.02)*0.988</f>
        <v>21.246934234323366</v>
      </c>
      <c r="H96" s="289" t="str">
        <f t="shared" ref="H96:I111" si="20">H75</f>
        <v>C. Tolva</v>
      </c>
      <c r="I96" s="67">
        <f t="shared" si="20"/>
        <v>3360</v>
      </c>
      <c r="J96" s="64">
        <v>0</v>
      </c>
      <c r="K96" s="64">
        <f>I96*J96</f>
        <v>0</v>
      </c>
      <c r="L96" s="64">
        <v>0</v>
      </c>
      <c r="M96" s="65">
        <f t="shared" ref="M96:M111" si="21">((E96*K96*(1-(L96/100)))/1000000)*0.988</f>
        <v>0</v>
      </c>
      <c r="N96" s="65">
        <f t="shared" ref="N96:N111" si="22">((F96*K96*(1-(L96/100)))/1000000)*0.988</f>
        <v>0</v>
      </c>
      <c r="O96" s="220">
        <f>((G96*K96*(1-(L96/100)))/1000000)</f>
        <v>0</v>
      </c>
      <c r="R96" s="68"/>
      <c r="U96" s="70"/>
      <c r="V96" s="71"/>
      <c r="W96" s="71"/>
      <c r="X96" s="72"/>
      <c r="Y96" s="72"/>
      <c r="Z96" s="73"/>
      <c r="AA96" s="77"/>
      <c r="AB96" s="77"/>
      <c r="AC96" s="76"/>
      <c r="AD96" s="76"/>
      <c r="AE96" s="77"/>
      <c r="AF96" s="77"/>
      <c r="AG96" s="75"/>
      <c r="AH96" s="68"/>
      <c r="AI96" s="68"/>
      <c r="AJ96" s="68"/>
    </row>
    <row r="97" spans="2:36" x14ac:dyDescent="0.25">
      <c r="B97" s="63" t="str">
        <f t="shared" ref="B97:B111" si="23">B76</f>
        <v>Extracción de áridos</v>
      </c>
      <c r="C97" s="64">
        <v>0.7</v>
      </c>
      <c r="D97" s="64">
        <f t="shared" ref="D97:D111" si="24">D76</f>
        <v>8</v>
      </c>
      <c r="E97" s="65">
        <f t="shared" ref="E97:E110" si="25">(0.15*((C97)^0.91)*((D97*1.023)^1.02))*0.988</f>
        <v>0.91434975566688603</v>
      </c>
      <c r="F97" s="65">
        <f t="shared" ref="F97:F110" si="26">+(0.62*((C97)^0.91)*((D97*1.1023)^1.02))*0.988</f>
        <v>4.0783588932756922</v>
      </c>
      <c r="G97" s="220">
        <f t="shared" ref="G97:G110" si="27">(3.23*((C97)^0.91)*(D97*1.1023)^1.02)*0.988</f>
        <v>21.246934234323366</v>
      </c>
      <c r="H97" s="289" t="str">
        <f t="shared" si="20"/>
        <v>C. Tolva</v>
      </c>
      <c r="I97" s="67">
        <f t="shared" si="20"/>
        <v>18240</v>
      </c>
      <c r="J97" s="64">
        <v>0</v>
      </c>
      <c r="K97" s="64">
        <f t="shared" ref="K97:K111" si="28">I97*J97</f>
        <v>0</v>
      </c>
      <c r="L97" s="64">
        <v>0</v>
      </c>
      <c r="M97" s="65">
        <f t="shared" si="21"/>
        <v>0</v>
      </c>
      <c r="N97" s="65">
        <f t="shared" si="22"/>
        <v>0</v>
      </c>
      <c r="O97" s="220">
        <f t="shared" ref="O97:O110" si="29">((G97*K97*(1-(L97/100)))/1000000)</f>
        <v>0</v>
      </c>
      <c r="R97" s="68"/>
      <c r="U97" s="70"/>
      <c r="V97" s="71"/>
      <c r="W97" s="71"/>
      <c r="X97" s="72"/>
      <c r="Y97" s="72"/>
      <c r="Z97" s="73"/>
      <c r="AA97" s="77"/>
      <c r="AB97" s="77"/>
      <c r="AC97" s="76"/>
      <c r="AD97" s="76"/>
      <c r="AE97" s="77"/>
      <c r="AF97" s="77"/>
      <c r="AG97" s="75"/>
      <c r="AH97" s="68"/>
      <c r="AI97" s="68"/>
      <c r="AJ97" s="68"/>
    </row>
    <row r="98" spans="2:36" s="223" customFormat="1" hidden="1" x14ac:dyDescent="0.25">
      <c r="B98" s="218" t="str">
        <f t="shared" si="23"/>
        <v>Insumos varios</v>
      </c>
      <c r="C98" s="219">
        <v>0.7</v>
      </c>
      <c r="D98" s="219">
        <f t="shared" si="24"/>
        <v>8</v>
      </c>
      <c r="E98" s="65">
        <f t="shared" si="25"/>
        <v>0.91434975566688603</v>
      </c>
      <c r="F98" s="65">
        <f t="shared" si="26"/>
        <v>4.0783588932756922</v>
      </c>
      <c r="G98" s="220">
        <f t="shared" si="27"/>
        <v>21.246934234323366</v>
      </c>
      <c r="H98" s="289" t="str">
        <f t="shared" si="20"/>
        <v>C. Rampla</v>
      </c>
      <c r="I98" s="222">
        <f t="shared" si="20"/>
        <v>2</v>
      </c>
      <c r="J98" s="216">
        <f>+'Antecedentes Const'!E170</f>
        <v>18.619</v>
      </c>
      <c r="K98" s="219">
        <f t="shared" si="28"/>
        <v>37.238</v>
      </c>
      <c r="L98" s="219">
        <v>0</v>
      </c>
      <c r="M98" s="220">
        <f t="shared" si="21"/>
        <v>3.3639973527105218E-5</v>
      </c>
      <c r="N98" s="220">
        <f t="shared" si="22"/>
        <v>1.5004748932618663E-4</v>
      </c>
      <c r="O98" s="220">
        <f t="shared" si="29"/>
        <v>7.9119333701773353E-4</v>
      </c>
      <c r="R98" s="229"/>
      <c r="U98" s="290"/>
      <c r="V98" s="291"/>
      <c r="W98" s="291"/>
      <c r="X98" s="292"/>
      <c r="Y98" s="292"/>
      <c r="Z98" s="228"/>
      <c r="AA98" s="224"/>
      <c r="AB98" s="224"/>
      <c r="AC98" s="225"/>
      <c r="AD98" s="225"/>
      <c r="AE98" s="224"/>
      <c r="AF98" s="224"/>
      <c r="AG98" s="227"/>
      <c r="AH98" s="229"/>
      <c r="AI98" s="229"/>
      <c r="AJ98" s="229"/>
    </row>
    <row r="99" spans="2:36" s="223" customFormat="1" hidden="1" x14ac:dyDescent="0.25">
      <c r="B99" s="218" t="str">
        <f t="shared" si="23"/>
        <v>Excavación Pozo de infiltración de aguas tratadas</v>
      </c>
      <c r="C99" s="219">
        <v>0.7</v>
      </c>
      <c r="D99" s="219">
        <f t="shared" si="24"/>
        <v>8</v>
      </c>
      <c r="E99" s="65">
        <f t="shared" si="25"/>
        <v>0.91434975566688603</v>
      </c>
      <c r="F99" s="65">
        <f t="shared" si="26"/>
        <v>4.0783588932756922</v>
      </c>
      <c r="G99" s="220">
        <f t="shared" si="27"/>
        <v>21.246934234323366</v>
      </c>
      <c r="H99" s="289" t="str">
        <f t="shared" si="20"/>
        <v>C. Tolva</v>
      </c>
      <c r="I99" s="222">
        <f t="shared" si="20"/>
        <v>110</v>
      </c>
      <c r="J99" s="216">
        <f>'Antecedentes Const'!E168</f>
        <v>4.8360000000000003</v>
      </c>
      <c r="K99" s="219">
        <f t="shared" si="28"/>
        <v>531.96</v>
      </c>
      <c r="L99" s="219">
        <v>0</v>
      </c>
      <c r="M99" s="220">
        <f t="shared" si="21"/>
        <v>4.8056072607226204E-4</v>
      </c>
      <c r="N99" s="220">
        <f t="shared" si="22"/>
        <v>2.143489511304534E-3</v>
      </c>
      <c r="O99" s="220">
        <f t="shared" si="29"/>
        <v>1.1302519135290659E-2</v>
      </c>
      <c r="R99" s="229"/>
      <c r="U99" s="290"/>
      <c r="V99" s="291"/>
      <c r="W99" s="291"/>
      <c r="X99" s="292"/>
      <c r="Y99" s="292"/>
      <c r="Z99" s="228"/>
      <c r="AA99" s="224"/>
      <c r="AB99" s="224"/>
      <c r="AC99" s="225"/>
      <c r="AD99" s="225"/>
      <c r="AE99" s="224"/>
      <c r="AF99" s="224"/>
      <c r="AG99" s="227"/>
      <c r="AH99" s="229"/>
      <c r="AI99" s="229"/>
      <c r="AJ99" s="229"/>
    </row>
    <row r="100" spans="2:36" s="327" customFormat="1" hidden="1" x14ac:dyDescent="0.25">
      <c r="B100" s="279" t="str">
        <f t="shared" si="23"/>
        <v>Equipos</v>
      </c>
      <c r="C100" s="280">
        <v>0.7</v>
      </c>
      <c r="D100" s="280">
        <f t="shared" si="24"/>
        <v>8</v>
      </c>
      <c r="E100" s="276">
        <f t="shared" si="25"/>
        <v>0.91434975566688603</v>
      </c>
      <c r="F100" s="276">
        <f t="shared" si="26"/>
        <v>4.0783588932756922</v>
      </c>
      <c r="G100" s="220">
        <f t="shared" si="27"/>
        <v>21.246934234323366</v>
      </c>
      <c r="H100" s="338" t="str">
        <f t="shared" si="20"/>
        <v>C. Rampla</v>
      </c>
      <c r="I100" s="283">
        <f t="shared" si="20"/>
        <v>0</v>
      </c>
      <c r="J100" s="390">
        <f>+'Antecedentes Const'!E165</f>
        <v>17.133999999999997</v>
      </c>
      <c r="K100" s="280">
        <f t="shared" si="28"/>
        <v>0</v>
      </c>
      <c r="L100" s="280">
        <v>0</v>
      </c>
      <c r="M100" s="281">
        <f t="shared" si="21"/>
        <v>0</v>
      </c>
      <c r="N100" s="281">
        <f t="shared" si="22"/>
        <v>0</v>
      </c>
      <c r="O100" s="220">
        <f t="shared" si="29"/>
        <v>0</v>
      </c>
      <c r="R100" s="328"/>
      <c r="U100" s="330"/>
      <c r="V100" s="331"/>
      <c r="W100" s="331"/>
      <c r="X100" s="332"/>
      <c r="Y100" s="332"/>
      <c r="Z100" s="333"/>
      <c r="AA100" s="337"/>
      <c r="AB100" s="337"/>
      <c r="AC100" s="336"/>
      <c r="AD100" s="336"/>
      <c r="AE100" s="337"/>
      <c r="AF100" s="337"/>
      <c r="AG100" s="335"/>
      <c r="AH100" s="328"/>
      <c r="AI100" s="328"/>
      <c r="AJ100" s="328"/>
    </row>
    <row r="101" spans="2:36" s="223" customFormat="1" x14ac:dyDescent="0.25">
      <c r="B101" s="218" t="str">
        <f t="shared" si="23"/>
        <v>Residuos peligrosos</v>
      </c>
      <c r="C101" s="219">
        <v>0.7</v>
      </c>
      <c r="D101" s="219">
        <f t="shared" si="24"/>
        <v>8</v>
      </c>
      <c r="E101" s="65">
        <f t="shared" si="25"/>
        <v>0.91434975566688603</v>
      </c>
      <c r="F101" s="65">
        <f t="shared" si="26"/>
        <v>4.0783588932756922</v>
      </c>
      <c r="G101" s="220">
        <f t="shared" si="27"/>
        <v>21.246934234323366</v>
      </c>
      <c r="H101" s="289" t="str">
        <f t="shared" si="20"/>
        <v>C. Tolva</v>
      </c>
      <c r="I101" s="222">
        <f t="shared" si="20"/>
        <v>4</v>
      </c>
      <c r="J101" s="64">
        <f>+'Antecedentes Op'!E167</f>
        <v>30.009999999999994</v>
      </c>
      <c r="K101" s="219">
        <f t="shared" si="28"/>
        <v>120.03999999999998</v>
      </c>
      <c r="L101" s="219">
        <v>0</v>
      </c>
      <c r="M101" s="220">
        <f t="shared" si="21"/>
        <v>1.0844144213420994E-4</v>
      </c>
      <c r="N101" s="220">
        <f t="shared" si="22"/>
        <v>4.836914071302282E-4</v>
      </c>
      <c r="O101" s="220">
        <f t="shared" si="29"/>
        <v>2.5504819854881761E-3</v>
      </c>
      <c r="R101" s="229"/>
      <c r="U101" s="290"/>
      <c r="V101" s="291"/>
      <c r="W101" s="291"/>
      <c r="X101" s="292"/>
      <c r="Y101" s="292"/>
      <c r="Z101" s="228"/>
      <c r="AA101" s="224"/>
      <c r="AB101" s="224"/>
      <c r="AC101" s="225"/>
      <c r="AD101" s="225"/>
      <c r="AE101" s="224"/>
      <c r="AF101" s="224"/>
      <c r="AG101" s="227"/>
      <c r="AH101" s="229"/>
      <c r="AI101" s="229"/>
      <c r="AJ101" s="229"/>
    </row>
    <row r="102" spans="2:36" s="223" customFormat="1" x14ac:dyDescent="0.25">
      <c r="B102" s="218" t="str">
        <f t="shared" si="23"/>
        <v xml:space="preserve">Residuos no peligrosos </v>
      </c>
      <c r="C102" s="219">
        <v>0.7</v>
      </c>
      <c r="D102" s="219">
        <f t="shared" si="24"/>
        <v>8</v>
      </c>
      <c r="E102" s="65">
        <f t="shared" si="25"/>
        <v>0.91434975566688603</v>
      </c>
      <c r="F102" s="65">
        <f t="shared" si="26"/>
        <v>4.0783588932756922</v>
      </c>
      <c r="G102" s="220">
        <f t="shared" si="27"/>
        <v>21.246934234323366</v>
      </c>
      <c r="H102" s="289" t="str">
        <f t="shared" si="20"/>
        <v>C. Tolva</v>
      </c>
      <c r="I102" s="222">
        <f t="shared" si="20"/>
        <v>96</v>
      </c>
      <c r="J102" s="64">
        <f>+'Antecedentes Op'!E166</f>
        <v>54.72</v>
      </c>
      <c r="K102" s="219">
        <f t="shared" si="28"/>
        <v>5253.12</v>
      </c>
      <c r="L102" s="219">
        <v>0</v>
      </c>
      <c r="M102" s="220">
        <f t="shared" si="21"/>
        <v>4.7455507206269664E-3</v>
      </c>
      <c r="N102" s="220">
        <f t="shared" si="22"/>
        <v>2.1167019365411075E-2</v>
      </c>
      <c r="O102" s="220">
        <f t="shared" si="29"/>
        <v>0.11161269516500875</v>
      </c>
      <c r="R102" s="229"/>
      <c r="U102" s="290"/>
      <c r="V102" s="291"/>
      <c r="W102" s="291"/>
      <c r="X102" s="292"/>
      <c r="Y102" s="292"/>
      <c r="Z102" s="228"/>
      <c r="AA102" s="224"/>
      <c r="AB102" s="224"/>
      <c r="AC102" s="225"/>
      <c r="AD102" s="225"/>
      <c r="AE102" s="224"/>
      <c r="AF102" s="224"/>
      <c r="AG102" s="227"/>
      <c r="AH102" s="229"/>
      <c r="AI102" s="229"/>
      <c r="AJ102" s="229"/>
    </row>
    <row r="103" spans="2:36" s="223" customFormat="1" x14ac:dyDescent="0.25">
      <c r="B103" s="218" t="str">
        <f t="shared" si="23"/>
        <v>Residuos domiciliarios</v>
      </c>
      <c r="C103" s="219">
        <v>0.7</v>
      </c>
      <c r="D103" s="219">
        <f t="shared" si="24"/>
        <v>8</v>
      </c>
      <c r="E103" s="65">
        <f t="shared" si="25"/>
        <v>0.91434975566688603</v>
      </c>
      <c r="F103" s="65">
        <f t="shared" si="26"/>
        <v>4.0783588932756922</v>
      </c>
      <c r="G103" s="220">
        <f t="shared" si="27"/>
        <v>21.246934234323366</v>
      </c>
      <c r="H103" s="289" t="str">
        <f t="shared" si="20"/>
        <v>C. Tolva</v>
      </c>
      <c r="I103" s="222">
        <f t="shared" si="20"/>
        <v>96</v>
      </c>
      <c r="J103" s="64">
        <f>+'Antecedentes Op'!E166</f>
        <v>54.72</v>
      </c>
      <c r="K103" s="219">
        <f t="shared" si="28"/>
        <v>5253.12</v>
      </c>
      <c r="L103" s="219">
        <v>0</v>
      </c>
      <c r="M103" s="220">
        <f t="shared" si="21"/>
        <v>4.7455507206269664E-3</v>
      </c>
      <c r="N103" s="220">
        <f t="shared" si="22"/>
        <v>2.1167019365411075E-2</v>
      </c>
      <c r="O103" s="220">
        <f t="shared" si="29"/>
        <v>0.11161269516500875</v>
      </c>
      <c r="R103" s="229"/>
      <c r="U103" s="290"/>
      <c r="V103" s="291"/>
      <c r="W103" s="291"/>
      <c r="X103" s="292"/>
      <c r="Y103" s="292"/>
      <c r="Z103" s="228"/>
      <c r="AA103" s="224"/>
      <c r="AB103" s="224"/>
      <c r="AC103" s="225"/>
      <c r="AD103" s="225"/>
      <c r="AE103" s="224"/>
      <c r="AF103" s="224"/>
      <c r="AG103" s="227"/>
      <c r="AH103" s="229"/>
      <c r="AI103" s="229"/>
      <c r="AJ103" s="229"/>
    </row>
    <row r="104" spans="2:36" s="223" customFormat="1" hidden="1" x14ac:dyDescent="0.25">
      <c r="B104" s="218" t="str">
        <f t="shared" si="23"/>
        <v>Escombros</v>
      </c>
      <c r="C104" s="219">
        <v>0.7</v>
      </c>
      <c r="D104" s="219">
        <f t="shared" si="24"/>
        <v>8</v>
      </c>
      <c r="E104" s="65">
        <f t="shared" si="25"/>
        <v>0.91434975566688603</v>
      </c>
      <c r="F104" s="65">
        <f t="shared" si="26"/>
        <v>4.0783588932756922</v>
      </c>
      <c r="G104" s="220">
        <f t="shared" si="27"/>
        <v>21.246934234323366</v>
      </c>
      <c r="H104" s="289" t="str">
        <f t="shared" si="20"/>
        <v>C. Tolva</v>
      </c>
      <c r="I104" s="222">
        <f t="shared" si="20"/>
        <v>166</v>
      </c>
      <c r="J104" s="64">
        <f>+'Antecedentes Const'!E168</f>
        <v>4.8360000000000003</v>
      </c>
      <c r="K104" s="219">
        <f t="shared" si="28"/>
        <v>802.77600000000007</v>
      </c>
      <c r="L104" s="219">
        <v>0</v>
      </c>
      <c r="M104" s="220">
        <f t="shared" si="21"/>
        <v>7.2520982298177722E-4</v>
      </c>
      <c r="N104" s="220">
        <f t="shared" si="22"/>
        <v>3.2347205352413881E-3</v>
      </c>
      <c r="O104" s="220">
        <f t="shared" si="29"/>
        <v>1.7056528876893174E-2</v>
      </c>
      <c r="R104" s="229"/>
      <c r="U104" s="290"/>
      <c r="V104" s="291"/>
      <c r="W104" s="291"/>
      <c r="X104" s="292"/>
      <c r="Y104" s="292"/>
      <c r="Z104" s="228"/>
      <c r="AA104" s="224"/>
      <c r="AB104" s="224"/>
      <c r="AC104" s="225"/>
      <c r="AD104" s="225"/>
      <c r="AE104" s="224"/>
      <c r="AF104" s="224"/>
      <c r="AG104" s="227"/>
      <c r="AH104" s="229"/>
      <c r="AI104" s="229"/>
      <c r="AJ104" s="229"/>
    </row>
    <row r="105" spans="2:36" s="223" customFormat="1" hidden="1" x14ac:dyDescent="0.25">
      <c r="B105" s="218" t="str">
        <f t="shared" si="23"/>
        <v>Combustible</v>
      </c>
      <c r="C105" s="219">
        <v>0.7</v>
      </c>
      <c r="D105" s="219">
        <f t="shared" si="24"/>
        <v>8</v>
      </c>
      <c r="E105" s="65">
        <f t="shared" si="25"/>
        <v>0.91434975566688603</v>
      </c>
      <c r="F105" s="65">
        <f t="shared" si="26"/>
        <v>4.0783588932756922</v>
      </c>
      <c r="G105" s="220">
        <f t="shared" si="27"/>
        <v>21.246934234323366</v>
      </c>
      <c r="H105" s="289" t="str">
        <f t="shared" si="20"/>
        <v>C. Combustible</v>
      </c>
      <c r="I105" s="222">
        <f t="shared" si="20"/>
        <v>0</v>
      </c>
      <c r="J105" s="64">
        <v>0</v>
      </c>
      <c r="K105" s="219">
        <f t="shared" si="28"/>
        <v>0</v>
      </c>
      <c r="L105" s="219">
        <v>0</v>
      </c>
      <c r="M105" s="220">
        <f t="shared" si="21"/>
        <v>0</v>
      </c>
      <c r="N105" s="220">
        <f t="shared" si="22"/>
        <v>0</v>
      </c>
      <c r="O105" s="220">
        <f t="shared" si="29"/>
        <v>0</v>
      </c>
      <c r="R105" s="229"/>
      <c r="U105" s="290"/>
      <c r="V105" s="291"/>
      <c r="W105" s="291"/>
      <c r="X105" s="292"/>
      <c r="Y105" s="292"/>
      <c r="Z105" s="228"/>
      <c r="AA105" s="224"/>
      <c r="AB105" s="224"/>
      <c r="AC105" s="225"/>
      <c r="AD105" s="225"/>
      <c r="AE105" s="224"/>
      <c r="AF105" s="224"/>
      <c r="AG105" s="227"/>
      <c r="AH105" s="229"/>
      <c r="AI105" s="229"/>
      <c r="AJ105" s="229"/>
    </row>
    <row r="106" spans="2:36" s="223" customFormat="1" hidden="1" x14ac:dyDescent="0.25">
      <c r="B106" s="218" t="str">
        <f t="shared" si="23"/>
        <v>Agua potable</v>
      </c>
      <c r="C106" s="219">
        <v>0.7</v>
      </c>
      <c r="D106" s="219">
        <f t="shared" si="24"/>
        <v>8</v>
      </c>
      <c r="E106" s="65">
        <f t="shared" si="25"/>
        <v>0.91434975566688603</v>
      </c>
      <c r="F106" s="65">
        <f t="shared" si="26"/>
        <v>4.0783588932756922</v>
      </c>
      <c r="G106" s="220">
        <f t="shared" si="27"/>
        <v>21.246934234323366</v>
      </c>
      <c r="H106" s="289" t="str">
        <f t="shared" si="20"/>
        <v>C. Aljibe</v>
      </c>
      <c r="I106" s="222">
        <f t="shared" si="20"/>
        <v>0</v>
      </c>
      <c r="J106" s="64">
        <v>0</v>
      </c>
      <c r="K106" s="219">
        <f t="shared" si="28"/>
        <v>0</v>
      </c>
      <c r="L106" s="219">
        <v>0</v>
      </c>
      <c r="M106" s="220">
        <f t="shared" si="21"/>
        <v>0</v>
      </c>
      <c r="N106" s="220">
        <f t="shared" si="22"/>
        <v>0</v>
      </c>
      <c r="O106" s="220">
        <f t="shared" si="29"/>
        <v>0</v>
      </c>
      <c r="R106" s="229"/>
      <c r="U106" s="290"/>
      <c r="V106" s="291"/>
      <c r="W106" s="291"/>
      <c r="X106" s="292"/>
      <c r="Y106" s="292"/>
      <c r="Z106" s="228"/>
      <c r="AA106" s="224"/>
      <c r="AB106" s="224"/>
      <c r="AC106" s="225"/>
      <c r="AD106" s="225"/>
      <c r="AE106" s="224"/>
      <c r="AF106" s="224"/>
      <c r="AG106" s="227"/>
      <c r="AH106" s="229"/>
      <c r="AI106" s="229"/>
      <c r="AJ106" s="229"/>
    </row>
    <row r="107" spans="2:36" s="223" customFormat="1" hidden="1" x14ac:dyDescent="0.25">
      <c r="B107" s="218" t="str">
        <f t="shared" si="23"/>
        <v>Agua industrial</v>
      </c>
      <c r="C107" s="219">
        <v>0.7</v>
      </c>
      <c r="D107" s="219">
        <f t="shared" si="24"/>
        <v>8</v>
      </c>
      <c r="E107" s="65">
        <f t="shared" si="25"/>
        <v>0.91434975566688603</v>
      </c>
      <c r="F107" s="65">
        <f t="shared" si="26"/>
        <v>4.0783588932756922</v>
      </c>
      <c r="G107" s="220">
        <f t="shared" si="27"/>
        <v>21.246934234323366</v>
      </c>
      <c r="H107" s="289" t="str">
        <f t="shared" si="20"/>
        <v>C. Aljibe</v>
      </c>
      <c r="I107" s="222">
        <f t="shared" si="20"/>
        <v>0</v>
      </c>
      <c r="J107" s="64">
        <v>0</v>
      </c>
      <c r="K107" s="219">
        <f t="shared" si="28"/>
        <v>0</v>
      </c>
      <c r="L107" s="219">
        <v>0</v>
      </c>
      <c r="M107" s="220">
        <f t="shared" si="21"/>
        <v>0</v>
      </c>
      <c r="N107" s="220">
        <f t="shared" si="22"/>
        <v>0</v>
      </c>
      <c r="O107" s="220">
        <f t="shared" si="29"/>
        <v>0</v>
      </c>
      <c r="R107" s="229"/>
      <c r="U107" s="290"/>
      <c r="V107" s="291"/>
      <c r="W107" s="291"/>
      <c r="X107" s="292"/>
      <c r="Y107" s="292"/>
      <c r="Z107" s="228"/>
      <c r="AA107" s="224"/>
      <c r="AB107" s="224"/>
      <c r="AC107" s="225"/>
      <c r="AD107" s="225"/>
      <c r="AE107" s="224"/>
      <c r="AF107" s="224"/>
      <c r="AG107" s="227"/>
      <c r="AH107" s="229"/>
      <c r="AI107" s="229"/>
      <c r="AJ107" s="229"/>
    </row>
    <row r="108" spans="2:36" s="223" customFormat="1" hidden="1" x14ac:dyDescent="0.25">
      <c r="B108" s="218" t="str">
        <f t="shared" si="23"/>
        <v>Retiro aguas servidas</v>
      </c>
      <c r="C108" s="219">
        <v>0.7</v>
      </c>
      <c r="D108" s="219">
        <f t="shared" si="24"/>
        <v>8</v>
      </c>
      <c r="E108" s="65">
        <f t="shared" si="25"/>
        <v>0.91434975566688603</v>
      </c>
      <c r="F108" s="65">
        <f t="shared" si="26"/>
        <v>4.0783588932756922</v>
      </c>
      <c r="G108" s="220">
        <f t="shared" si="27"/>
        <v>21.246934234323366</v>
      </c>
      <c r="H108" s="289" t="str">
        <f t="shared" si="20"/>
        <v>C. Aljibe</v>
      </c>
      <c r="I108" s="222">
        <f t="shared" si="20"/>
        <v>0</v>
      </c>
      <c r="J108" s="64">
        <v>0</v>
      </c>
      <c r="K108" s="219">
        <f t="shared" si="28"/>
        <v>0</v>
      </c>
      <c r="L108" s="219">
        <v>0</v>
      </c>
      <c r="M108" s="220">
        <f t="shared" si="21"/>
        <v>0</v>
      </c>
      <c r="N108" s="220">
        <f t="shared" si="22"/>
        <v>0</v>
      </c>
      <c r="O108" s="220">
        <f t="shared" si="29"/>
        <v>0</v>
      </c>
      <c r="R108" s="229"/>
      <c r="U108" s="290"/>
      <c r="V108" s="291"/>
      <c r="W108" s="291"/>
      <c r="X108" s="292"/>
      <c r="Y108" s="292"/>
      <c r="Z108" s="228"/>
      <c r="AA108" s="224"/>
      <c r="AB108" s="224"/>
      <c r="AC108" s="225"/>
      <c r="AD108" s="225"/>
      <c r="AE108" s="224"/>
      <c r="AF108" s="224"/>
      <c r="AG108" s="227"/>
      <c r="AH108" s="229"/>
      <c r="AI108" s="229"/>
      <c r="AJ108" s="229"/>
    </row>
    <row r="109" spans="2:36" s="327" customFormat="1" hidden="1" x14ac:dyDescent="0.25">
      <c r="B109" s="279" t="str">
        <f t="shared" si="23"/>
        <v>Transporte personal obra (Bus "Interurbano estándar")</v>
      </c>
      <c r="C109" s="280">
        <v>0.7</v>
      </c>
      <c r="D109" s="280">
        <f t="shared" si="24"/>
        <v>8</v>
      </c>
      <c r="E109" s="276">
        <f t="shared" si="25"/>
        <v>0.91434975566688603</v>
      </c>
      <c r="F109" s="276">
        <f t="shared" si="26"/>
        <v>4.0783588932756922</v>
      </c>
      <c r="G109" s="220">
        <f t="shared" si="27"/>
        <v>21.246934234323366</v>
      </c>
      <c r="H109" s="338" t="str">
        <f t="shared" si="20"/>
        <v>Bus</v>
      </c>
      <c r="I109" s="283">
        <f t="shared" si="20"/>
        <v>0</v>
      </c>
      <c r="J109" s="275">
        <v>0</v>
      </c>
      <c r="K109" s="280">
        <f t="shared" si="28"/>
        <v>0</v>
      </c>
      <c r="L109" s="280">
        <v>0</v>
      </c>
      <c r="M109" s="281">
        <f t="shared" si="21"/>
        <v>0</v>
      </c>
      <c r="N109" s="281">
        <f t="shared" si="22"/>
        <v>0</v>
      </c>
      <c r="O109" s="220">
        <f t="shared" si="29"/>
        <v>0</v>
      </c>
      <c r="R109" s="328"/>
      <c r="U109" s="330"/>
      <c r="V109" s="331"/>
      <c r="W109" s="331"/>
      <c r="X109" s="332"/>
      <c r="Y109" s="332"/>
      <c r="Z109" s="333"/>
      <c r="AA109" s="337"/>
      <c r="AB109" s="337"/>
      <c r="AC109" s="336"/>
      <c r="AD109" s="336"/>
      <c r="AE109" s="337"/>
      <c r="AF109" s="337"/>
      <c r="AG109" s="335"/>
      <c r="AH109" s="328"/>
      <c r="AI109" s="328"/>
      <c r="AJ109" s="328"/>
    </row>
    <row r="110" spans="2:36" s="223" customFormat="1" x14ac:dyDescent="0.25">
      <c r="B110" s="218" t="str">
        <f t="shared" si="23"/>
        <v>Transporte personal adm. (Vehículo comercial)</v>
      </c>
      <c r="C110" s="219">
        <v>0.7</v>
      </c>
      <c r="D110" s="219">
        <f t="shared" si="24"/>
        <v>8</v>
      </c>
      <c r="E110" s="65">
        <f t="shared" si="25"/>
        <v>0.91434975566688603</v>
      </c>
      <c r="F110" s="65">
        <f t="shared" si="26"/>
        <v>4.0783588932756922</v>
      </c>
      <c r="G110" s="220">
        <f t="shared" si="27"/>
        <v>21.246934234323366</v>
      </c>
      <c r="H110" s="289" t="str">
        <f t="shared" si="20"/>
        <v>Veh. Pasajeros</v>
      </c>
      <c r="I110" s="222">
        <f t="shared" si="20"/>
        <v>6240</v>
      </c>
      <c r="J110" s="64">
        <f>+'Antecedentes Op'!E164</f>
        <v>5.6739999999999995</v>
      </c>
      <c r="K110" s="219">
        <f t="shared" si="28"/>
        <v>35405.759999999995</v>
      </c>
      <c r="L110" s="219">
        <v>0</v>
      </c>
      <c r="M110" s="220">
        <f t="shared" si="21"/>
        <v>3.1984769029138001E-2</v>
      </c>
      <c r="N110" s="220">
        <f t="shared" si="22"/>
        <v>0.14266462741515454</v>
      </c>
      <c r="O110" s="220">
        <f t="shared" si="29"/>
        <v>0.75226385423623676</v>
      </c>
      <c r="R110" s="229"/>
      <c r="U110" s="290"/>
      <c r="V110" s="291"/>
      <c r="W110" s="291"/>
      <c r="X110" s="292"/>
      <c r="Y110" s="292"/>
      <c r="Z110" s="228"/>
      <c r="AA110" s="224"/>
      <c r="AB110" s="224"/>
      <c r="AC110" s="225"/>
      <c r="AD110" s="225"/>
      <c r="AE110" s="224"/>
      <c r="AF110" s="224"/>
      <c r="AG110" s="227"/>
      <c r="AH110" s="229"/>
      <c r="AI110" s="229"/>
      <c r="AJ110" s="229"/>
    </row>
    <row r="111" spans="2:36" hidden="1" x14ac:dyDescent="0.25">
      <c r="B111" s="200" t="str">
        <f t="shared" si="23"/>
        <v>Transporte personal administrativo (Veh. “Large-SUV-Executive”)</v>
      </c>
      <c r="C111" s="64">
        <v>0.7</v>
      </c>
      <c r="D111" s="64">
        <f t="shared" si="24"/>
        <v>8</v>
      </c>
      <c r="E111" s="65">
        <f t="shared" ref="E111" si="30">(0.15*((C111)^0.91)*((D111)^1.02))</f>
        <v>0.90423697599407593</v>
      </c>
      <c r="F111" s="65">
        <f t="shared" ref="F111:G111" si="31">+(0.62*((C111)^0.91)*((D111*1.1023)^1.02))</f>
        <v>4.1278936166758022</v>
      </c>
      <c r="G111" s="65">
        <f t="shared" si="31"/>
        <v>4.0997491893453564</v>
      </c>
      <c r="H111" s="90" t="str">
        <f t="shared" si="20"/>
        <v>Veh. Pasajeros</v>
      </c>
      <c r="I111" s="67">
        <f t="shared" si="20"/>
        <v>0</v>
      </c>
      <c r="J111" s="64">
        <f>J90</f>
        <v>0</v>
      </c>
      <c r="K111" s="64">
        <f t="shared" si="28"/>
        <v>0</v>
      </c>
      <c r="L111" s="64">
        <v>0</v>
      </c>
      <c r="M111" s="65">
        <f t="shared" si="21"/>
        <v>0</v>
      </c>
      <c r="N111" s="65">
        <f t="shared" si="22"/>
        <v>0</v>
      </c>
      <c r="O111" s="65">
        <f>((G111*L111*(1-(M111/100)))/1000000)*0.91</f>
        <v>0</v>
      </c>
      <c r="R111" s="68"/>
      <c r="U111" s="70"/>
      <c r="V111" s="71"/>
      <c r="W111" s="71"/>
      <c r="X111" s="72"/>
      <c r="Y111" s="72"/>
      <c r="Z111" s="73"/>
      <c r="AA111" s="77"/>
      <c r="AB111" s="77"/>
      <c r="AC111" s="76"/>
      <c r="AD111" s="76"/>
      <c r="AE111" s="77"/>
      <c r="AF111" s="77"/>
      <c r="AG111" s="75"/>
      <c r="AH111" s="68"/>
      <c r="AI111" s="68"/>
      <c r="AJ111" s="68"/>
    </row>
    <row r="112" spans="2:36" s="83" customFormat="1" x14ac:dyDescent="0.25">
      <c r="B112" s="78" t="s">
        <v>118</v>
      </c>
      <c r="C112" s="91"/>
      <c r="D112" s="91"/>
      <c r="E112" s="91"/>
      <c r="F112" s="91"/>
      <c r="G112" s="91"/>
      <c r="H112" s="92"/>
      <c r="I112" s="93"/>
      <c r="J112" s="91"/>
      <c r="K112" s="91"/>
      <c r="L112" s="91"/>
      <c r="M112" s="42">
        <f>+M96+M97+M101+M102+M103+M110</f>
        <v>4.1584311912526144E-2</v>
      </c>
      <c r="N112" s="42">
        <f>+N96+N97+N101+N102+N103+N110</f>
        <v>0.18548235755310691</v>
      </c>
      <c r="O112" s="82">
        <f>+O96+O97+O99+O102+O103+O110</f>
        <v>0.98679176370154487</v>
      </c>
      <c r="R112" s="84"/>
      <c r="U112" s="86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4"/>
      <c r="AI112" s="84"/>
      <c r="AJ112" s="84"/>
    </row>
    <row r="113" spans="2:35" s="83" customFormat="1" x14ac:dyDescent="0.25">
      <c r="B113" s="86"/>
      <c r="C113" s="87"/>
      <c r="D113" s="87"/>
      <c r="E113" s="87"/>
      <c r="F113" s="87"/>
      <c r="G113" s="94"/>
      <c r="H113" s="94"/>
      <c r="I113" s="87"/>
      <c r="J113" s="87"/>
      <c r="K113" s="87"/>
      <c r="L113" s="95"/>
      <c r="M113" s="95"/>
      <c r="Q113" s="84"/>
      <c r="T113" s="86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4"/>
      <c r="AH113" s="84"/>
      <c r="AI113" s="84"/>
    </row>
    <row r="114" spans="2:35" s="346" customFormat="1" hidden="1" x14ac:dyDescent="0.25">
      <c r="B114" s="295" t="s">
        <v>286</v>
      </c>
      <c r="C114" s="270"/>
      <c r="D114" s="270"/>
      <c r="E114" s="270"/>
      <c r="F114" s="270"/>
      <c r="G114" s="270"/>
      <c r="H114" s="270"/>
      <c r="I114" s="270"/>
      <c r="J114" s="270"/>
      <c r="K114" s="270"/>
      <c r="L114" s="270"/>
      <c r="M114" s="271"/>
      <c r="Q114" s="347"/>
      <c r="T114" s="348"/>
      <c r="U114" s="349"/>
      <c r="V114" s="349"/>
      <c r="W114" s="349"/>
      <c r="X114" s="349"/>
      <c r="Y114" s="349"/>
      <c r="Z114" s="349"/>
      <c r="AA114" s="349"/>
      <c r="AB114" s="349"/>
      <c r="AC114" s="349"/>
      <c r="AD114" s="349"/>
      <c r="AE114" s="349"/>
      <c r="AF114" s="349"/>
      <c r="AG114" s="347"/>
      <c r="AH114" s="347"/>
      <c r="AI114" s="347"/>
    </row>
    <row r="115" spans="2:35" s="346" customFormat="1" hidden="1" x14ac:dyDescent="0.25">
      <c r="B115" s="265"/>
      <c r="C115" s="265"/>
      <c r="D115" s="265"/>
      <c r="E115" s="265"/>
      <c r="F115" s="265"/>
      <c r="G115" s="265"/>
      <c r="H115" s="265"/>
      <c r="I115" s="265"/>
      <c r="J115" s="265"/>
      <c r="K115" s="265"/>
      <c r="L115" s="265"/>
      <c r="M115" s="265"/>
      <c r="Q115" s="347"/>
      <c r="T115" s="348"/>
      <c r="U115" s="349"/>
      <c r="V115" s="349"/>
      <c r="W115" s="349"/>
      <c r="X115" s="349"/>
      <c r="Y115" s="349"/>
      <c r="Z115" s="349"/>
      <c r="AA115" s="349"/>
      <c r="AB115" s="349"/>
      <c r="AC115" s="349"/>
      <c r="AD115" s="349"/>
      <c r="AE115" s="349"/>
      <c r="AF115" s="349"/>
      <c r="AG115" s="347"/>
      <c r="AH115" s="347"/>
      <c r="AI115" s="347"/>
    </row>
    <row r="116" spans="2:35" s="346" customFormat="1" hidden="1" x14ac:dyDescent="0.25">
      <c r="B116" s="272" t="s">
        <v>37</v>
      </c>
      <c r="C116" s="272" t="s">
        <v>119</v>
      </c>
      <c r="D116" s="272" t="s">
        <v>120</v>
      </c>
      <c r="E116" s="272" t="s">
        <v>121</v>
      </c>
      <c r="F116" s="272" t="s">
        <v>122</v>
      </c>
      <c r="G116" s="273" t="s">
        <v>73</v>
      </c>
      <c r="H116" s="272" t="s">
        <v>283</v>
      </c>
      <c r="I116" s="272" t="s">
        <v>14</v>
      </c>
      <c r="J116" s="272" t="s">
        <v>126</v>
      </c>
      <c r="K116" s="272" t="s">
        <v>38</v>
      </c>
      <c r="L116" s="272" t="s">
        <v>123</v>
      </c>
      <c r="M116" s="272" t="s">
        <v>124</v>
      </c>
      <c r="Q116" s="347"/>
      <c r="T116" s="348"/>
      <c r="U116" s="349"/>
      <c r="V116" s="349"/>
      <c r="W116" s="349"/>
      <c r="X116" s="349"/>
      <c r="Y116" s="349"/>
      <c r="Z116" s="349"/>
      <c r="AA116" s="349"/>
      <c r="AB116" s="349"/>
      <c r="AC116" s="349"/>
      <c r="AD116" s="349"/>
      <c r="AE116" s="349"/>
      <c r="AF116" s="349"/>
      <c r="AG116" s="347"/>
      <c r="AH116" s="347"/>
      <c r="AI116" s="347"/>
    </row>
    <row r="117" spans="2:35" s="342" customFormat="1" hidden="1" x14ac:dyDescent="0.25">
      <c r="B117" s="279" t="str">
        <f t="shared" ref="B117:B132" si="32">B96</f>
        <v>Reubicación de escarpe nueva zona</v>
      </c>
      <c r="C117" s="280">
        <v>2.4</v>
      </c>
      <c r="D117" s="280">
        <f>D96</f>
        <v>8</v>
      </c>
      <c r="E117" s="281">
        <f>(0.15*((C117)^0.91)*((D117*1.023)^1.02))</f>
        <v>2.8399351441017906</v>
      </c>
      <c r="F117" s="281">
        <f>+(0.62*((C117)^0.91)*((D117*1.1023)^1.02))</f>
        <v>12.667225730077574</v>
      </c>
      <c r="G117" s="338" t="str">
        <f t="shared" ref="G117:H132" si="33">H96</f>
        <v>C. Tolva</v>
      </c>
      <c r="H117" s="283">
        <f t="shared" si="33"/>
        <v>3360</v>
      </c>
      <c r="I117" s="280">
        <v>0</v>
      </c>
      <c r="J117" s="280">
        <f>H117*I117</f>
        <v>0</v>
      </c>
      <c r="K117" s="280">
        <v>0</v>
      </c>
      <c r="L117" s="281">
        <f>((E117*J117*(1-(K117/100)))/1000000)*0.988</f>
        <v>0</v>
      </c>
      <c r="M117" s="281">
        <f>((F117*J117*(1-(K117/100)))/1000000)*0.988</f>
        <v>0</v>
      </c>
      <c r="Q117" s="343"/>
      <c r="T117" s="344"/>
      <c r="U117" s="345"/>
      <c r="V117" s="345"/>
      <c r="W117" s="345"/>
      <c r="X117" s="345"/>
      <c r="Y117" s="345"/>
      <c r="Z117" s="345"/>
      <c r="AA117" s="345"/>
      <c r="AB117" s="345"/>
      <c r="AC117" s="345"/>
      <c r="AD117" s="345"/>
      <c r="AE117" s="345"/>
      <c r="AF117" s="345"/>
      <c r="AG117" s="343"/>
      <c r="AH117" s="343"/>
      <c r="AI117" s="343"/>
    </row>
    <row r="118" spans="2:35" s="342" customFormat="1" hidden="1" x14ac:dyDescent="0.25">
      <c r="B118" s="279" t="str">
        <f t="shared" si="32"/>
        <v>Extracción de áridos</v>
      </c>
      <c r="C118" s="280">
        <v>2.4</v>
      </c>
      <c r="D118" s="280">
        <f t="shared" ref="D118:D132" si="34">D97</f>
        <v>8</v>
      </c>
      <c r="E118" s="281">
        <f t="shared" ref="E118:E132" si="35">(0.15*((C118)^0.91)*((D118*1.023)^1.02))</f>
        <v>2.8399351441017906</v>
      </c>
      <c r="F118" s="281">
        <f>+(0.62*((C118)^0.91)*((D118*1.1023)^1.02))</f>
        <v>12.667225730077574</v>
      </c>
      <c r="G118" s="338" t="str">
        <f t="shared" si="33"/>
        <v>C. Tolva</v>
      </c>
      <c r="H118" s="283">
        <f t="shared" si="33"/>
        <v>18240</v>
      </c>
      <c r="I118" s="280">
        <v>0</v>
      </c>
      <c r="J118" s="280">
        <f t="shared" ref="J118:J130" si="36">H118*I118</f>
        <v>0</v>
      </c>
      <c r="K118" s="280">
        <v>0</v>
      </c>
      <c r="L118" s="281">
        <f t="shared" ref="L118:L132" si="37">((E118*J118*(1-(K118/100)))/1000000)*0.988</f>
        <v>0</v>
      </c>
      <c r="M118" s="281">
        <f t="shared" ref="M118:M132" si="38">((F118*J118*(1-(K118/100)))/1000000)*0.988</f>
        <v>0</v>
      </c>
      <c r="Q118" s="343"/>
      <c r="T118" s="344"/>
      <c r="U118" s="345"/>
      <c r="V118" s="345"/>
      <c r="W118" s="345"/>
      <c r="X118" s="345"/>
      <c r="Y118" s="345"/>
      <c r="Z118" s="345"/>
      <c r="AA118" s="345"/>
      <c r="AB118" s="345"/>
      <c r="AC118" s="345"/>
      <c r="AD118" s="345"/>
      <c r="AE118" s="345"/>
      <c r="AF118" s="345"/>
      <c r="AG118" s="343"/>
      <c r="AH118" s="343"/>
      <c r="AI118" s="343"/>
    </row>
    <row r="119" spans="2:35" s="342" customFormat="1" hidden="1" x14ac:dyDescent="0.25">
      <c r="B119" s="279" t="str">
        <f t="shared" si="32"/>
        <v>Insumos varios</v>
      </c>
      <c r="C119" s="280">
        <v>2.4</v>
      </c>
      <c r="D119" s="280">
        <f t="shared" si="34"/>
        <v>8</v>
      </c>
      <c r="E119" s="281">
        <f t="shared" si="35"/>
        <v>2.8399351441017906</v>
      </c>
      <c r="F119" s="281">
        <f>+(0.62*((C119)^0.91)*((D119*1.1023)^1.02))</f>
        <v>12.667225730077574</v>
      </c>
      <c r="G119" s="338" t="str">
        <f t="shared" si="33"/>
        <v>C. Rampla</v>
      </c>
      <c r="H119" s="283">
        <f t="shared" si="33"/>
        <v>2</v>
      </c>
      <c r="I119" s="280">
        <v>0</v>
      </c>
      <c r="J119" s="280">
        <f t="shared" si="36"/>
        <v>0</v>
      </c>
      <c r="K119" s="280">
        <v>0</v>
      </c>
      <c r="L119" s="281">
        <f t="shared" si="37"/>
        <v>0</v>
      </c>
      <c r="M119" s="281">
        <f t="shared" si="38"/>
        <v>0</v>
      </c>
      <c r="Q119" s="343"/>
      <c r="T119" s="344"/>
      <c r="U119" s="345"/>
      <c r="V119" s="345"/>
      <c r="W119" s="345"/>
      <c r="X119" s="345"/>
      <c r="Y119" s="345"/>
      <c r="Z119" s="345"/>
      <c r="AA119" s="345"/>
      <c r="AB119" s="345"/>
      <c r="AC119" s="345"/>
      <c r="AD119" s="345"/>
      <c r="AE119" s="345"/>
      <c r="AF119" s="345"/>
      <c r="AG119" s="343"/>
      <c r="AH119" s="343"/>
      <c r="AI119" s="343"/>
    </row>
    <row r="120" spans="2:35" s="342" customFormat="1" hidden="1" x14ac:dyDescent="0.25">
      <c r="B120" s="279" t="str">
        <f t="shared" si="32"/>
        <v>Excavación Pozo de infiltración de aguas tratadas</v>
      </c>
      <c r="C120" s="280">
        <v>2.4</v>
      </c>
      <c r="D120" s="280">
        <f t="shared" si="34"/>
        <v>8</v>
      </c>
      <c r="E120" s="281">
        <f t="shared" si="35"/>
        <v>2.8399351441017906</v>
      </c>
      <c r="F120" s="281">
        <f t="shared" ref="F120:F132" si="39">+(0.62*((C120)^0.91)*((D120*1.1023)^1.02))</f>
        <v>12.667225730077574</v>
      </c>
      <c r="G120" s="338" t="str">
        <f t="shared" si="33"/>
        <v>C. Tolva</v>
      </c>
      <c r="H120" s="283">
        <f t="shared" si="33"/>
        <v>110</v>
      </c>
      <c r="I120" s="280">
        <v>0</v>
      </c>
      <c r="J120" s="280">
        <f t="shared" si="36"/>
        <v>0</v>
      </c>
      <c r="K120" s="280">
        <v>0</v>
      </c>
      <c r="L120" s="281">
        <f t="shared" si="37"/>
        <v>0</v>
      </c>
      <c r="M120" s="281">
        <f t="shared" si="38"/>
        <v>0</v>
      </c>
      <c r="Q120" s="343"/>
      <c r="T120" s="344"/>
      <c r="U120" s="345"/>
      <c r="V120" s="345"/>
      <c r="W120" s="345"/>
      <c r="X120" s="345"/>
      <c r="Y120" s="345"/>
      <c r="Z120" s="345"/>
      <c r="AA120" s="345"/>
      <c r="AB120" s="345"/>
      <c r="AC120" s="345"/>
      <c r="AD120" s="345"/>
      <c r="AE120" s="345"/>
      <c r="AF120" s="345"/>
      <c r="AG120" s="343"/>
      <c r="AH120" s="343"/>
      <c r="AI120" s="343"/>
    </row>
    <row r="121" spans="2:35" s="342" customFormat="1" hidden="1" x14ac:dyDescent="0.25">
      <c r="B121" s="279" t="str">
        <f t="shared" si="32"/>
        <v>Equipos</v>
      </c>
      <c r="C121" s="280">
        <v>2.4</v>
      </c>
      <c r="D121" s="280">
        <f t="shared" si="34"/>
        <v>8</v>
      </c>
      <c r="E121" s="281">
        <f t="shared" si="35"/>
        <v>2.8399351441017906</v>
      </c>
      <c r="F121" s="281">
        <f t="shared" si="39"/>
        <v>12.667225730077574</v>
      </c>
      <c r="G121" s="338" t="str">
        <f t="shared" si="33"/>
        <v>C. Rampla</v>
      </c>
      <c r="H121" s="283">
        <f t="shared" si="33"/>
        <v>0</v>
      </c>
      <c r="I121" s="280">
        <v>0</v>
      </c>
      <c r="J121" s="280">
        <f t="shared" si="36"/>
        <v>0</v>
      </c>
      <c r="K121" s="280">
        <v>0</v>
      </c>
      <c r="L121" s="281">
        <f t="shared" si="37"/>
        <v>0</v>
      </c>
      <c r="M121" s="281">
        <f t="shared" si="38"/>
        <v>0</v>
      </c>
      <c r="Q121" s="343"/>
      <c r="T121" s="344"/>
      <c r="U121" s="345"/>
      <c r="V121" s="345"/>
      <c r="W121" s="345"/>
      <c r="X121" s="345"/>
      <c r="Y121" s="345"/>
      <c r="Z121" s="345"/>
      <c r="AA121" s="345"/>
      <c r="AB121" s="345"/>
      <c r="AC121" s="345"/>
      <c r="AD121" s="345"/>
      <c r="AE121" s="345"/>
      <c r="AF121" s="345"/>
      <c r="AG121" s="343"/>
      <c r="AH121" s="343"/>
      <c r="AI121" s="343"/>
    </row>
    <row r="122" spans="2:35" s="342" customFormat="1" hidden="1" x14ac:dyDescent="0.25">
      <c r="B122" s="279" t="str">
        <f t="shared" si="32"/>
        <v>Residuos peligrosos</v>
      </c>
      <c r="C122" s="280">
        <v>2.4</v>
      </c>
      <c r="D122" s="280">
        <f t="shared" si="34"/>
        <v>8</v>
      </c>
      <c r="E122" s="281">
        <f t="shared" si="35"/>
        <v>2.8399351441017906</v>
      </c>
      <c r="F122" s="281">
        <f t="shared" si="39"/>
        <v>12.667225730077574</v>
      </c>
      <c r="G122" s="338" t="str">
        <f t="shared" si="33"/>
        <v>C. Tolva</v>
      </c>
      <c r="H122" s="283">
        <f t="shared" si="33"/>
        <v>4</v>
      </c>
      <c r="I122" s="280">
        <v>0</v>
      </c>
      <c r="J122" s="280">
        <f t="shared" si="36"/>
        <v>0</v>
      </c>
      <c r="K122" s="280">
        <v>0</v>
      </c>
      <c r="L122" s="281">
        <f t="shared" si="37"/>
        <v>0</v>
      </c>
      <c r="M122" s="281">
        <f t="shared" si="38"/>
        <v>0</v>
      </c>
      <c r="Q122" s="343"/>
      <c r="T122" s="344"/>
      <c r="U122" s="345"/>
      <c r="V122" s="345"/>
      <c r="W122" s="345"/>
      <c r="X122" s="345"/>
      <c r="Y122" s="345"/>
      <c r="Z122" s="345"/>
      <c r="AA122" s="345"/>
      <c r="AB122" s="345"/>
      <c r="AC122" s="345"/>
      <c r="AD122" s="345"/>
      <c r="AE122" s="345"/>
      <c r="AF122" s="345"/>
      <c r="AG122" s="343"/>
      <c r="AH122" s="343"/>
      <c r="AI122" s="343"/>
    </row>
    <row r="123" spans="2:35" s="342" customFormat="1" hidden="1" x14ac:dyDescent="0.25">
      <c r="B123" s="279" t="str">
        <f t="shared" si="32"/>
        <v xml:space="preserve">Residuos no peligrosos </v>
      </c>
      <c r="C123" s="280">
        <v>2.4</v>
      </c>
      <c r="D123" s="280">
        <f t="shared" si="34"/>
        <v>8</v>
      </c>
      <c r="E123" s="281">
        <f t="shared" si="35"/>
        <v>2.8399351441017906</v>
      </c>
      <c r="F123" s="281">
        <f t="shared" si="39"/>
        <v>12.667225730077574</v>
      </c>
      <c r="G123" s="338" t="str">
        <f t="shared" si="33"/>
        <v>C. Tolva</v>
      </c>
      <c r="H123" s="283">
        <f t="shared" si="33"/>
        <v>96</v>
      </c>
      <c r="I123" s="280">
        <v>0</v>
      </c>
      <c r="J123" s="280">
        <f t="shared" si="36"/>
        <v>0</v>
      </c>
      <c r="K123" s="280">
        <v>0</v>
      </c>
      <c r="L123" s="281">
        <f t="shared" si="37"/>
        <v>0</v>
      </c>
      <c r="M123" s="281">
        <f t="shared" si="38"/>
        <v>0</v>
      </c>
      <c r="Q123" s="343"/>
      <c r="T123" s="344"/>
      <c r="U123" s="345"/>
      <c r="V123" s="345"/>
      <c r="W123" s="345"/>
      <c r="X123" s="345"/>
      <c r="Y123" s="345"/>
      <c r="Z123" s="345"/>
      <c r="AA123" s="345"/>
      <c r="AB123" s="345"/>
      <c r="AC123" s="345"/>
      <c r="AD123" s="345"/>
      <c r="AE123" s="345"/>
      <c r="AF123" s="345"/>
      <c r="AG123" s="343"/>
      <c r="AH123" s="343"/>
      <c r="AI123" s="343"/>
    </row>
    <row r="124" spans="2:35" s="342" customFormat="1" hidden="1" x14ac:dyDescent="0.25">
      <c r="B124" s="279" t="str">
        <f t="shared" si="32"/>
        <v>Residuos domiciliarios</v>
      </c>
      <c r="C124" s="280">
        <v>2.4</v>
      </c>
      <c r="D124" s="280">
        <f t="shared" si="34"/>
        <v>8</v>
      </c>
      <c r="E124" s="281">
        <f t="shared" si="35"/>
        <v>2.8399351441017906</v>
      </c>
      <c r="F124" s="281">
        <f t="shared" si="39"/>
        <v>12.667225730077574</v>
      </c>
      <c r="G124" s="338" t="str">
        <f t="shared" si="33"/>
        <v>C. Tolva</v>
      </c>
      <c r="H124" s="283">
        <f t="shared" si="33"/>
        <v>96</v>
      </c>
      <c r="I124" s="280">
        <v>0</v>
      </c>
      <c r="J124" s="280">
        <f t="shared" si="36"/>
        <v>0</v>
      </c>
      <c r="K124" s="280">
        <v>0</v>
      </c>
      <c r="L124" s="281">
        <f t="shared" si="37"/>
        <v>0</v>
      </c>
      <c r="M124" s="281">
        <f t="shared" si="38"/>
        <v>0</v>
      </c>
      <c r="Q124" s="343"/>
      <c r="T124" s="344"/>
      <c r="U124" s="345"/>
      <c r="V124" s="345"/>
      <c r="W124" s="345"/>
      <c r="X124" s="345"/>
      <c r="Y124" s="345"/>
      <c r="Z124" s="345"/>
      <c r="AA124" s="345"/>
      <c r="AB124" s="345"/>
      <c r="AC124" s="345"/>
      <c r="AD124" s="345"/>
      <c r="AE124" s="345"/>
      <c r="AF124" s="345"/>
      <c r="AG124" s="343"/>
      <c r="AH124" s="343"/>
      <c r="AI124" s="343"/>
    </row>
    <row r="125" spans="2:35" s="342" customFormat="1" hidden="1" x14ac:dyDescent="0.25">
      <c r="B125" s="279" t="str">
        <f t="shared" si="32"/>
        <v>Escombros</v>
      </c>
      <c r="C125" s="280">
        <v>2.4</v>
      </c>
      <c r="D125" s="280">
        <f t="shared" si="34"/>
        <v>8</v>
      </c>
      <c r="E125" s="281">
        <f t="shared" si="35"/>
        <v>2.8399351441017906</v>
      </c>
      <c r="F125" s="281">
        <f t="shared" si="39"/>
        <v>12.667225730077574</v>
      </c>
      <c r="G125" s="338" t="str">
        <f t="shared" si="33"/>
        <v>C. Tolva</v>
      </c>
      <c r="H125" s="283">
        <f t="shared" si="33"/>
        <v>166</v>
      </c>
      <c r="I125" s="280">
        <v>0</v>
      </c>
      <c r="J125" s="280">
        <f t="shared" si="36"/>
        <v>0</v>
      </c>
      <c r="K125" s="280">
        <v>0</v>
      </c>
      <c r="L125" s="281">
        <f t="shared" si="37"/>
        <v>0</v>
      </c>
      <c r="M125" s="281">
        <f t="shared" si="38"/>
        <v>0</v>
      </c>
      <c r="Q125" s="343"/>
      <c r="T125" s="344"/>
      <c r="U125" s="345"/>
      <c r="V125" s="345"/>
      <c r="W125" s="345"/>
      <c r="X125" s="345"/>
      <c r="Y125" s="345"/>
      <c r="Z125" s="345"/>
      <c r="AA125" s="345"/>
      <c r="AB125" s="345"/>
      <c r="AC125" s="345"/>
      <c r="AD125" s="345"/>
      <c r="AE125" s="345"/>
      <c r="AF125" s="345"/>
      <c r="AG125" s="343"/>
      <c r="AH125" s="343"/>
      <c r="AI125" s="343"/>
    </row>
    <row r="126" spans="2:35" s="342" customFormat="1" hidden="1" x14ac:dyDescent="0.25">
      <c r="B126" s="279" t="str">
        <f t="shared" si="32"/>
        <v>Combustible</v>
      </c>
      <c r="C126" s="280">
        <v>2.4</v>
      </c>
      <c r="D126" s="280">
        <f t="shared" si="34"/>
        <v>8</v>
      </c>
      <c r="E126" s="281">
        <f t="shared" si="35"/>
        <v>2.8399351441017906</v>
      </c>
      <c r="F126" s="281">
        <f t="shared" si="39"/>
        <v>12.667225730077574</v>
      </c>
      <c r="G126" s="338" t="str">
        <f t="shared" si="33"/>
        <v>C. Combustible</v>
      </c>
      <c r="H126" s="283">
        <f t="shared" si="33"/>
        <v>0</v>
      </c>
      <c r="I126" s="280">
        <v>0</v>
      </c>
      <c r="J126" s="280">
        <f t="shared" si="36"/>
        <v>0</v>
      </c>
      <c r="K126" s="280">
        <v>0</v>
      </c>
      <c r="L126" s="281">
        <f t="shared" si="37"/>
        <v>0</v>
      </c>
      <c r="M126" s="281">
        <f t="shared" si="38"/>
        <v>0</v>
      </c>
      <c r="Q126" s="343"/>
      <c r="T126" s="344"/>
      <c r="U126" s="345"/>
      <c r="V126" s="345"/>
      <c r="W126" s="345"/>
      <c r="X126" s="345"/>
      <c r="Y126" s="345"/>
      <c r="Z126" s="345"/>
      <c r="AA126" s="345"/>
      <c r="AB126" s="345"/>
      <c r="AC126" s="345"/>
      <c r="AD126" s="345"/>
      <c r="AE126" s="345"/>
      <c r="AF126" s="345"/>
      <c r="AG126" s="343"/>
      <c r="AH126" s="343"/>
      <c r="AI126" s="343"/>
    </row>
    <row r="127" spans="2:35" s="342" customFormat="1" hidden="1" x14ac:dyDescent="0.25">
      <c r="B127" s="279" t="str">
        <f t="shared" si="32"/>
        <v>Agua potable</v>
      </c>
      <c r="C127" s="280">
        <v>2.4</v>
      </c>
      <c r="D127" s="280">
        <f t="shared" si="34"/>
        <v>8</v>
      </c>
      <c r="E127" s="281">
        <f t="shared" si="35"/>
        <v>2.8399351441017906</v>
      </c>
      <c r="F127" s="281">
        <f t="shared" si="39"/>
        <v>12.667225730077574</v>
      </c>
      <c r="G127" s="338" t="str">
        <f t="shared" si="33"/>
        <v>C. Aljibe</v>
      </c>
      <c r="H127" s="283">
        <f t="shared" si="33"/>
        <v>0</v>
      </c>
      <c r="I127" s="280">
        <v>0</v>
      </c>
      <c r="J127" s="280">
        <f t="shared" si="36"/>
        <v>0</v>
      </c>
      <c r="K127" s="280">
        <v>0</v>
      </c>
      <c r="L127" s="281">
        <f t="shared" si="37"/>
        <v>0</v>
      </c>
      <c r="M127" s="281">
        <f t="shared" si="38"/>
        <v>0</v>
      </c>
      <c r="Q127" s="343"/>
      <c r="T127" s="344"/>
      <c r="U127" s="345"/>
      <c r="V127" s="345"/>
      <c r="W127" s="345"/>
      <c r="X127" s="345"/>
      <c r="Y127" s="345"/>
      <c r="Z127" s="345"/>
      <c r="AA127" s="345"/>
      <c r="AB127" s="345"/>
      <c r="AC127" s="345"/>
      <c r="AD127" s="345"/>
      <c r="AE127" s="345"/>
      <c r="AF127" s="345"/>
      <c r="AG127" s="343"/>
      <c r="AH127" s="343"/>
      <c r="AI127" s="343"/>
    </row>
    <row r="128" spans="2:35" s="342" customFormat="1" hidden="1" x14ac:dyDescent="0.25">
      <c r="B128" s="279" t="str">
        <f t="shared" si="32"/>
        <v>Agua industrial</v>
      </c>
      <c r="C128" s="280">
        <v>2.4</v>
      </c>
      <c r="D128" s="280">
        <f t="shared" si="34"/>
        <v>8</v>
      </c>
      <c r="E128" s="281">
        <f t="shared" si="35"/>
        <v>2.8399351441017906</v>
      </c>
      <c r="F128" s="281">
        <f t="shared" si="39"/>
        <v>12.667225730077574</v>
      </c>
      <c r="G128" s="338" t="str">
        <f t="shared" si="33"/>
        <v>C. Aljibe</v>
      </c>
      <c r="H128" s="283">
        <f t="shared" si="33"/>
        <v>0</v>
      </c>
      <c r="I128" s="280">
        <v>0</v>
      </c>
      <c r="J128" s="280">
        <f t="shared" si="36"/>
        <v>0</v>
      </c>
      <c r="K128" s="280">
        <v>0</v>
      </c>
      <c r="L128" s="281">
        <f t="shared" si="37"/>
        <v>0</v>
      </c>
      <c r="M128" s="281">
        <f t="shared" si="38"/>
        <v>0</v>
      </c>
      <c r="Q128" s="343"/>
      <c r="T128" s="344"/>
      <c r="U128" s="345"/>
      <c r="V128" s="345"/>
      <c r="W128" s="345"/>
      <c r="X128" s="345"/>
      <c r="Y128" s="345"/>
      <c r="Z128" s="345"/>
      <c r="AA128" s="345"/>
      <c r="AB128" s="345"/>
      <c r="AC128" s="345"/>
      <c r="AD128" s="345"/>
      <c r="AE128" s="345"/>
      <c r="AF128" s="345"/>
      <c r="AG128" s="343"/>
      <c r="AH128" s="343"/>
      <c r="AI128" s="343"/>
    </row>
    <row r="129" spans="2:38" s="342" customFormat="1" hidden="1" x14ac:dyDescent="0.25">
      <c r="B129" s="279" t="str">
        <f t="shared" si="32"/>
        <v>Retiro aguas servidas</v>
      </c>
      <c r="C129" s="280">
        <v>2.4</v>
      </c>
      <c r="D129" s="280">
        <f t="shared" si="34"/>
        <v>8</v>
      </c>
      <c r="E129" s="281">
        <f t="shared" si="35"/>
        <v>2.8399351441017906</v>
      </c>
      <c r="F129" s="281">
        <f t="shared" si="39"/>
        <v>12.667225730077574</v>
      </c>
      <c r="G129" s="338" t="str">
        <f t="shared" si="33"/>
        <v>C. Aljibe</v>
      </c>
      <c r="H129" s="283">
        <f t="shared" si="33"/>
        <v>0</v>
      </c>
      <c r="I129" s="280">
        <v>0</v>
      </c>
      <c r="J129" s="280">
        <f t="shared" si="36"/>
        <v>0</v>
      </c>
      <c r="K129" s="280">
        <v>0</v>
      </c>
      <c r="L129" s="281">
        <f t="shared" si="37"/>
        <v>0</v>
      </c>
      <c r="M129" s="281">
        <f t="shared" si="38"/>
        <v>0</v>
      </c>
      <c r="Q129" s="343"/>
      <c r="T129" s="344"/>
      <c r="U129" s="345"/>
      <c r="V129" s="345"/>
      <c r="W129" s="345"/>
      <c r="X129" s="345"/>
      <c r="Y129" s="345"/>
      <c r="Z129" s="345"/>
      <c r="AA129" s="345"/>
      <c r="AB129" s="345"/>
      <c r="AC129" s="345"/>
      <c r="AD129" s="345"/>
      <c r="AE129" s="345"/>
      <c r="AF129" s="345"/>
      <c r="AG129" s="343"/>
      <c r="AH129" s="343"/>
      <c r="AI129" s="343"/>
    </row>
    <row r="130" spans="2:38" s="342" customFormat="1" hidden="1" x14ac:dyDescent="0.25">
      <c r="B130" s="279" t="str">
        <f t="shared" si="32"/>
        <v>Transporte personal obra (Bus "Interurbano estándar")</v>
      </c>
      <c r="C130" s="280">
        <v>2.4</v>
      </c>
      <c r="D130" s="280">
        <f t="shared" si="34"/>
        <v>8</v>
      </c>
      <c r="E130" s="281">
        <f t="shared" si="35"/>
        <v>2.8399351441017906</v>
      </c>
      <c r="F130" s="281">
        <f t="shared" si="39"/>
        <v>12.667225730077574</v>
      </c>
      <c r="G130" s="338" t="str">
        <f t="shared" si="33"/>
        <v>Bus</v>
      </c>
      <c r="H130" s="283">
        <f t="shared" si="33"/>
        <v>0</v>
      </c>
      <c r="I130" s="280">
        <v>0</v>
      </c>
      <c r="J130" s="280">
        <f t="shared" si="36"/>
        <v>0</v>
      </c>
      <c r="K130" s="280">
        <v>0</v>
      </c>
      <c r="L130" s="281">
        <f t="shared" si="37"/>
        <v>0</v>
      </c>
      <c r="M130" s="281">
        <f t="shared" si="38"/>
        <v>0</v>
      </c>
      <c r="Q130" s="343"/>
      <c r="T130" s="344"/>
      <c r="U130" s="345"/>
      <c r="V130" s="345"/>
      <c r="W130" s="345"/>
      <c r="X130" s="345"/>
      <c r="Y130" s="345"/>
      <c r="Z130" s="345"/>
      <c r="AA130" s="345"/>
      <c r="AB130" s="345"/>
      <c r="AC130" s="345"/>
      <c r="AD130" s="345"/>
      <c r="AE130" s="345"/>
      <c r="AF130" s="345"/>
      <c r="AG130" s="343"/>
      <c r="AH130" s="343"/>
      <c r="AI130" s="343"/>
    </row>
    <row r="131" spans="2:38" s="342" customFormat="1" hidden="1" x14ac:dyDescent="0.25">
      <c r="B131" s="279" t="str">
        <f t="shared" si="32"/>
        <v>Transporte personal adm. (Vehículo comercial)</v>
      </c>
      <c r="C131" s="280">
        <v>2.4</v>
      </c>
      <c r="D131" s="280">
        <f t="shared" si="34"/>
        <v>8</v>
      </c>
      <c r="E131" s="281">
        <f t="shared" si="35"/>
        <v>2.8399351441017906</v>
      </c>
      <c r="F131" s="281">
        <f t="shared" si="39"/>
        <v>12.667225730077574</v>
      </c>
      <c r="G131" s="338" t="str">
        <f t="shared" si="33"/>
        <v>Veh. Pasajeros</v>
      </c>
      <c r="H131" s="283">
        <f t="shared" si="33"/>
        <v>6240</v>
      </c>
      <c r="I131" s="280">
        <v>0</v>
      </c>
      <c r="J131" s="280">
        <f>H131*I131</f>
        <v>0</v>
      </c>
      <c r="K131" s="280">
        <v>0</v>
      </c>
      <c r="L131" s="281">
        <f t="shared" si="37"/>
        <v>0</v>
      </c>
      <c r="M131" s="281">
        <f t="shared" si="38"/>
        <v>0</v>
      </c>
      <c r="Q131" s="343"/>
      <c r="T131" s="344"/>
      <c r="U131" s="345"/>
      <c r="V131" s="345"/>
      <c r="W131" s="345"/>
      <c r="X131" s="345"/>
      <c r="Y131" s="345"/>
      <c r="Z131" s="345"/>
      <c r="AA131" s="345"/>
      <c r="AB131" s="345"/>
      <c r="AC131" s="345"/>
      <c r="AD131" s="345"/>
      <c r="AE131" s="345"/>
      <c r="AF131" s="345"/>
      <c r="AG131" s="343"/>
      <c r="AH131" s="343"/>
      <c r="AI131" s="343"/>
    </row>
    <row r="132" spans="2:38" s="346" customFormat="1" hidden="1" x14ac:dyDescent="0.25">
      <c r="B132" s="284" t="str">
        <f t="shared" si="32"/>
        <v>Transporte personal administrativo (Veh. “Large-SUV-Executive”)</v>
      </c>
      <c r="C132" s="275">
        <v>2.4</v>
      </c>
      <c r="D132" s="275">
        <f t="shared" si="34"/>
        <v>8</v>
      </c>
      <c r="E132" s="276">
        <f t="shared" si="35"/>
        <v>2.8399351441017906</v>
      </c>
      <c r="F132" s="276">
        <f t="shared" si="39"/>
        <v>12.667225730077574</v>
      </c>
      <c r="G132" s="350" t="str">
        <f t="shared" si="33"/>
        <v>Veh. Pasajeros</v>
      </c>
      <c r="H132" s="278">
        <f t="shared" si="33"/>
        <v>0</v>
      </c>
      <c r="I132" s="280">
        <v>0</v>
      </c>
      <c r="J132" s="275">
        <f t="shared" ref="J132" si="40">H132*I132</f>
        <v>0</v>
      </c>
      <c r="K132" s="275">
        <v>0</v>
      </c>
      <c r="L132" s="276">
        <f t="shared" si="37"/>
        <v>0</v>
      </c>
      <c r="M132" s="276">
        <f t="shared" si="38"/>
        <v>0</v>
      </c>
      <c r="Q132" s="347"/>
      <c r="T132" s="348"/>
      <c r="U132" s="349"/>
      <c r="V132" s="349"/>
      <c r="W132" s="349"/>
      <c r="X132" s="349"/>
      <c r="Y132" s="349"/>
      <c r="Z132" s="349"/>
      <c r="AA132" s="349"/>
      <c r="AB132" s="349"/>
      <c r="AC132" s="349"/>
      <c r="AD132" s="349"/>
      <c r="AE132" s="349"/>
      <c r="AF132" s="349"/>
      <c r="AG132" s="347"/>
      <c r="AH132" s="347"/>
      <c r="AI132" s="347"/>
    </row>
    <row r="133" spans="2:38" s="346" customFormat="1" hidden="1" x14ac:dyDescent="0.25">
      <c r="B133" s="285" t="s">
        <v>118</v>
      </c>
      <c r="C133" s="351"/>
      <c r="D133" s="351"/>
      <c r="E133" s="351"/>
      <c r="F133" s="351"/>
      <c r="G133" s="352"/>
      <c r="H133" s="353"/>
      <c r="I133" s="351"/>
      <c r="J133" s="351"/>
      <c r="K133" s="351"/>
      <c r="L133" s="286">
        <f>SUM(L117:L132)</f>
        <v>0</v>
      </c>
      <c r="M133" s="286">
        <f>SUM(M117:M132)</f>
        <v>0</v>
      </c>
      <c r="Q133" s="347"/>
      <c r="T133" s="348"/>
      <c r="U133" s="349"/>
      <c r="V133" s="349"/>
      <c r="W133" s="349"/>
      <c r="X133" s="349"/>
      <c r="Y133" s="349"/>
      <c r="Z133" s="349"/>
      <c r="AA133" s="349"/>
      <c r="AB133" s="349"/>
      <c r="AC133" s="349"/>
      <c r="AD133" s="349"/>
      <c r="AE133" s="349"/>
      <c r="AF133" s="349"/>
      <c r="AG133" s="347"/>
      <c r="AH133" s="347"/>
      <c r="AI133" s="347"/>
    </row>
    <row r="134" spans="2:38" s="83" customFormat="1" hidden="1" x14ac:dyDescent="0.25">
      <c r="B134" s="86"/>
      <c r="C134" s="87"/>
      <c r="D134" s="87"/>
      <c r="E134" s="87"/>
      <c r="F134" s="87"/>
      <c r="G134" s="94"/>
      <c r="H134" s="94"/>
      <c r="I134" s="87"/>
      <c r="J134" s="87"/>
      <c r="K134" s="87"/>
      <c r="L134" s="95"/>
      <c r="M134" s="95"/>
      <c r="Q134" s="84"/>
      <c r="T134" s="86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4"/>
      <c r="AH134" s="84"/>
      <c r="AI134" s="84"/>
    </row>
    <row r="135" spans="2:38" x14ac:dyDescent="0.25">
      <c r="B135" s="52" t="s">
        <v>287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4"/>
      <c r="N135" s="598"/>
      <c r="O135" s="598"/>
      <c r="P135" s="55"/>
      <c r="Q135" s="52" t="s">
        <v>288</v>
      </c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4"/>
      <c r="AC135" s="59"/>
      <c r="AD135" s="59"/>
      <c r="AE135" s="59"/>
      <c r="AF135" s="59"/>
      <c r="AG135" s="59"/>
      <c r="AH135" s="59"/>
      <c r="AI135" s="59"/>
      <c r="AJ135" s="59"/>
      <c r="AK135" s="59"/>
      <c r="AL135" s="56"/>
    </row>
    <row r="136" spans="2:38" x14ac:dyDescent="0.25">
      <c r="AC136" s="60"/>
      <c r="AD136" s="60"/>
      <c r="AE136" s="60"/>
      <c r="AF136" s="60"/>
      <c r="AG136" s="60"/>
      <c r="AH136" s="60"/>
      <c r="AI136" s="60"/>
      <c r="AJ136" s="60"/>
      <c r="AK136" s="60"/>
    </row>
    <row r="137" spans="2:38" s="83" customFormat="1" ht="21.6" customHeight="1" x14ac:dyDescent="0.25">
      <c r="B137" s="37" t="s">
        <v>37</v>
      </c>
      <c r="C137" s="37" t="s">
        <v>125</v>
      </c>
      <c r="D137" s="37" t="s">
        <v>120</v>
      </c>
      <c r="E137" s="37" t="s">
        <v>121</v>
      </c>
      <c r="F137" s="37" t="s">
        <v>122</v>
      </c>
      <c r="G137" s="37" t="s">
        <v>661</v>
      </c>
      <c r="H137" s="61" t="s">
        <v>73</v>
      </c>
      <c r="I137" s="37" t="s">
        <v>283</v>
      </c>
      <c r="J137" s="37" t="s">
        <v>14</v>
      </c>
      <c r="K137" s="37" t="s">
        <v>126</v>
      </c>
      <c r="L137" s="37" t="s">
        <v>38</v>
      </c>
      <c r="M137" s="37" t="s">
        <v>123</v>
      </c>
      <c r="N137" s="37" t="s">
        <v>124</v>
      </c>
      <c r="O137" s="37" t="s">
        <v>662</v>
      </c>
      <c r="Q137" s="37" t="s">
        <v>37</v>
      </c>
      <c r="R137" s="37" t="s">
        <v>125</v>
      </c>
      <c r="S137" s="37" t="s">
        <v>120</v>
      </c>
      <c r="T137" s="37" t="s">
        <v>121</v>
      </c>
      <c r="U137" s="37" t="s">
        <v>122</v>
      </c>
      <c r="V137" s="37" t="s">
        <v>661</v>
      </c>
      <c r="W137" s="61" t="s">
        <v>73</v>
      </c>
      <c r="X137" s="37" t="s">
        <v>283</v>
      </c>
      <c r="Y137" s="37" t="s">
        <v>14</v>
      </c>
      <c r="Z137" s="37" t="s">
        <v>126</v>
      </c>
      <c r="AA137" s="37" t="s">
        <v>38</v>
      </c>
      <c r="AB137" s="37" t="s">
        <v>123</v>
      </c>
      <c r="AC137" s="37" t="s">
        <v>124</v>
      </c>
      <c r="AD137" s="37" t="s">
        <v>662</v>
      </c>
      <c r="AE137" s="96"/>
      <c r="AF137" s="96"/>
      <c r="AG137" s="96"/>
      <c r="AH137" s="96"/>
      <c r="AI137" s="96"/>
      <c r="AJ137" s="96"/>
      <c r="AK137" s="96"/>
      <c r="AL137" s="96"/>
    </row>
    <row r="138" spans="2:38" ht="16.2" customHeight="1" x14ac:dyDescent="0.25">
      <c r="B138" s="63" t="str">
        <f>B75</f>
        <v>Reubicación de escarpe nueva zona</v>
      </c>
      <c r="C138" s="64">
        <v>8.5</v>
      </c>
      <c r="D138" s="64">
        <f t="shared" ref="D138:D153" si="41">$K$232</f>
        <v>19.740000000000002</v>
      </c>
      <c r="E138" s="65">
        <f>(0.15*((C138/12)^0.9)*((D138/2.72)^0.45))*(281.9)</f>
        <v>75.639814753722931</v>
      </c>
      <c r="F138" s="65">
        <f>(1.5*((C138/12)^0.9)*((D138/2.72)^0.45))*(281.9)</f>
        <v>756.39814753722942</v>
      </c>
      <c r="G138" s="65">
        <f>((281.9*4.9*((C138/12)^0.9)*((D138/2.72)^0.45)))</f>
        <v>2470.9006152882826</v>
      </c>
      <c r="H138" s="66" t="str">
        <f t="shared" ref="H138:H153" si="42">H75</f>
        <v>C. Tolva</v>
      </c>
      <c r="I138" s="67">
        <f t="shared" ref="I138:I153" si="43">I96</f>
        <v>3360</v>
      </c>
      <c r="J138" s="64">
        <v>0.5</v>
      </c>
      <c r="K138" s="64">
        <f>I138*J138</f>
        <v>1680</v>
      </c>
      <c r="L138" s="64">
        <v>68.7</v>
      </c>
      <c r="M138" s="65">
        <f t="shared" ref="M138:M153" si="44">((E138*K138*(1-(L138/100)))/1000000)*0.953</f>
        <v>3.790504150116307E-2</v>
      </c>
      <c r="N138" s="65">
        <f t="shared" ref="N138:N152" si="45">((F138*K138*(1-(L138/100)))/1000000)*0.953</f>
        <v>0.37905041501163073</v>
      </c>
      <c r="O138" s="220">
        <f>((G138*K138*(1-(L138/100)))/1000000)</f>
        <v>1.2992983795431903</v>
      </c>
      <c r="Q138" s="63" t="str">
        <f t="shared" ref="Q138:Q153" si="46">B138</f>
        <v>Reubicación de escarpe nueva zona</v>
      </c>
      <c r="R138" s="64">
        <v>8.5</v>
      </c>
      <c r="S138" s="64">
        <f>$K$232</f>
        <v>19.740000000000002</v>
      </c>
      <c r="T138" s="65">
        <f>(0.15*((R138/12)^0.9)*((S138/2.72)^0.45))*(281.9)</f>
        <v>75.639814753722931</v>
      </c>
      <c r="U138" s="65">
        <f>(1.5*((R138/12)^0.9)*((S138/2.72)^0.45))*(281.9)</f>
        <v>756.39814753722942</v>
      </c>
      <c r="V138" s="65">
        <f>((281.9*4.9*((R138/12)^0.9)*((S138/2.72)^0.45)))</f>
        <v>2470.9006152882826</v>
      </c>
      <c r="W138" s="66" t="str">
        <f t="shared" ref="W138:W153" si="47">H138</f>
        <v>C. Tolva</v>
      </c>
      <c r="X138" s="67">
        <f t="shared" ref="X138:X153" si="48">I138</f>
        <v>3360</v>
      </c>
      <c r="Y138" s="64">
        <f>'Antecedentes Const'!$D$154</f>
        <v>0</v>
      </c>
      <c r="Z138" s="64">
        <f>X138*Y138</f>
        <v>0</v>
      </c>
      <c r="AA138" s="64">
        <v>0</v>
      </c>
      <c r="AB138" s="65">
        <f t="shared" ref="AB138:AB153" si="49">((T138*Z138*(1-(AA138/100)))/1000000)*0.953</f>
        <v>0</v>
      </c>
      <c r="AC138" s="65">
        <f t="shared" ref="AC138:AC152" si="50">((U138*Z138*(1-(AA138/100)))/1000000)*0.953</f>
        <v>0</v>
      </c>
      <c r="AD138" s="220">
        <f>((V138*Z138*(1-(AA138/100)))/1000000)</f>
        <v>0</v>
      </c>
      <c r="AE138" s="76"/>
      <c r="AF138" s="76"/>
      <c r="AG138" s="77"/>
      <c r="AH138" s="183"/>
      <c r="AI138" s="75"/>
      <c r="AJ138" s="73"/>
      <c r="AK138" s="73"/>
      <c r="AL138" s="68"/>
    </row>
    <row r="139" spans="2:38" ht="14.4" customHeight="1" x14ac:dyDescent="0.25">
      <c r="B139" s="63" t="str">
        <f t="shared" ref="B139:B153" si="51">B76</f>
        <v>Extracción de áridos</v>
      </c>
      <c r="C139" s="64">
        <v>8.5</v>
      </c>
      <c r="D139" s="64">
        <f t="shared" si="41"/>
        <v>19.740000000000002</v>
      </c>
      <c r="E139" s="65">
        <f t="shared" ref="E139:E145" si="52">(0.15*((C139/12)^0.9)*((D139/2.72)^0.45))*(281.9)</f>
        <v>75.639814753722931</v>
      </c>
      <c r="F139" s="65">
        <f t="shared" ref="F139:F145" si="53">(1.5*((C139/12)^0.9)*((D139/2.72)^0.45))*(281.9)</f>
        <v>756.39814753722942</v>
      </c>
      <c r="G139" s="65">
        <f t="shared" ref="G139:G151" si="54">((281.9*4.9*((C139/12)^0.9)*((D139/2.72)^0.45)))</f>
        <v>2470.9006152882826</v>
      </c>
      <c r="H139" s="66" t="str">
        <f t="shared" si="42"/>
        <v>C. Tolva</v>
      </c>
      <c r="I139" s="67">
        <f t="shared" si="43"/>
        <v>18240</v>
      </c>
      <c r="J139" s="64">
        <v>0.5</v>
      </c>
      <c r="K139" s="64">
        <f t="shared" ref="K139:K153" si="55">I139*J139</f>
        <v>9120</v>
      </c>
      <c r="L139" s="64">
        <v>68.7</v>
      </c>
      <c r="M139" s="65">
        <f t="shared" si="44"/>
        <v>0.20577022529202807</v>
      </c>
      <c r="N139" s="65">
        <f t="shared" si="45"/>
        <v>2.0577022529202811</v>
      </c>
      <c r="O139" s="220">
        <f t="shared" ref="O139:O152" si="56">((G139*K139*(1-(L139/100)))/1000000)</f>
        <v>7.0533340603773187</v>
      </c>
      <c r="Q139" s="63" t="str">
        <f t="shared" si="46"/>
        <v>Extracción de áridos</v>
      </c>
      <c r="R139" s="64">
        <v>8.5</v>
      </c>
      <c r="S139" s="64">
        <f t="shared" ref="S139:S145" si="57">$K$232</f>
        <v>19.740000000000002</v>
      </c>
      <c r="T139" s="65">
        <f t="shared" ref="T139:T152" si="58">(0.15*((R139/12)^0.9)*((S139/2.72)^0.45))*(281.9)</f>
        <v>75.639814753722931</v>
      </c>
      <c r="U139" s="65">
        <f t="shared" ref="U139:U152" si="59">(1.5*((R139/12)^0.9)*((S139/2.72)^0.45))*(281.9)</f>
        <v>756.39814753722942</v>
      </c>
      <c r="V139" s="65">
        <f t="shared" ref="V139:V151" si="60">((281.9*4.9*((R139/12)^0.9)*((S139/2.72)^0.45)))</f>
        <v>2470.9006152882826</v>
      </c>
      <c r="W139" s="66" t="str">
        <f t="shared" si="47"/>
        <v>C. Tolva</v>
      </c>
      <c r="X139" s="67">
        <f t="shared" si="48"/>
        <v>18240</v>
      </c>
      <c r="Y139" s="64">
        <f>'Antecedentes Const'!$D$154</f>
        <v>0</v>
      </c>
      <c r="Z139" s="64">
        <f t="shared" ref="Z139:Z153" si="61">X139*Y139</f>
        <v>0</v>
      </c>
      <c r="AA139" s="64">
        <v>0</v>
      </c>
      <c r="AB139" s="65">
        <f t="shared" si="49"/>
        <v>0</v>
      </c>
      <c r="AC139" s="65">
        <f t="shared" si="50"/>
        <v>0</v>
      </c>
      <c r="AD139" s="220">
        <f t="shared" ref="AD139:AD152" si="62">((V139*Z139*(1-(AA139/100)))/1000000)</f>
        <v>0</v>
      </c>
      <c r="AE139" s="76"/>
      <c r="AF139" s="76"/>
      <c r="AG139" s="77"/>
      <c r="AH139" s="183"/>
      <c r="AI139" s="75"/>
      <c r="AJ139" s="73"/>
      <c r="AK139" s="73"/>
      <c r="AL139" s="68"/>
    </row>
    <row r="140" spans="2:38" s="223" customFormat="1" hidden="1" x14ac:dyDescent="0.25">
      <c r="B140" s="218" t="str">
        <f t="shared" si="51"/>
        <v>Insumos varios</v>
      </c>
      <c r="C140" s="219">
        <v>8.5</v>
      </c>
      <c r="D140" s="219">
        <f t="shared" si="41"/>
        <v>19.740000000000002</v>
      </c>
      <c r="E140" s="65">
        <f t="shared" si="52"/>
        <v>75.639814753722931</v>
      </c>
      <c r="F140" s="65">
        <f t="shared" si="53"/>
        <v>756.39814753722942</v>
      </c>
      <c r="G140" s="65">
        <f t="shared" si="54"/>
        <v>2470.9006152882826</v>
      </c>
      <c r="H140" s="221" t="str">
        <f t="shared" si="42"/>
        <v>C. Rampla</v>
      </c>
      <c r="I140" s="222">
        <f t="shared" si="43"/>
        <v>2</v>
      </c>
      <c r="J140" s="64">
        <v>0.5</v>
      </c>
      <c r="K140" s="219">
        <f t="shared" si="55"/>
        <v>1</v>
      </c>
      <c r="L140" s="64">
        <v>68.7</v>
      </c>
      <c r="M140" s="220">
        <f t="shared" si="44"/>
        <v>2.2562524703073252E-5</v>
      </c>
      <c r="N140" s="65">
        <f t="shared" si="45"/>
        <v>2.2562524703073256E-4</v>
      </c>
      <c r="O140" s="220">
        <f t="shared" si="56"/>
        <v>7.733918925852323E-4</v>
      </c>
      <c r="Q140" s="218" t="str">
        <f t="shared" si="46"/>
        <v>Insumos varios</v>
      </c>
      <c r="R140" s="219">
        <v>8.5</v>
      </c>
      <c r="S140" s="219">
        <f t="shared" si="57"/>
        <v>19.740000000000002</v>
      </c>
      <c r="T140" s="65">
        <f t="shared" si="58"/>
        <v>75.639814753722931</v>
      </c>
      <c r="U140" s="65">
        <f t="shared" si="59"/>
        <v>756.39814753722942</v>
      </c>
      <c r="V140" s="65">
        <f t="shared" si="60"/>
        <v>2470.9006152882826</v>
      </c>
      <c r="W140" s="221" t="str">
        <f t="shared" si="47"/>
        <v>C. Rampla</v>
      </c>
      <c r="X140" s="222">
        <f t="shared" si="48"/>
        <v>2</v>
      </c>
      <c r="Y140" s="219">
        <f>'Antecedentes Const'!$D$154</f>
        <v>0</v>
      </c>
      <c r="Z140" s="219">
        <f t="shared" si="61"/>
        <v>0</v>
      </c>
      <c r="AA140" s="219">
        <v>0</v>
      </c>
      <c r="AB140" s="220">
        <f t="shared" si="49"/>
        <v>0</v>
      </c>
      <c r="AC140" s="65">
        <f t="shared" si="50"/>
        <v>0</v>
      </c>
      <c r="AD140" s="220">
        <f t="shared" si="62"/>
        <v>0</v>
      </c>
      <c r="AE140" s="225"/>
      <c r="AF140" s="225"/>
      <c r="AG140" s="224"/>
      <c r="AH140" s="226"/>
      <c r="AI140" s="227"/>
      <c r="AJ140" s="228"/>
      <c r="AK140" s="228"/>
      <c r="AL140" s="229"/>
    </row>
    <row r="141" spans="2:38" s="223" customFormat="1" hidden="1" x14ac:dyDescent="0.25">
      <c r="B141" s="218" t="str">
        <f t="shared" si="51"/>
        <v>Excavación Pozo de infiltración de aguas tratadas</v>
      </c>
      <c r="C141" s="219">
        <v>8.5</v>
      </c>
      <c r="D141" s="219">
        <f t="shared" si="41"/>
        <v>19.740000000000002</v>
      </c>
      <c r="E141" s="65">
        <f t="shared" si="52"/>
        <v>75.639814753722931</v>
      </c>
      <c r="F141" s="65">
        <f t="shared" si="53"/>
        <v>756.39814753722942</v>
      </c>
      <c r="G141" s="65">
        <f t="shared" si="54"/>
        <v>2470.9006152882826</v>
      </c>
      <c r="H141" s="221" t="str">
        <f t="shared" si="42"/>
        <v>C. Tolva</v>
      </c>
      <c r="I141" s="222">
        <f t="shared" si="43"/>
        <v>110</v>
      </c>
      <c r="J141" s="64">
        <v>0.5</v>
      </c>
      <c r="K141" s="219">
        <f t="shared" si="55"/>
        <v>55</v>
      </c>
      <c r="L141" s="64">
        <v>68.7</v>
      </c>
      <c r="M141" s="220">
        <f t="shared" si="44"/>
        <v>1.2409388586690291E-3</v>
      </c>
      <c r="N141" s="65">
        <f t="shared" si="45"/>
        <v>1.2409388586690292E-2</v>
      </c>
      <c r="O141" s="220">
        <f t="shared" si="56"/>
        <v>4.2536554092187782E-2</v>
      </c>
      <c r="Q141" s="218" t="str">
        <f t="shared" si="46"/>
        <v>Excavación Pozo de infiltración de aguas tratadas</v>
      </c>
      <c r="R141" s="219">
        <v>8.5</v>
      </c>
      <c r="S141" s="219">
        <f t="shared" ref="S141:S153" si="63">G$228</f>
        <v>19.740000000000002</v>
      </c>
      <c r="T141" s="65">
        <f t="shared" si="58"/>
        <v>75.639814753722931</v>
      </c>
      <c r="U141" s="65">
        <f t="shared" si="59"/>
        <v>756.39814753722942</v>
      </c>
      <c r="V141" s="65">
        <f t="shared" si="60"/>
        <v>2470.9006152882826</v>
      </c>
      <c r="W141" s="221" t="str">
        <f t="shared" si="47"/>
        <v>C. Tolva</v>
      </c>
      <c r="X141" s="222">
        <f t="shared" si="48"/>
        <v>110</v>
      </c>
      <c r="Y141" s="219">
        <f>'Antecedentes Const'!$D$152</f>
        <v>0.21</v>
      </c>
      <c r="Z141" s="219">
        <f t="shared" si="61"/>
        <v>23.099999999999998</v>
      </c>
      <c r="AA141" s="219">
        <v>0</v>
      </c>
      <c r="AB141" s="220">
        <f t="shared" si="49"/>
        <v>1.6651575739328826E-3</v>
      </c>
      <c r="AC141" s="65">
        <f t="shared" si="50"/>
        <v>1.6651575739328826E-2</v>
      </c>
      <c r="AD141" s="220">
        <f t="shared" si="62"/>
        <v>5.7077804213159326E-2</v>
      </c>
      <c r="AE141" s="225"/>
      <c r="AF141" s="225"/>
      <c r="AG141" s="224"/>
      <c r="AH141" s="226"/>
      <c r="AI141" s="227"/>
      <c r="AJ141" s="228"/>
      <c r="AK141" s="228"/>
      <c r="AL141" s="229"/>
    </row>
    <row r="142" spans="2:38" s="327" customFormat="1" hidden="1" x14ac:dyDescent="0.25">
      <c r="B142" s="279" t="str">
        <f t="shared" si="51"/>
        <v>Equipos</v>
      </c>
      <c r="C142" s="280">
        <v>8.5</v>
      </c>
      <c r="D142" s="280">
        <f t="shared" si="41"/>
        <v>19.740000000000002</v>
      </c>
      <c r="E142" s="65">
        <f t="shared" si="52"/>
        <v>75.639814753722931</v>
      </c>
      <c r="F142" s="65">
        <f t="shared" si="53"/>
        <v>756.39814753722942</v>
      </c>
      <c r="G142" s="65">
        <f t="shared" si="54"/>
        <v>2470.9006152882826</v>
      </c>
      <c r="H142" s="282" t="str">
        <f t="shared" si="42"/>
        <v>C. Rampla</v>
      </c>
      <c r="I142" s="283">
        <f t="shared" si="43"/>
        <v>0</v>
      </c>
      <c r="J142" s="64">
        <v>0.5</v>
      </c>
      <c r="K142" s="280">
        <f t="shared" si="55"/>
        <v>0</v>
      </c>
      <c r="L142" s="64">
        <v>68.7</v>
      </c>
      <c r="M142" s="281">
        <f t="shared" si="44"/>
        <v>0</v>
      </c>
      <c r="N142" s="65">
        <f t="shared" si="45"/>
        <v>0</v>
      </c>
      <c r="O142" s="220">
        <f t="shared" si="56"/>
        <v>0</v>
      </c>
      <c r="Q142" s="279" t="str">
        <f t="shared" si="46"/>
        <v>Equipos</v>
      </c>
      <c r="R142" s="280">
        <v>8.5</v>
      </c>
      <c r="S142" s="280">
        <f t="shared" si="57"/>
        <v>19.740000000000002</v>
      </c>
      <c r="T142" s="65">
        <f t="shared" si="58"/>
        <v>75.639814753722931</v>
      </c>
      <c r="U142" s="65">
        <f t="shared" si="59"/>
        <v>756.39814753722942</v>
      </c>
      <c r="V142" s="65">
        <f t="shared" si="60"/>
        <v>2470.9006152882826</v>
      </c>
      <c r="W142" s="282" t="str">
        <f t="shared" si="47"/>
        <v>C. Rampla</v>
      </c>
      <c r="X142" s="283">
        <f t="shared" si="48"/>
        <v>0</v>
      </c>
      <c r="Y142" s="280">
        <f>'Antecedentes Const'!$D$154</f>
        <v>0</v>
      </c>
      <c r="Z142" s="280">
        <f t="shared" si="61"/>
        <v>0</v>
      </c>
      <c r="AA142" s="280">
        <v>0</v>
      </c>
      <c r="AB142" s="281">
        <f t="shared" si="49"/>
        <v>0</v>
      </c>
      <c r="AC142" s="65">
        <f t="shared" si="50"/>
        <v>0</v>
      </c>
      <c r="AD142" s="220">
        <f t="shared" si="62"/>
        <v>0</v>
      </c>
      <c r="AE142" s="336"/>
      <c r="AF142" s="336"/>
      <c r="AG142" s="337"/>
      <c r="AH142" s="354"/>
      <c r="AI142" s="335"/>
      <c r="AJ142" s="333"/>
      <c r="AK142" s="333"/>
      <c r="AL142" s="328"/>
    </row>
    <row r="143" spans="2:38" s="223" customFormat="1" ht="16.2" customHeight="1" x14ac:dyDescent="0.25">
      <c r="B143" s="218" t="str">
        <f t="shared" si="51"/>
        <v>Residuos peligrosos</v>
      </c>
      <c r="C143" s="219">
        <v>8.5</v>
      </c>
      <c r="D143" s="219">
        <f t="shared" si="41"/>
        <v>19.740000000000002</v>
      </c>
      <c r="E143" s="65">
        <f t="shared" si="52"/>
        <v>75.639814753722931</v>
      </c>
      <c r="F143" s="65">
        <f t="shared" si="53"/>
        <v>756.39814753722942</v>
      </c>
      <c r="G143" s="65">
        <f t="shared" si="54"/>
        <v>2470.9006152882826</v>
      </c>
      <c r="H143" s="221" t="str">
        <f t="shared" si="42"/>
        <v>C. Tolva</v>
      </c>
      <c r="I143" s="222">
        <f t="shared" si="43"/>
        <v>4</v>
      </c>
      <c r="J143" s="64">
        <v>0.5</v>
      </c>
      <c r="K143" s="219">
        <f t="shared" si="55"/>
        <v>2</v>
      </c>
      <c r="L143" s="64">
        <v>68.7</v>
      </c>
      <c r="M143" s="220">
        <f t="shared" si="44"/>
        <v>4.5125049406146504E-5</v>
      </c>
      <c r="N143" s="65">
        <f t="shared" si="45"/>
        <v>4.5125049406146512E-4</v>
      </c>
      <c r="O143" s="220">
        <f t="shared" si="56"/>
        <v>1.5467837851704646E-3</v>
      </c>
      <c r="Q143" s="218" t="str">
        <f t="shared" si="46"/>
        <v>Residuos peligrosos</v>
      </c>
      <c r="R143" s="219">
        <v>8.5</v>
      </c>
      <c r="S143" s="219">
        <f t="shared" si="57"/>
        <v>19.740000000000002</v>
      </c>
      <c r="T143" s="65">
        <f t="shared" si="58"/>
        <v>75.639814753722931</v>
      </c>
      <c r="U143" s="65">
        <f t="shared" si="59"/>
        <v>756.39814753722942</v>
      </c>
      <c r="V143" s="65">
        <f t="shared" si="60"/>
        <v>2470.9006152882826</v>
      </c>
      <c r="W143" s="221" t="str">
        <f t="shared" si="47"/>
        <v>C. Tolva</v>
      </c>
      <c r="X143" s="222">
        <f t="shared" si="48"/>
        <v>4</v>
      </c>
      <c r="Y143" s="219">
        <f>'Antecedentes Const'!$D$154</f>
        <v>0</v>
      </c>
      <c r="Z143" s="219">
        <f t="shared" si="61"/>
        <v>0</v>
      </c>
      <c r="AA143" s="219">
        <v>0</v>
      </c>
      <c r="AB143" s="220">
        <f t="shared" si="49"/>
        <v>0</v>
      </c>
      <c r="AC143" s="65">
        <f t="shared" si="50"/>
        <v>0</v>
      </c>
      <c r="AD143" s="220">
        <f t="shared" si="62"/>
        <v>0</v>
      </c>
      <c r="AE143" s="225"/>
      <c r="AF143" s="225"/>
      <c r="AG143" s="224"/>
      <c r="AH143" s="226"/>
      <c r="AI143" s="227"/>
      <c r="AJ143" s="228"/>
      <c r="AK143" s="228"/>
      <c r="AL143" s="229"/>
    </row>
    <row r="144" spans="2:38" s="223" customFormat="1" ht="15" customHeight="1" x14ac:dyDescent="0.25">
      <c r="B144" s="218" t="str">
        <f t="shared" si="51"/>
        <v xml:space="preserve">Residuos no peligrosos </v>
      </c>
      <c r="C144" s="219">
        <v>8.5</v>
      </c>
      <c r="D144" s="219">
        <f t="shared" si="41"/>
        <v>19.740000000000002</v>
      </c>
      <c r="E144" s="65">
        <f t="shared" si="52"/>
        <v>75.639814753722931</v>
      </c>
      <c r="F144" s="65">
        <f t="shared" si="53"/>
        <v>756.39814753722942</v>
      </c>
      <c r="G144" s="65">
        <f t="shared" si="54"/>
        <v>2470.9006152882826</v>
      </c>
      <c r="H144" s="221" t="str">
        <f t="shared" si="42"/>
        <v>C. Tolva</v>
      </c>
      <c r="I144" s="222">
        <f t="shared" si="43"/>
        <v>96</v>
      </c>
      <c r="J144" s="64">
        <v>0.5</v>
      </c>
      <c r="K144" s="219">
        <f t="shared" si="55"/>
        <v>48</v>
      </c>
      <c r="L144" s="64">
        <v>68.7</v>
      </c>
      <c r="M144" s="220">
        <f t="shared" si="44"/>
        <v>1.0830011857475162E-3</v>
      </c>
      <c r="N144" s="65">
        <f t="shared" si="45"/>
        <v>1.0830011857475164E-2</v>
      </c>
      <c r="O144" s="220">
        <f t="shared" si="56"/>
        <v>3.7122810844091143E-2</v>
      </c>
      <c r="Q144" s="218" t="str">
        <f t="shared" si="46"/>
        <v xml:space="preserve">Residuos no peligrosos </v>
      </c>
      <c r="R144" s="219">
        <v>8.5</v>
      </c>
      <c r="S144" s="219">
        <f t="shared" si="57"/>
        <v>19.740000000000002</v>
      </c>
      <c r="T144" s="65">
        <f t="shared" si="58"/>
        <v>75.639814753722931</v>
      </c>
      <c r="U144" s="65">
        <f t="shared" si="59"/>
        <v>756.39814753722942</v>
      </c>
      <c r="V144" s="65">
        <f t="shared" si="60"/>
        <v>2470.9006152882826</v>
      </c>
      <c r="W144" s="221" t="str">
        <f t="shared" si="47"/>
        <v>C. Tolva</v>
      </c>
      <c r="X144" s="222">
        <f t="shared" si="48"/>
        <v>96</v>
      </c>
      <c r="Y144" s="219">
        <v>0.5</v>
      </c>
      <c r="Z144" s="219">
        <f t="shared" si="61"/>
        <v>48</v>
      </c>
      <c r="AA144" s="219">
        <v>0</v>
      </c>
      <c r="AB144" s="220">
        <f t="shared" si="49"/>
        <v>3.4600676860943019E-3</v>
      </c>
      <c r="AC144" s="65">
        <f t="shared" si="50"/>
        <v>3.4600676860943022E-2</v>
      </c>
      <c r="AD144" s="220">
        <f t="shared" si="62"/>
        <v>0.11860322953383756</v>
      </c>
      <c r="AE144" s="225"/>
      <c r="AF144" s="225"/>
      <c r="AG144" s="224"/>
      <c r="AH144" s="226"/>
      <c r="AI144" s="227"/>
      <c r="AJ144" s="228"/>
      <c r="AK144" s="228"/>
      <c r="AL144" s="229"/>
    </row>
    <row r="145" spans="2:38" s="223" customFormat="1" ht="18.600000000000001" customHeight="1" x14ac:dyDescent="0.25">
      <c r="B145" s="218" t="str">
        <f t="shared" si="51"/>
        <v>Residuos domiciliarios</v>
      </c>
      <c r="C145" s="219">
        <v>8.5</v>
      </c>
      <c r="D145" s="219">
        <f t="shared" si="41"/>
        <v>19.740000000000002</v>
      </c>
      <c r="E145" s="65">
        <f t="shared" si="52"/>
        <v>75.639814753722931</v>
      </c>
      <c r="F145" s="65">
        <f t="shared" si="53"/>
        <v>756.39814753722942</v>
      </c>
      <c r="G145" s="65">
        <f t="shared" si="54"/>
        <v>2470.9006152882826</v>
      </c>
      <c r="H145" s="221" t="str">
        <f t="shared" si="42"/>
        <v>C. Tolva</v>
      </c>
      <c r="I145" s="222">
        <f t="shared" si="43"/>
        <v>96</v>
      </c>
      <c r="J145" s="64">
        <v>0.5</v>
      </c>
      <c r="K145" s="219">
        <f t="shared" si="55"/>
        <v>48</v>
      </c>
      <c r="L145" s="64">
        <v>68.7</v>
      </c>
      <c r="M145" s="220">
        <f t="shared" si="44"/>
        <v>1.0830011857475162E-3</v>
      </c>
      <c r="N145" s="65">
        <f t="shared" si="45"/>
        <v>1.0830011857475164E-2</v>
      </c>
      <c r="O145" s="220">
        <f t="shared" si="56"/>
        <v>3.7122810844091143E-2</v>
      </c>
      <c r="Q145" s="218" t="str">
        <f t="shared" si="46"/>
        <v>Residuos domiciliarios</v>
      </c>
      <c r="R145" s="219">
        <v>8.5</v>
      </c>
      <c r="S145" s="219">
        <f t="shared" si="57"/>
        <v>19.740000000000002</v>
      </c>
      <c r="T145" s="65">
        <f t="shared" si="58"/>
        <v>75.639814753722931</v>
      </c>
      <c r="U145" s="65">
        <f t="shared" si="59"/>
        <v>756.39814753722942</v>
      </c>
      <c r="V145" s="65">
        <f t="shared" si="60"/>
        <v>2470.9006152882826</v>
      </c>
      <c r="W145" s="221" t="str">
        <f t="shared" si="47"/>
        <v>C. Tolva</v>
      </c>
      <c r="X145" s="222">
        <f t="shared" si="48"/>
        <v>96</v>
      </c>
      <c r="Y145" s="219">
        <v>0.5</v>
      </c>
      <c r="Z145" s="219">
        <f t="shared" si="61"/>
        <v>48</v>
      </c>
      <c r="AA145" s="219">
        <v>0</v>
      </c>
      <c r="AB145" s="220">
        <f t="shared" si="49"/>
        <v>3.4600676860943019E-3</v>
      </c>
      <c r="AC145" s="65">
        <f t="shared" si="50"/>
        <v>3.4600676860943022E-2</v>
      </c>
      <c r="AD145" s="220">
        <f t="shared" si="62"/>
        <v>0.11860322953383756</v>
      </c>
      <c r="AE145" s="225"/>
      <c r="AF145" s="225"/>
      <c r="AG145" s="224"/>
      <c r="AH145" s="226"/>
      <c r="AI145" s="227"/>
      <c r="AJ145" s="228"/>
      <c r="AK145" s="228"/>
      <c r="AL145" s="229"/>
    </row>
    <row r="146" spans="2:38" s="223" customFormat="1" hidden="1" x14ac:dyDescent="0.25">
      <c r="B146" s="218" t="str">
        <f t="shared" si="51"/>
        <v>Escombros</v>
      </c>
      <c r="C146" s="219">
        <v>8.5</v>
      </c>
      <c r="D146" s="219">
        <f t="shared" si="41"/>
        <v>19.740000000000002</v>
      </c>
      <c r="E146" s="65">
        <f t="shared" ref="E146:E151" si="64">(0.15*((C146/12)^0.9)*((D146/2.72)^0.45))*(281.9)*0.953</f>
        <v>72.084743460297943</v>
      </c>
      <c r="F146" s="65">
        <f t="shared" ref="F146:F151" si="65">(1.5*((C146/12)^0.9)*((D146/2.72)^0.45))*(281.9)*0.953</f>
        <v>720.84743460297966</v>
      </c>
      <c r="G146" s="65">
        <f t="shared" si="54"/>
        <v>2470.9006152882826</v>
      </c>
      <c r="H146" s="221" t="str">
        <f t="shared" si="42"/>
        <v>C. Tolva</v>
      </c>
      <c r="I146" s="222">
        <f t="shared" si="43"/>
        <v>166</v>
      </c>
      <c r="J146" s="64">
        <f>+'Antecedentes Const'!$D$153</f>
        <v>0.06</v>
      </c>
      <c r="K146" s="219">
        <f t="shared" si="55"/>
        <v>9.9599999999999991</v>
      </c>
      <c r="L146" s="64">
        <v>68.7</v>
      </c>
      <c r="M146" s="220">
        <f t="shared" si="44"/>
        <v>2.1416077697860691E-4</v>
      </c>
      <c r="N146" s="65">
        <f t="shared" si="45"/>
        <v>2.1416077697860702E-3</v>
      </c>
      <c r="O146" s="220">
        <f t="shared" si="56"/>
        <v>7.7029832501489138E-3</v>
      </c>
      <c r="Q146" s="218" t="str">
        <f t="shared" si="46"/>
        <v>Escombros</v>
      </c>
      <c r="R146" s="219">
        <v>8.5</v>
      </c>
      <c r="S146" s="219">
        <f t="shared" si="63"/>
        <v>19.740000000000002</v>
      </c>
      <c r="T146" s="65">
        <f t="shared" si="58"/>
        <v>75.639814753722931</v>
      </c>
      <c r="U146" s="65">
        <f t="shared" si="59"/>
        <v>756.39814753722942</v>
      </c>
      <c r="V146" s="65">
        <f t="shared" si="60"/>
        <v>2470.9006152882826</v>
      </c>
      <c r="W146" s="221" t="str">
        <f t="shared" si="47"/>
        <v>C. Tolva</v>
      </c>
      <c r="X146" s="222">
        <f t="shared" si="48"/>
        <v>166</v>
      </c>
      <c r="Y146" s="219">
        <f>'Antecedentes Const'!$D$152</f>
        <v>0.21</v>
      </c>
      <c r="Z146" s="219">
        <f t="shared" si="61"/>
        <v>34.86</v>
      </c>
      <c r="AA146" s="219">
        <v>0</v>
      </c>
      <c r="AB146" s="220">
        <f t="shared" si="49"/>
        <v>2.512874157025986E-3</v>
      </c>
      <c r="AC146" s="65">
        <f t="shared" si="50"/>
        <v>2.512874157025987E-2</v>
      </c>
      <c r="AD146" s="220">
        <f t="shared" si="62"/>
        <v>8.613559544894954E-2</v>
      </c>
      <c r="AE146" s="225"/>
      <c r="AF146" s="225"/>
      <c r="AG146" s="224"/>
      <c r="AH146" s="226"/>
      <c r="AI146" s="227"/>
      <c r="AJ146" s="229"/>
      <c r="AK146" s="229"/>
      <c r="AL146" s="229"/>
    </row>
    <row r="147" spans="2:38" s="223" customFormat="1" hidden="1" x14ac:dyDescent="0.25">
      <c r="B147" s="218" t="str">
        <f t="shared" si="51"/>
        <v>Combustible</v>
      </c>
      <c r="C147" s="219">
        <v>8.5</v>
      </c>
      <c r="D147" s="219">
        <f t="shared" si="41"/>
        <v>19.740000000000002</v>
      </c>
      <c r="E147" s="65">
        <f t="shared" si="64"/>
        <v>72.084743460297943</v>
      </c>
      <c r="F147" s="65">
        <f t="shared" si="65"/>
        <v>720.84743460297966</v>
      </c>
      <c r="G147" s="65">
        <f t="shared" si="54"/>
        <v>2470.9006152882826</v>
      </c>
      <c r="H147" s="221" t="str">
        <f t="shared" si="42"/>
        <v>C. Combustible</v>
      </c>
      <c r="I147" s="222">
        <f t="shared" si="43"/>
        <v>0</v>
      </c>
      <c r="J147" s="64">
        <f>+'Antecedentes Const'!$D$153</f>
        <v>0.06</v>
      </c>
      <c r="K147" s="219">
        <f t="shared" si="55"/>
        <v>0</v>
      </c>
      <c r="L147" s="64">
        <v>68.7</v>
      </c>
      <c r="M147" s="220">
        <f t="shared" si="44"/>
        <v>0</v>
      </c>
      <c r="N147" s="65">
        <f t="shared" si="45"/>
        <v>0</v>
      </c>
      <c r="O147" s="220">
        <f t="shared" si="56"/>
        <v>0</v>
      </c>
      <c r="Q147" s="218" t="str">
        <f t="shared" si="46"/>
        <v>Combustible</v>
      </c>
      <c r="R147" s="219">
        <v>8.5</v>
      </c>
      <c r="S147" s="219">
        <f t="shared" si="63"/>
        <v>19.740000000000002</v>
      </c>
      <c r="T147" s="65">
        <f t="shared" si="58"/>
        <v>75.639814753722931</v>
      </c>
      <c r="U147" s="65">
        <f t="shared" si="59"/>
        <v>756.39814753722942</v>
      </c>
      <c r="V147" s="65">
        <f t="shared" si="60"/>
        <v>2470.9006152882826</v>
      </c>
      <c r="W147" s="221" t="str">
        <f t="shared" si="47"/>
        <v>C. Combustible</v>
      </c>
      <c r="X147" s="222">
        <f t="shared" si="48"/>
        <v>0</v>
      </c>
      <c r="Y147" s="219">
        <v>0</v>
      </c>
      <c r="Z147" s="219">
        <f t="shared" si="61"/>
        <v>0</v>
      </c>
      <c r="AA147" s="219">
        <v>0</v>
      </c>
      <c r="AB147" s="220">
        <f t="shared" si="49"/>
        <v>0</v>
      </c>
      <c r="AC147" s="65">
        <f t="shared" si="50"/>
        <v>0</v>
      </c>
      <c r="AD147" s="220">
        <f t="shared" si="62"/>
        <v>0</v>
      </c>
      <c r="AE147" s="225"/>
      <c r="AF147" s="225"/>
      <c r="AG147" s="224"/>
      <c r="AH147" s="230"/>
      <c r="AI147" s="227"/>
      <c r="AJ147" s="229"/>
      <c r="AK147" s="229"/>
      <c r="AL147" s="229"/>
    </row>
    <row r="148" spans="2:38" s="223" customFormat="1" hidden="1" x14ac:dyDescent="0.25">
      <c r="B148" s="218" t="str">
        <f t="shared" si="51"/>
        <v>Agua potable</v>
      </c>
      <c r="C148" s="219">
        <v>8.5</v>
      </c>
      <c r="D148" s="219">
        <f t="shared" si="41"/>
        <v>19.740000000000002</v>
      </c>
      <c r="E148" s="65">
        <f t="shared" si="64"/>
        <v>72.084743460297943</v>
      </c>
      <c r="F148" s="65">
        <f t="shared" si="65"/>
        <v>720.84743460297966</v>
      </c>
      <c r="G148" s="65">
        <f t="shared" si="54"/>
        <v>2470.9006152882826</v>
      </c>
      <c r="H148" s="221" t="str">
        <f t="shared" si="42"/>
        <v>C. Aljibe</v>
      </c>
      <c r="I148" s="222">
        <f t="shared" si="43"/>
        <v>0</v>
      </c>
      <c r="J148" s="64">
        <f>+'Antecedentes Const'!$D$153</f>
        <v>0.06</v>
      </c>
      <c r="K148" s="219">
        <f t="shared" si="55"/>
        <v>0</v>
      </c>
      <c r="L148" s="64">
        <v>68.7</v>
      </c>
      <c r="M148" s="220">
        <f t="shared" si="44"/>
        <v>0</v>
      </c>
      <c r="N148" s="65">
        <f t="shared" si="45"/>
        <v>0</v>
      </c>
      <c r="O148" s="220">
        <f t="shared" si="56"/>
        <v>0</v>
      </c>
      <c r="Q148" s="218" t="str">
        <f t="shared" si="46"/>
        <v>Agua potable</v>
      </c>
      <c r="R148" s="219">
        <v>8.5</v>
      </c>
      <c r="S148" s="219">
        <f t="shared" si="63"/>
        <v>19.740000000000002</v>
      </c>
      <c r="T148" s="65">
        <f t="shared" si="58"/>
        <v>75.639814753722931</v>
      </c>
      <c r="U148" s="65">
        <f t="shared" si="59"/>
        <v>756.39814753722942</v>
      </c>
      <c r="V148" s="65">
        <f t="shared" si="60"/>
        <v>2470.9006152882826</v>
      </c>
      <c r="W148" s="221" t="str">
        <f t="shared" si="47"/>
        <v>C. Aljibe</v>
      </c>
      <c r="X148" s="222">
        <f t="shared" si="48"/>
        <v>0</v>
      </c>
      <c r="Y148" s="219">
        <v>0</v>
      </c>
      <c r="Z148" s="219">
        <f t="shared" si="61"/>
        <v>0</v>
      </c>
      <c r="AA148" s="219">
        <v>0</v>
      </c>
      <c r="AB148" s="220">
        <f t="shared" si="49"/>
        <v>0</v>
      </c>
      <c r="AC148" s="65">
        <f t="shared" si="50"/>
        <v>0</v>
      </c>
      <c r="AD148" s="220">
        <f t="shared" si="62"/>
        <v>0</v>
      </c>
      <c r="AE148" s="225"/>
      <c r="AF148" s="225"/>
      <c r="AG148" s="224"/>
      <c r="AH148" s="230"/>
      <c r="AI148" s="227"/>
      <c r="AJ148" s="229"/>
      <c r="AK148" s="229"/>
      <c r="AL148" s="229"/>
    </row>
    <row r="149" spans="2:38" s="223" customFormat="1" hidden="1" x14ac:dyDescent="0.25">
      <c r="B149" s="218" t="str">
        <f t="shared" si="51"/>
        <v>Agua industrial</v>
      </c>
      <c r="C149" s="219">
        <v>8.5</v>
      </c>
      <c r="D149" s="219">
        <f t="shared" si="41"/>
        <v>19.740000000000002</v>
      </c>
      <c r="E149" s="65">
        <f t="shared" si="64"/>
        <v>72.084743460297943</v>
      </c>
      <c r="F149" s="65">
        <f t="shared" si="65"/>
        <v>720.84743460297966</v>
      </c>
      <c r="G149" s="65">
        <f t="shared" si="54"/>
        <v>2470.9006152882826</v>
      </c>
      <c r="H149" s="221" t="str">
        <f t="shared" si="42"/>
        <v>C. Aljibe</v>
      </c>
      <c r="I149" s="222">
        <f t="shared" si="43"/>
        <v>0</v>
      </c>
      <c r="J149" s="64">
        <f>+'Antecedentes Const'!$D$153</f>
        <v>0.06</v>
      </c>
      <c r="K149" s="219">
        <f t="shared" si="55"/>
        <v>0</v>
      </c>
      <c r="L149" s="64">
        <v>68.7</v>
      </c>
      <c r="M149" s="220">
        <f t="shared" si="44"/>
        <v>0</v>
      </c>
      <c r="N149" s="65">
        <f t="shared" si="45"/>
        <v>0</v>
      </c>
      <c r="O149" s="220">
        <f t="shared" si="56"/>
        <v>0</v>
      </c>
      <c r="Q149" s="218" t="str">
        <f t="shared" si="46"/>
        <v>Agua industrial</v>
      </c>
      <c r="R149" s="219">
        <v>8.5</v>
      </c>
      <c r="S149" s="219">
        <f t="shared" si="63"/>
        <v>19.740000000000002</v>
      </c>
      <c r="T149" s="65">
        <f t="shared" si="58"/>
        <v>75.639814753722931</v>
      </c>
      <c r="U149" s="65">
        <f t="shared" si="59"/>
        <v>756.39814753722942</v>
      </c>
      <c r="V149" s="65">
        <f t="shared" si="60"/>
        <v>2470.9006152882826</v>
      </c>
      <c r="W149" s="221" t="str">
        <f t="shared" si="47"/>
        <v>C. Aljibe</v>
      </c>
      <c r="X149" s="222">
        <f t="shared" si="48"/>
        <v>0</v>
      </c>
      <c r="Y149" s="219">
        <v>0</v>
      </c>
      <c r="Z149" s="219">
        <f t="shared" si="61"/>
        <v>0</v>
      </c>
      <c r="AA149" s="219">
        <v>0</v>
      </c>
      <c r="AB149" s="220">
        <f t="shared" si="49"/>
        <v>0</v>
      </c>
      <c r="AC149" s="65">
        <f t="shared" si="50"/>
        <v>0</v>
      </c>
      <c r="AD149" s="220">
        <f t="shared" si="62"/>
        <v>0</v>
      </c>
      <c r="AE149" s="225"/>
      <c r="AF149" s="225"/>
      <c r="AG149" s="224"/>
      <c r="AH149" s="230"/>
      <c r="AI149" s="227"/>
      <c r="AJ149" s="229"/>
      <c r="AK149" s="229"/>
      <c r="AL149" s="229"/>
    </row>
    <row r="150" spans="2:38" s="223" customFormat="1" hidden="1" x14ac:dyDescent="0.25">
      <c r="B150" s="218" t="str">
        <f t="shared" si="51"/>
        <v>Retiro aguas servidas</v>
      </c>
      <c r="C150" s="219">
        <v>8.5</v>
      </c>
      <c r="D150" s="219">
        <f t="shared" si="41"/>
        <v>19.740000000000002</v>
      </c>
      <c r="E150" s="65">
        <f t="shared" si="64"/>
        <v>72.084743460297943</v>
      </c>
      <c r="F150" s="65">
        <f t="shared" si="65"/>
        <v>720.84743460297966</v>
      </c>
      <c r="G150" s="65">
        <f t="shared" si="54"/>
        <v>2470.9006152882826</v>
      </c>
      <c r="H150" s="221" t="str">
        <f t="shared" si="42"/>
        <v>C. Aljibe</v>
      </c>
      <c r="I150" s="222">
        <f t="shared" si="43"/>
        <v>0</v>
      </c>
      <c r="J150" s="64">
        <f>+'Antecedentes Const'!$D$153</f>
        <v>0.06</v>
      </c>
      <c r="K150" s="219">
        <f t="shared" si="55"/>
        <v>0</v>
      </c>
      <c r="L150" s="64">
        <v>68.7</v>
      </c>
      <c r="M150" s="220">
        <f t="shared" si="44"/>
        <v>0</v>
      </c>
      <c r="N150" s="65">
        <f t="shared" si="45"/>
        <v>0</v>
      </c>
      <c r="O150" s="220">
        <f t="shared" si="56"/>
        <v>0</v>
      </c>
      <c r="Q150" s="218" t="str">
        <f t="shared" si="46"/>
        <v>Retiro aguas servidas</v>
      </c>
      <c r="R150" s="219">
        <v>8.5</v>
      </c>
      <c r="S150" s="219">
        <f t="shared" si="63"/>
        <v>19.740000000000002</v>
      </c>
      <c r="T150" s="65">
        <f t="shared" si="58"/>
        <v>75.639814753722931</v>
      </c>
      <c r="U150" s="65">
        <f t="shared" si="59"/>
        <v>756.39814753722942</v>
      </c>
      <c r="V150" s="65">
        <f t="shared" si="60"/>
        <v>2470.9006152882826</v>
      </c>
      <c r="W150" s="221" t="str">
        <f t="shared" si="47"/>
        <v>C. Aljibe</v>
      </c>
      <c r="X150" s="222">
        <f t="shared" si="48"/>
        <v>0</v>
      </c>
      <c r="Y150" s="219">
        <v>0</v>
      </c>
      <c r="Z150" s="219">
        <f t="shared" si="61"/>
        <v>0</v>
      </c>
      <c r="AA150" s="219">
        <v>0</v>
      </c>
      <c r="AB150" s="220">
        <f t="shared" si="49"/>
        <v>0</v>
      </c>
      <c r="AC150" s="65">
        <f t="shared" si="50"/>
        <v>0</v>
      </c>
      <c r="AD150" s="220">
        <f t="shared" si="62"/>
        <v>0</v>
      </c>
      <c r="AE150" s="225"/>
      <c r="AF150" s="225"/>
      <c r="AG150" s="224"/>
      <c r="AH150" s="230"/>
      <c r="AI150" s="227"/>
      <c r="AJ150" s="229"/>
      <c r="AK150" s="229"/>
      <c r="AL150" s="229"/>
    </row>
    <row r="151" spans="2:38" s="327" customFormat="1" ht="24" hidden="1" x14ac:dyDescent="0.25">
      <c r="B151" s="279" t="str">
        <f t="shared" si="51"/>
        <v>Transporte personal obra (Bus "Interurbano estándar")</v>
      </c>
      <c r="C151" s="280">
        <v>8.5</v>
      </c>
      <c r="D151" s="280">
        <f t="shared" si="41"/>
        <v>19.740000000000002</v>
      </c>
      <c r="E151" s="65">
        <f t="shared" si="64"/>
        <v>72.084743460297943</v>
      </c>
      <c r="F151" s="65">
        <f t="shared" si="65"/>
        <v>720.84743460297966</v>
      </c>
      <c r="G151" s="65">
        <f t="shared" si="54"/>
        <v>2470.9006152882826</v>
      </c>
      <c r="H151" s="282" t="str">
        <f t="shared" si="42"/>
        <v>Bus</v>
      </c>
      <c r="I151" s="283">
        <f t="shared" si="43"/>
        <v>0</v>
      </c>
      <c r="J151" s="64">
        <f>+'Antecedentes Const'!$D$153</f>
        <v>0.06</v>
      </c>
      <c r="K151" s="280">
        <f t="shared" si="55"/>
        <v>0</v>
      </c>
      <c r="L151" s="64">
        <v>68.7</v>
      </c>
      <c r="M151" s="281">
        <f t="shared" si="44"/>
        <v>0</v>
      </c>
      <c r="N151" s="65">
        <f t="shared" si="45"/>
        <v>0</v>
      </c>
      <c r="O151" s="220">
        <f t="shared" si="56"/>
        <v>0</v>
      </c>
      <c r="Q151" s="279" t="str">
        <f t="shared" si="46"/>
        <v>Transporte personal obra (Bus "Interurbano estándar")</v>
      </c>
      <c r="R151" s="280">
        <v>8.5</v>
      </c>
      <c r="S151" s="280">
        <f t="shared" ref="S151:S152" si="66">$K$232</f>
        <v>19.740000000000002</v>
      </c>
      <c r="T151" s="65">
        <f t="shared" si="58"/>
        <v>75.639814753722931</v>
      </c>
      <c r="U151" s="65">
        <f t="shared" si="59"/>
        <v>756.39814753722942</v>
      </c>
      <c r="V151" s="65">
        <f t="shared" si="60"/>
        <v>2470.9006152882826</v>
      </c>
      <c r="W151" s="282" t="str">
        <f t="shared" si="47"/>
        <v>Bus</v>
      </c>
      <c r="X151" s="283">
        <f t="shared" si="48"/>
        <v>0</v>
      </c>
      <c r="Y151" s="280">
        <f>'Antecedentes Const'!$D$154</f>
        <v>0</v>
      </c>
      <c r="Z151" s="280">
        <f t="shared" si="61"/>
        <v>0</v>
      </c>
      <c r="AA151" s="280">
        <v>0</v>
      </c>
      <c r="AB151" s="281">
        <f t="shared" si="49"/>
        <v>0</v>
      </c>
      <c r="AC151" s="65">
        <f t="shared" si="50"/>
        <v>0</v>
      </c>
      <c r="AD151" s="220">
        <f t="shared" si="62"/>
        <v>0</v>
      </c>
      <c r="AE151" s="336"/>
      <c r="AF151" s="336"/>
      <c r="AG151" s="337"/>
      <c r="AH151" s="355"/>
      <c r="AI151" s="335"/>
      <c r="AJ151" s="328"/>
      <c r="AK151" s="328"/>
      <c r="AL151" s="328"/>
    </row>
    <row r="152" spans="2:38" s="223" customFormat="1" ht="16.2" customHeight="1" x14ac:dyDescent="0.25">
      <c r="B152" s="218" t="str">
        <f t="shared" si="51"/>
        <v>Transporte personal adm. (Vehículo comercial)</v>
      </c>
      <c r="C152" s="219">
        <v>8.5</v>
      </c>
      <c r="D152" s="219">
        <v>2.7</v>
      </c>
      <c r="E152" s="65">
        <f>(((281.9*0.18*(C152/12)*(20/48.28)^0.5)/((6.5/0.5)^0.2)))-0.101484</f>
        <v>13.748458083203337</v>
      </c>
      <c r="F152" s="65">
        <f>(((281.9*1.8*(C152/12)*(20/48.28)^0.5)/((6.5/0.5)^0.2)))-0.132493</f>
        <v>138.36692783203335</v>
      </c>
      <c r="G152" s="65">
        <f>(((1691.4*(C152/12)*(20/48.27)^0.3)/((6.5/0.5)^0.3))*0.953)-0.132493</f>
        <v>405.93638914003901</v>
      </c>
      <c r="H152" s="221" t="str">
        <f t="shared" si="42"/>
        <v>Veh. Pasajeros</v>
      </c>
      <c r="I152" s="222">
        <f t="shared" si="43"/>
        <v>6240</v>
      </c>
      <c r="J152" s="64">
        <v>0.1</v>
      </c>
      <c r="K152" s="219">
        <f t="shared" si="55"/>
        <v>624</v>
      </c>
      <c r="L152" s="64">
        <v>68.7</v>
      </c>
      <c r="M152" s="220">
        <f t="shared" si="44"/>
        <v>2.5590326194247191E-3</v>
      </c>
      <c r="N152" s="65">
        <f t="shared" si="45"/>
        <v>2.5754559502519779E-2</v>
      </c>
      <c r="O152" s="220">
        <f t="shared" si="56"/>
        <v>7.928424803571929E-2</v>
      </c>
      <c r="Q152" s="218" t="str">
        <f t="shared" si="46"/>
        <v>Transporte personal adm. (Vehículo comercial)</v>
      </c>
      <c r="R152" s="219">
        <v>8.5</v>
      </c>
      <c r="S152" s="219">
        <f t="shared" si="66"/>
        <v>19.740000000000002</v>
      </c>
      <c r="T152" s="65">
        <f t="shared" si="58"/>
        <v>75.639814753722931</v>
      </c>
      <c r="U152" s="65">
        <f t="shared" si="59"/>
        <v>756.39814753722942</v>
      </c>
      <c r="V152" s="65">
        <f>(((1691.4*(R152/12)*(20/48.27)^0.3)/((6.5/0.5)^0.3))*0.953)-0.132493</f>
        <v>405.93638914003901</v>
      </c>
      <c r="W152" s="221" t="str">
        <f t="shared" si="47"/>
        <v>Veh. Pasajeros</v>
      </c>
      <c r="X152" s="222">
        <f t="shared" si="48"/>
        <v>6240</v>
      </c>
      <c r="Y152" s="219">
        <f>'Antecedentes Const'!$D$154</f>
        <v>0</v>
      </c>
      <c r="Z152" s="219">
        <f t="shared" si="61"/>
        <v>0</v>
      </c>
      <c r="AA152" s="219">
        <v>0</v>
      </c>
      <c r="AB152" s="220">
        <f t="shared" si="49"/>
        <v>0</v>
      </c>
      <c r="AC152" s="65">
        <f t="shared" si="50"/>
        <v>0</v>
      </c>
      <c r="AD152" s="220">
        <f t="shared" si="62"/>
        <v>0</v>
      </c>
      <c r="AE152" s="225"/>
      <c r="AF152" s="225"/>
      <c r="AG152" s="224"/>
      <c r="AH152" s="230"/>
      <c r="AI152" s="227"/>
      <c r="AJ152" s="229"/>
      <c r="AK152" s="229"/>
      <c r="AL152" s="229"/>
    </row>
    <row r="153" spans="2:38" ht="24" hidden="1" x14ac:dyDescent="0.25">
      <c r="B153" s="200" t="str">
        <f t="shared" si="51"/>
        <v>Transporte personal administrativo (Veh. “Large-SUV-Executive”)</v>
      </c>
      <c r="C153" s="64">
        <v>8.5</v>
      </c>
      <c r="D153" s="64">
        <f t="shared" si="41"/>
        <v>19.740000000000002</v>
      </c>
      <c r="E153" s="65">
        <f t="shared" ref="E153" si="67">(0.15*((C153/12)^0.9)*((D153/2.72)^0.45))*(281.9)</f>
        <v>75.639814753722931</v>
      </c>
      <c r="F153" s="65">
        <f t="shared" ref="F153" si="68">(1.5*((C153/12)^0.9)*((D153/2.72)^0.45))*(281.9)</f>
        <v>756.39814753722942</v>
      </c>
      <c r="H153" s="66" t="str">
        <f t="shared" si="42"/>
        <v>Veh. Pasajeros</v>
      </c>
      <c r="I153" s="67">
        <f t="shared" si="43"/>
        <v>0</v>
      </c>
      <c r="J153" s="64">
        <f>+'Antecedentes Const'!$D$153</f>
        <v>0.06</v>
      </c>
      <c r="K153" s="64">
        <f t="shared" si="55"/>
        <v>0</v>
      </c>
      <c r="L153" s="64">
        <v>0</v>
      </c>
      <c r="M153" s="65">
        <f t="shared" si="44"/>
        <v>0</v>
      </c>
      <c r="N153" s="65">
        <f>((F153*K153*(1-(L153/100)))/1000000)*0.91</f>
        <v>0</v>
      </c>
      <c r="O153" s="65">
        <f>((G153*L153*(1-(M153/100)))/1000000)*0.91</f>
        <v>0</v>
      </c>
      <c r="Q153" s="63" t="str">
        <f t="shared" si="46"/>
        <v>Transporte personal administrativo (Veh. “Large-SUV-Executive”)</v>
      </c>
      <c r="R153" s="64">
        <v>8.5</v>
      </c>
      <c r="S153" s="64">
        <f t="shared" si="63"/>
        <v>19.740000000000002</v>
      </c>
      <c r="T153" s="65">
        <f t="shared" ref="T153" si="69">(0.15*((R153/12)^0.9)*((S153/2.72)^0.45))*(281.9)*0.953</f>
        <v>72.084743460297943</v>
      </c>
      <c r="U153" s="65">
        <f t="shared" ref="U153" si="70">(1.5*((R153/12)^0.9)*((S153/2.72)^0.45))*(281.9)*0.953</f>
        <v>720.84743460297966</v>
      </c>
      <c r="W153" s="66" t="str">
        <f t="shared" si="47"/>
        <v>Veh. Pasajeros</v>
      </c>
      <c r="X153" s="67">
        <f t="shared" si="48"/>
        <v>0</v>
      </c>
      <c r="Y153" s="64">
        <v>0</v>
      </c>
      <c r="Z153" s="64">
        <f t="shared" si="61"/>
        <v>0</v>
      </c>
      <c r="AA153" s="64">
        <v>0</v>
      </c>
      <c r="AB153" s="65">
        <f t="shared" si="49"/>
        <v>0</v>
      </c>
      <c r="AC153" s="65">
        <f>((U153*Z153*(1-(AA153/100)))/1000000)*0.91</f>
        <v>0</v>
      </c>
      <c r="AD153" s="65">
        <f>((V153*AA153*(1-(AB153/100)))/1000000)*0.91</f>
        <v>0</v>
      </c>
      <c r="AE153" s="76"/>
      <c r="AF153" s="76"/>
      <c r="AG153" s="77"/>
      <c r="AH153" s="97"/>
      <c r="AI153" s="75"/>
      <c r="AJ153" s="68"/>
      <c r="AK153" s="68"/>
      <c r="AL153" s="68"/>
    </row>
    <row r="154" spans="2:38" s="83" customFormat="1" ht="16.2" customHeight="1" x14ac:dyDescent="0.25">
      <c r="B154" s="78" t="s">
        <v>118</v>
      </c>
      <c r="C154" s="79"/>
      <c r="D154" s="79"/>
      <c r="E154" s="79"/>
      <c r="F154" s="79"/>
      <c r="G154" s="79"/>
      <c r="H154" s="80"/>
      <c r="I154" s="79"/>
      <c r="J154" s="79"/>
      <c r="K154" s="79"/>
      <c r="L154" s="98"/>
      <c r="M154" s="42">
        <f>+M138+M139+M143+M144+M145+M152</f>
        <v>0.24844542683351706</v>
      </c>
      <c r="N154" s="42">
        <f>+N138+N139+N143+N144+N145+N152</f>
        <v>2.4846185016434439</v>
      </c>
      <c r="O154" s="82">
        <f>+O138+O139+O141+O144+O145+O152</f>
        <v>8.5486988637365968</v>
      </c>
      <c r="Q154" s="78" t="s">
        <v>118</v>
      </c>
      <c r="R154" s="79"/>
      <c r="S154" s="79"/>
      <c r="T154" s="79"/>
      <c r="U154" s="79"/>
      <c r="V154" s="79"/>
      <c r="W154" s="80"/>
      <c r="X154" s="79"/>
      <c r="Y154" s="79"/>
      <c r="Z154" s="79"/>
      <c r="AA154" s="98"/>
      <c r="AB154" s="42">
        <f>+AB138+AB139+AB143+AB144+AB145+AB152</f>
        <v>6.9201353721886037E-3</v>
      </c>
      <c r="AC154" s="42">
        <f>+AC138+AC139+AC143+AC144+AC145+AC152</f>
        <v>6.9201353721886044E-2</v>
      </c>
      <c r="AD154" s="82">
        <f>+AD138+AD139+AD141+AD144+AD145+AD152</f>
        <v>0.29428426328083446</v>
      </c>
      <c r="AE154" s="99"/>
      <c r="AF154" s="99"/>
      <c r="AG154" s="99"/>
      <c r="AH154" s="99"/>
      <c r="AI154" s="100"/>
      <c r="AJ154" s="84"/>
      <c r="AK154" s="84"/>
      <c r="AL154" s="84"/>
    </row>
    <row r="155" spans="2:38" x14ac:dyDescent="0.25">
      <c r="B155" s="70"/>
      <c r="C155" s="75"/>
      <c r="D155" s="75"/>
      <c r="E155" s="73"/>
      <c r="F155" s="76"/>
      <c r="G155" s="77"/>
      <c r="H155" s="76"/>
      <c r="I155" s="76"/>
      <c r="J155" s="77"/>
      <c r="K155" s="74"/>
      <c r="L155" s="76"/>
      <c r="M155" s="75"/>
      <c r="N155" s="101"/>
      <c r="O155" s="101"/>
      <c r="P155" s="101"/>
      <c r="Q155" s="101"/>
      <c r="R155" s="101"/>
      <c r="T155" s="70"/>
      <c r="U155" s="75"/>
      <c r="V155" s="75"/>
      <c r="W155" s="73"/>
      <c r="X155" s="76"/>
      <c r="Y155" s="77"/>
      <c r="Z155" s="76"/>
      <c r="AA155" s="76"/>
      <c r="AB155" s="77"/>
      <c r="AC155" s="74"/>
      <c r="AD155" s="76"/>
      <c r="AE155" s="75"/>
      <c r="AF155" s="101"/>
      <c r="AG155" s="101"/>
      <c r="AH155" s="101"/>
      <c r="AI155" s="101"/>
      <c r="AJ155" s="101"/>
    </row>
    <row r="157" spans="2:38" x14ac:dyDescent="0.25">
      <c r="B157" s="52" t="s">
        <v>48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4"/>
      <c r="T157" s="52" t="s">
        <v>49</v>
      </c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4"/>
    </row>
    <row r="159" spans="2:38" s="83" customFormat="1" ht="24" x14ac:dyDescent="0.25">
      <c r="B159" s="37" t="s">
        <v>50</v>
      </c>
      <c r="C159" s="37" t="s">
        <v>51</v>
      </c>
      <c r="D159" s="37" t="s">
        <v>126</v>
      </c>
      <c r="E159" s="37" t="s">
        <v>127</v>
      </c>
      <c r="F159" s="37" t="s">
        <v>128</v>
      </c>
      <c r="G159" s="37" t="s">
        <v>129</v>
      </c>
      <c r="H159" s="37" t="s">
        <v>130</v>
      </c>
      <c r="I159" s="37" t="s">
        <v>131</v>
      </c>
      <c r="J159" s="37" t="s">
        <v>121</v>
      </c>
      <c r="K159" s="37" t="s">
        <v>122</v>
      </c>
      <c r="L159" s="37" t="s">
        <v>132</v>
      </c>
      <c r="M159" s="37" t="s">
        <v>133</v>
      </c>
      <c r="N159" s="37" t="s">
        <v>134</v>
      </c>
      <c r="O159" s="37" t="s">
        <v>135</v>
      </c>
      <c r="P159" s="37" t="s">
        <v>136</v>
      </c>
      <c r="Q159" s="37" t="s">
        <v>123</v>
      </c>
      <c r="R159" s="37" t="s">
        <v>124</v>
      </c>
      <c r="T159" s="37" t="s">
        <v>50</v>
      </c>
      <c r="U159" s="37" t="s">
        <v>51</v>
      </c>
      <c r="V159" s="37" t="s">
        <v>126</v>
      </c>
      <c r="W159" s="37" t="s">
        <v>127</v>
      </c>
      <c r="X159" s="37" t="s">
        <v>128</v>
      </c>
      <c r="Y159" s="37" t="s">
        <v>129</v>
      </c>
      <c r="Z159" s="37" t="s">
        <v>130</v>
      </c>
      <c r="AA159" s="37" t="s">
        <v>131</v>
      </c>
      <c r="AB159" s="37" t="s">
        <v>121</v>
      </c>
      <c r="AC159" s="37" t="s">
        <v>122</v>
      </c>
      <c r="AD159" s="37" t="s">
        <v>132</v>
      </c>
      <c r="AE159" s="37" t="s">
        <v>133</v>
      </c>
      <c r="AF159" s="37" t="s">
        <v>134</v>
      </c>
      <c r="AG159" s="37" t="s">
        <v>135</v>
      </c>
      <c r="AH159" s="37" t="s">
        <v>136</v>
      </c>
      <c r="AI159" s="37" t="s">
        <v>123</v>
      </c>
      <c r="AJ159" s="37" t="s">
        <v>124</v>
      </c>
    </row>
    <row r="160" spans="2:38" hidden="1" x14ac:dyDescent="0.25">
      <c r="B160" s="184" t="s">
        <v>252</v>
      </c>
      <c r="C160" s="64">
        <v>50</v>
      </c>
      <c r="D160" s="64">
        <f>K75+K96+Z138</f>
        <v>0</v>
      </c>
      <c r="E160" s="65">
        <v>0.105</v>
      </c>
      <c r="F160" s="65">
        <v>0.01</v>
      </c>
      <c r="G160" s="65">
        <v>6.3E-3</v>
      </c>
      <c r="H160" s="65">
        <v>3.83</v>
      </c>
      <c r="I160" s="65">
        <v>2.8999999999999998E-3</v>
      </c>
      <c r="J160" s="65">
        <v>2.3900000000000001E-2</v>
      </c>
      <c r="K160" s="65">
        <v>2.3900000000000001E-2</v>
      </c>
      <c r="L160" s="65">
        <f t="shared" ref="L160:L174" si="71">D160*E160/1000000</f>
        <v>0</v>
      </c>
      <c r="M160" s="65">
        <f t="shared" ref="M160:M174" si="72">D160*F160/1000000</f>
        <v>0</v>
      </c>
      <c r="N160" s="65">
        <f t="shared" ref="N160:N174" si="73">D160*G160/1000000</f>
        <v>0</v>
      </c>
      <c r="O160" s="65">
        <f t="shared" ref="O160:O174" si="74">D160*H160/1000000</f>
        <v>0</v>
      </c>
      <c r="P160" s="65">
        <f t="shared" ref="P160:P174" si="75">D160*I160/1000000</f>
        <v>0</v>
      </c>
      <c r="Q160" s="65">
        <f t="shared" ref="Q160:Q174" si="76">D160*J160/1000000</f>
        <v>0</v>
      </c>
      <c r="R160" s="65">
        <f t="shared" ref="R160:R174" si="77">D160*K160/1000000</f>
        <v>0</v>
      </c>
      <c r="T160" s="184" t="str">
        <f t="shared" ref="T160:T174" si="78">B160</f>
        <v>C. Mixer, "Diésel 16 - 32 [t]", HD Euro IV-2005</v>
      </c>
      <c r="U160" s="64">
        <v>10</v>
      </c>
      <c r="V160" s="293">
        <f>K138+J117</f>
        <v>1680</v>
      </c>
      <c r="W160" s="65">
        <f>E160</f>
        <v>0.105</v>
      </c>
      <c r="X160" s="65">
        <f t="shared" ref="X160:AC174" si="79">F160</f>
        <v>0.01</v>
      </c>
      <c r="Y160" s="65">
        <f t="shared" si="79"/>
        <v>6.3E-3</v>
      </c>
      <c r="Z160" s="65">
        <f t="shared" si="79"/>
        <v>3.83</v>
      </c>
      <c r="AA160" s="65">
        <f t="shared" si="79"/>
        <v>2.8999999999999998E-3</v>
      </c>
      <c r="AB160" s="65">
        <f t="shared" si="79"/>
        <v>2.3900000000000001E-2</v>
      </c>
      <c r="AC160" s="65">
        <f t="shared" si="79"/>
        <v>2.3900000000000001E-2</v>
      </c>
      <c r="AD160" s="65">
        <f t="shared" ref="AD160:AD174" si="80">V160*W160/1000000</f>
        <v>1.7640000000000001E-4</v>
      </c>
      <c r="AE160" s="65">
        <f t="shared" ref="AE160:AE174" si="81">V160*X160/1000000</f>
        <v>1.6800000000000002E-5</v>
      </c>
      <c r="AF160" s="65">
        <f t="shared" ref="AF160:AF174" si="82">V160*Y160/1000000</f>
        <v>1.0583999999999999E-5</v>
      </c>
      <c r="AG160" s="65">
        <f t="shared" ref="AG160:AG174" si="83">V160*Z160/1000000</f>
        <v>6.4344000000000007E-3</v>
      </c>
      <c r="AH160" s="65">
        <f t="shared" ref="AH160:AH174" si="84">V160*AA160/1000000</f>
        <v>4.8720000000000001E-6</v>
      </c>
      <c r="AI160" s="65">
        <f t="shared" ref="AI160:AI174" si="85">V160*AB160/1000000</f>
        <v>4.0151999999999998E-5</v>
      </c>
      <c r="AJ160" s="65">
        <f t="shared" ref="AJ160:AJ174" si="86">V160*AC160/1000000</f>
        <v>4.0151999999999998E-5</v>
      </c>
    </row>
    <row r="161" spans="2:36" s="223" customFormat="1" hidden="1" x14ac:dyDescent="0.25">
      <c r="B161" s="293" t="s">
        <v>317</v>
      </c>
      <c r="C161" s="219">
        <v>50</v>
      </c>
      <c r="D161" s="219">
        <f>K76+K77+K97+K98</f>
        <v>220.93799999999999</v>
      </c>
      <c r="E161" s="220">
        <v>1.49</v>
      </c>
      <c r="F161" s="220">
        <v>0.27800000000000002</v>
      </c>
      <c r="G161" s="220">
        <v>6.3E-3</v>
      </c>
      <c r="H161" s="220">
        <v>6.27</v>
      </c>
      <c r="I161" s="220">
        <v>2.8999999999999998E-3</v>
      </c>
      <c r="J161" s="220">
        <v>0.13</v>
      </c>
      <c r="K161" s="220">
        <v>0.13</v>
      </c>
      <c r="L161" s="220">
        <f t="shared" si="71"/>
        <v>3.2919761999999995E-4</v>
      </c>
      <c r="M161" s="220">
        <f t="shared" si="72"/>
        <v>6.1420764000000001E-5</v>
      </c>
      <c r="N161" s="220">
        <f t="shared" si="73"/>
        <v>1.3919093999999998E-6</v>
      </c>
      <c r="O161" s="220">
        <f t="shared" si="74"/>
        <v>1.3852812599999998E-3</v>
      </c>
      <c r="P161" s="220">
        <f t="shared" si="75"/>
        <v>6.4072019999999997E-7</v>
      </c>
      <c r="Q161" s="220">
        <f t="shared" si="76"/>
        <v>2.872194E-5</v>
      </c>
      <c r="R161" s="220">
        <f t="shared" si="77"/>
        <v>2.872194E-5</v>
      </c>
      <c r="T161" s="293" t="str">
        <f t="shared" si="78"/>
        <v>C. Rampla (insumos varios y fierro), "Diésel 16 - 32 [t]", HD Euro III-2000</v>
      </c>
      <c r="U161" s="219">
        <v>10</v>
      </c>
      <c r="V161" s="293">
        <f>J118+J119+K139+K140</f>
        <v>9121</v>
      </c>
      <c r="W161" s="220">
        <f t="shared" ref="W161:W174" si="87">E161</f>
        <v>1.49</v>
      </c>
      <c r="X161" s="220">
        <f t="shared" si="79"/>
        <v>0.27800000000000002</v>
      </c>
      <c r="Y161" s="220">
        <f t="shared" si="79"/>
        <v>6.3E-3</v>
      </c>
      <c r="Z161" s="220">
        <f t="shared" si="79"/>
        <v>6.27</v>
      </c>
      <c r="AA161" s="220">
        <f t="shared" si="79"/>
        <v>2.8999999999999998E-3</v>
      </c>
      <c r="AB161" s="220">
        <f t="shared" si="79"/>
        <v>0.13</v>
      </c>
      <c r="AC161" s="220">
        <f t="shared" si="79"/>
        <v>0.13</v>
      </c>
      <c r="AD161" s="220">
        <f t="shared" si="80"/>
        <v>1.359029E-2</v>
      </c>
      <c r="AE161" s="220">
        <f t="shared" si="81"/>
        <v>2.5356380000000002E-3</v>
      </c>
      <c r="AF161" s="220">
        <f t="shared" si="82"/>
        <v>5.74623E-5</v>
      </c>
      <c r="AG161" s="220">
        <f t="shared" si="83"/>
        <v>5.7188669999999997E-2</v>
      </c>
      <c r="AH161" s="220">
        <f t="shared" si="84"/>
        <v>2.6450899999999998E-5</v>
      </c>
      <c r="AI161" s="220">
        <f t="shared" si="85"/>
        <v>1.1857300000000001E-3</v>
      </c>
      <c r="AJ161" s="220">
        <f t="shared" si="86"/>
        <v>1.1857300000000001E-3</v>
      </c>
    </row>
    <row r="162" spans="2:36" s="223" customFormat="1" x14ac:dyDescent="0.25">
      <c r="B162" s="504" t="s">
        <v>642</v>
      </c>
      <c r="C162" s="219">
        <v>50</v>
      </c>
      <c r="D162" s="219">
        <f>+K75+K76+K80+K81+K82+K96+K97+K101+K102+K103</f>
        <v>10743.08</v>
      </c>
      <c r="E162" s="220">
        <v>0.121</v>
      </c>
      <c r="F162" s="220">
        <v>1.2E-2</v>
      </c>
      <c r="G162" s="220">
        <v>7.4999999999999997E-3</v>
      </c>
      <c r="H162" s="220">
        <v>2.63</v>
      </c>
      <c r="I162" s="220">
        <v>1.0999999999999999E-2</v>
      </c>
      <c r="J162" s="220">
        <v>2.6800000000000001E-2</v>
      </c>
      <c r="K162" s="220">
        <v>2.6800000000000001E-2</v>
      </c>
      <c r="L162" s="220">
        <f t="shared" si="71"/>
        <v>1.29991268E-3</v>
      </c>
      <c r="M162" s="220">
        <f t="shared" si="72"/>
        <v>1.2891695999999998E-4</v>
      </c>
      <c r="N162" s="220">
        <f t="shared" si="73"/>
        <v>8.0573099999999996E-5</v>
      </c>
      <c r="O162" s="220">
        <f t="shared" si="74"/>
        <v>2.8254300400000001E-2</v>
      </c>
      <c r="P162" s="220">
        <f t="shared" si="75"/>
        <v>1.1817388E-4</v>
      </c>
      <c r="Q162" s="220">
        <f t="shared" si="76"/>
        <v>2.8791454400000006E-4</v>
      </c>
      <c r="R162" s="220">
        <f t="shared" si="77"/>
        <v>2.8791454400000006E-4</v>
      </c>
      <c r="T162" s="293" t="str">
        <f t="shared" si="78"/>
        <v>C. Tolva, "Diésel &gt; 32 [t]", HD Euro V-2008</v>
      </c>
      <c r="U162" s="219">
        <v>10</v>
      </c>
      <c r="V162" s="293">
        <f>+K138+K139+K143+K144+K145</f>
        <v>10898</v>
      </c>
      <c r="W162" s="220">
        <v>0.121</v>
      </c>
      <c r="X162" s="220">
        <v>1.2E-2</v>
      </c>
      <c r="Y162" s="220">
        <v>7.4999999999999997E-3</v>
      </c>
      <c r="Z162" s="220">
        <v>2.63</v>
      </c>
      <c r="AA162" s="220">
        <v>1.0999999999999999E-2</v>
      </c>
      <c r="AB162" s="220">
        <v>2.6800000000000001E-2</v>
      </c>
      <c r="AC162" s="220">
        <v>2.6800000000000001E-2</v>
      </c>
      <c r="AD162" s="220">
        <f t="shared" si="80"/>
        <v>1.3186579999999999E-3</v>
      </c>
      <c r="AE162" s="220">
        <f t="shared" si="81"/>
        <v>1.3077600000000001E-4</v>
      </c>
      <c r="AF162" s="220">
        <f t="shared" si="82"/>
        <v>8.1735000000000003E-5</v>
      </c>
      <c r="AG162" s="220">
        <f t="shared" si="83"/>
        <v>2.8661739999999998E-2</v>
      </c>
      <c r="AH162" s="220">
        <f t="shared" si="84"/>
        <v>1.1987800000000001E-4</v>
      </c>
      <c r="AI162" s="220">
        <f t="shared" si="85"/>
        <v>2.9206639999999998E-4</v>
      </c>
      <c r="AJ162" s="220">
        <f t="shared" si="86"/>
        <v>2.9206639999999998E-4</v>
      </c>
    </row>
    <row r="163" spans="2:36" s="327" customFormat="1" hidden="1" x14ac:dyDescent="0.25">
      <c r="B163" s="356" t="s">
        <v>318</v>
      </c>
      <c r="C163" s="280">
        <v>50</v>
      </c>
      <c r="D163" s="280">
        <f>K79+K100</f>
        <v>0</v>
      </c>
      <c r="E163" s="281">
        <v>1.49</v>
      </c>
      <c r="F163" s="281">
        <v>0.27800000000000002</v>
      </c>
      <c r="G163" s="281">
        <v>6.3E-3</v>
      </c>
      <c r="H163" s="281">
        <v>6.27</v>
      </c>
      <c r="I163" s="281">
        <v>2.8999999999999998E-3</v>
      </c>
      <c r="J163" s="281">
        <v>0.13</v>
      </c>
      <c r="K163" s="281">
        <v>0.13</v>
      </c>
      <c r="L163" s="281">
        <f t="shared" si="71"/>
        <v>0</v>
      </c>
      <c r="M163" s="281">
        <f t="shared" si="72"/>
        <v>0</v>
      </c>
      <c r="N163" s="281">
        <f t="shared" si="73"/>
        <v>0</v>
      </c>
      <c r="O163" s="281">
        <f t="shared" si="74"/>
        <v>0</v>
      </c>
      <c r="P163" s="281">
        <f t="shared" si="75"/>
        <v>0</v>
      </c>
      <c r="Q163" s="281">
        <f t="shared" si="76"/>
        <v>0</v>
      </c>
      <c r="R163" s="281">
        <f t="shared" si="77"/>
        <v>0</v>
      </c>
      <c r="T163" s="356" t="str">
        <f t="shared" si="78"/>
        <v>C. Rampla (equipos), "Diésel 16 - 32 [t]", HD Euro III-2000</v>
      </c>
      <c r="U163" s="280">
        <v>10</v>
      </c>
      <c r="V163" s="356">
        <f>J121</f>
        <v>0</v>
      </c>
      <c r="W163" s="281">
        <v>1.49</v>
      </c>
      <c r="X163" s="281">
        <v>0.27800000000000002</v>
      </c>
      <c r="Y163" s="281">
        <v>6.3E-3</v>
      </c>
      <c r="Z163" s="281">
        <v>6.27</v>
      </c>
      <c r="AA163" s="281">
        <v>2.8999999999999998E-3</v>
      </c>
      <c r="AB163" s="281">
        <v>0.13</v>
      </c>
      <c r="AC163" s="281">
        <v>0.13</v>
      </c>
      <c r="AD163" s="281">
        <f t="shared" si="80"/>
        <v>0</v>
      </c>
      <c r="AE163" s="281">
        <f t="shared" si="81"/>
        <v>0</v>
      </c>
      <c r="AF163" s="281">
        <f t="shared" si="82"/>
        <v>0</v>
      </c>
      <c r="AG163" s="281">
        <f t="shared" si="83"/>
        <v>0</v>
      </c>
      <c r="AH163" s="281">
        <f t="shared" si="84"/>
        <v>0</v>
      </c>
      <c r="AI163" s="281">
        <f t="shared" si="85"/>
        <v>0</v>
      </c>
      <c r="AJ163" s="281">
        <f t="shared" si="86"/>
        <v>0</v>
      </c>
    </row>
    <row r="164" spans="2:36" s="223" customFormat="1" hidden="1" x14ac:dyDescent="0.25">
      <c r="B164" s="293" t="s">
        <v>411</v>
      </c>
      <c r="C164" s="219">
        <v>50</v>
      </c>
      <c r="D164" s="219">
        <f>K80+K101</f>
        <v>236.83999999999997</v>
      </c>
      <c r="E164" s="220">
        <v>0.121</v>
      </c>
      <c r="F164" s="220">
        <v>1.2E-2</v>
      </c>
      <c r="G164" s="220">
        <v>7.4999999999999997E-3</v>
      </c>
      <c r="H164" s="220">
        <v>2.63</v>
      </c>
      <c r="I164" s="220">
        <v>1.0999999999999999E-2</v>
      </c>
      <c r="J164" s="220">
        <v>2.6800000000000001E-2</v>
      </c>
      <c r="K164" s="220">
        <v>2.6800000000000001E-2</v>
      </c>
      <c r="L164" s="220">
        <f t="shared" si="71"/>
        <v>2.8657639999999998E-5</v>
      </c>
      <c r="M164" s="220">
        <f t="shared" si="72"/>
        <v>2.8420799999999997E-6</v>
      </c>
      <c r="N164" s="220">
        <f t="shared" si="73"/>
        <v>1.7762999999999998E-6</v>
      </c>
      <c r="O164" s="220">
        <f t="shared" si="74"/>
        <v>6.2288919999999991E-4</v>
      </c>
      <c r="P164" s="220">
        <f t="shared" si="75"/>
        <v>2.6052399999999999E-6</v>
      </c>
      <c r="Q164" s="220">
        <f t="shared" si="76"/>
        <v>6.3473119999999997E-6</v>
      </c>
      <c r="R164" s="220">
        <f t="shared" si="77"/>
        <v>6.3473119999999997E-6</v>
      </c>
      <c r="T164" s="293" t="str">
        <f t="shared" si="78"/>
        <v>C. Tolva (residuos peligrosos), "Diésel &gt; 32 [t]", HD Euro V-2008</v>
      </c>
      <c r="U164" s="219">
        <v>10</v>
      </c>
      <c r="V164" s="293">
        <f>K143+J122</f>
        <v>2</v>
      </c>
      <c r="W164" s="220">
        <v>0.121</v>
      </c>
      <c r="X164" s="220">
        <v>1.2E-2</v>
      </c>
      <c r="Y164" s="220">
        <v>7.4999999999999997E-3</v>
      </c>
      <c r="Z164" s="220">
        <v>2.63</v>
      </c>
      <c r="AA164" s="220">
        <v>1.0999999999999999E-2</v>
      </c>
      <c r="AB164" s="220">
        <v>2.6800000000000001E-2</v>
      </c>
      <c r="AC164" s="220">
        <v>2.6800000000000001E-2</v>
      </c>
      <c r="AD164" s="220">
        <f t="shared" si="80"/>
        <v>2.4199999999999997E-7</v>
      </c>
      <c r="AE164" s="220">
        <f t="shared" si="81"/>
        <v>2.4E-8</v>
      </c>
      <c r="AF164" s="220">
        <f t="shared" si="82"/>
        <v>1.4999999999999999E-8</v>
      </c>
      <c r="AG164" s="220">
        <f t="shared" si="83"/>
        <v>5.2599999999999996E-6</v>
      </c>
      <c r="AH164" s="220">
        <f t="shared" si="84"/>
        <v>2.1999999999999998E-8</v>
      </c>
      <c r="AI164" s="220">
        <f t="shared" si="85"/>
        <v>5.3600000000000004E-8</v>
      </c>
      <c r="AJ164" s="220">
        <f t="shared" si="86"/>
        <v>5.3600000000000004E-8</v>
      </c>
    </row>
    <row r="165" spans="2:36" s="223" customFormat="1" hidden="1" x14ac:dyDescent="0.25">
      <c r="B165" s="293" t="s">
        <v>254</v>
      </c>
      <c r="C165" s="219">
        <v>50</v>
      </c>
      <c r="D165" s="219">
        <f>K81+K102+J123</f>
        <v>5253.12</v>
      </c>
      <c r="E165" s="220">
        <v>0.105</v>
      </c>
      <c r="F165" s="220">
        <v>0.01</v>
      </c>
      <c r="G165" s="220">
        <v>6.3E-2</v>
      </c>
      <c r="H165" s="220">
        <v>2.1800000000000002</v>
      </c>
      <c r="I165" s="220">
        <v>1.0999999999999999E-2</v>
      </c>
      <c r="J165" s="220">
        <v>2.3900000000000001E-2</v>
      </c>
      <c r="K165" s="220">
        <v>2.3900000000000001E-2</v>
      </c>
      <c r="L165" s="220">
        <f t="shared" si="71"/>
        <v>5.5157759999999991E-4</v>
      </c>
      <c r="M165" s="220">
        <f t="shared" si="72"/>
        <v>5.2531199999999996E-5</v>
      </c>
      <c r="N165" s="220">
        <f t="shared" si="73"/>
        <v>3.3094655999999997E-4</v>
      </c>
      <c r="O165" s="220">
        <f t="shared" si="74"/>
        <v>1.14518016E-2</v>
      </c>
      <c r="P165" s="220">
        <f t="shared" si="75"/>
        <v>5.7784319999999996E-5</v>
      </c>
      <c r="Q165" s="220">
        <f t="shared" si="76"/>
        <v>1.2554956800000001E-4</v>
      </c>
      <c r="R165" s="220">
        <f t="shared" si="77"/>
        <v>1.2554956800000001E-4</v>
      </c>
      <c r="T165" s="293" t="str">
        <f t="shared" si="78"/>
        <v>C. Tolva (residuos no peligrosos), "Diésel 16 - 32 [t]", HD Euro V-2008</v>
      </c>
      <c r="U165" s="219">
        <v>10</v>
      </c>
      <c r="V165" s="293">
        <f>K143+Z143</f>
        <v>2</v>
      </c>
      <c r="W165" s="220">
        <v>0.105</v>
      </c>
      <c r="X165" s="220">
        <v>0.01</v>
      </c>
      <c r="Y165" s="220">
        <v>6.3E-2</v>
      </c>
      <c r="Z165" s="220">
        <v>2.1800000000000002</v>
      </c>
      <c r="AA165" s="220">
        <v>1.0999999999999999E-2</v>
      </c>
      <c r="AB165" s="220">
        <v>2.3900000000000001E-2</v>
      </c>
      <c r="AC165" s="220">
        <v>2.3900000000000001E-2</v>
      </c>
      <c r="AD165" s="220">
        <f t="shared" si="80"/>
        <v>2.1E-7</v>
      </c>
      <c r="AE165" s="220">
        <f t="shared" si="81"/>
        <v>2E-8</v>
      </c>
      <c r="AF165" s="220">
        <f t="shared" si="82"/>
        <v>1.2599999999999999E-7</v>
      </c>
      <c r="AG165" s="220">
        <f t="shared" si="83"/>
        <v>4.3600000000000006E-6</v>
      </c>
      <c r="AH165" s="220">
        <f t="shared" si="84"/>
        <v>2.1999999999999998E-8</v>
      </c>
      <c r="AI165" s="220">
        <f t="shared" si="85"/>
        <v>4.7800000000000005E-8</v>
      </c>
      <c r="AJ165" s="220">
        <f t="shared" si="86"/>
        <v>4.7800000000000005E-8</v>
      </c>
    </row>
    <row r="166" spans="2:36" s="223" customFormat="1" hidden="1" x14ac:dyDescent="0.25">
      <c r="B166" s="293" t="s">
        <v>255</v>
      </c>
      <c r="C166" s="219">
        <v>50</v>
      </c>
      <c r="D166" s="219">
        <f>K82+K103+J124</f>
        <v>5253.12</v>
      </c>
      <c r="E166" s="220">
        <v>0.105</v>
      </c>
      <c r="F166" s="220">
        <v>0.01</v>
      </c>
      <c r="G166" s="220">
        <v>6.3E-2</v>
      </c>
      <c r="H166" s="220">
        <v>2.1800000000000002</v>
      </c>
      <c r="I166" s="220">
        <v>1.0999999999999999E-2</v>
      </c>
      <c r="J166" s="220">
        <v>2.3900000000000001E-2</v>
      </c>
      <c r="K166" s="220">
        <v>2.3900000000000001E-2</v>
      </c>
      <c r="L166" s="220">
        <f t="shared" si="71"/>
        <v>5.5157759999999991E-4</v>
      </c>
      <c r="M166" s="220">
        <f t="shared" si="72"/>
        <v>5.2531199999999996E-5</v>
      </c>
      <c r="N166" s="220">
        <f t="shared" si="73"/>
        <v>3.3094655999999997E-4</v>
      </c>
      <c r="O166" s="220">
        <f t="shared" si="74"/>
        <v>1.14518016E-2</v>
      </c>
      <c r="P166" s="220">
        <f t="shared" si="75"/>
        <v>5.7784319999999996E-5</v>
      </c>
      <c r="Q166" s="220">
        <f t="shared" si="76"/>
        <v>1.2554956800000001E-4</v>
      </c>
      <c r="R166" s="220">
        <f t="shared" si="77"/>
        <v>1.2554956800000001E-4</v>
      </c>
      <c r="T166" s="293" t="str">
        <f t="shared" si="78"/>
        <v>C. Tolva (residuos domiciliarios), "Diésel 16 - 32 [t]", HD Euro V-2008</v>
      </c>
      <c r="U166" s="219">
        <v>10</v>
      </c>
      <c r="V166" s="293">
        <f>K144+Z144</f>
        <v>96</v>
      </c>
      <c r="W166" s="220">
        <v>0.105</v>
      </c>
      <c r="X166" s="220">
        <v>0.01</v>
      </c>
      <c r="Y166" s="220">
        <v>6.3E-2</v>
      </c>
      <c r="Z166" s="220">
        <v>2.1800000000000002</v>
      </c>
      <c r="AA166" s="220">
        <v>1.0999999999999999E-2</v>
      </c>
      <c r="AB166" s="220">
        <v>2.3900000000000001E-2</v>
      </c>
      <c r="AC166" s="220">
        <v>2.3900000000000001E-2</v>
      </c>
      <c r="AD166" s="220">
        <f t="shared" si="80"/>
        <v>1.008E-5</v>
      </c>
      <c r="AE166" s="220">
        <f t="shared" si="81"/>
        <v>9.5999999999999991E-7</v>
      </c>
      <c r="AF166" s="220">
        <f t="shared" si="82"/>
        <v>6.0480000000000004E-6</v>
      </c>
      <c r="AG166" s="220">
        <f t="shared" si="83"/>
        <v>2.0928000000000003E-4</v>
      </c>
      <c r="AH166" s="220">
        <f t="shared" si="84"/>
        <v>1.0560000000000001E-6</v>
      </c>
      <c r="AI166" s="220">
        <f t="shared" si="85"/>
        <v>2.2944E-6</v>
      </c>
      <c r="AJ166" s="220">
        <f t="shared" si="86"/>
        <v>2.2944E-6</v>
      </c>
    </row>
    <row r="167" spans="2:36" s="223" customFormat="1" ht="20.399999999999999" hidden="1" customHeight="1" x14ac:dyDescent="0.25">
      <c r="B167" s="293" t="s">
        <v>412</v>
      </c>
      <c r="C167" s="219">
        <v>50</v>
      </c>
      <c r="D167" s="219">
        <f>K83+K104+Z146</f>
        <v>3745.2919999999999</v>
      </c>
      <c r="E167" s="220">
        <v>0.121</v>
      </c>
      <c r="F167" s="220">
        <v>1.2E-2</v>
      </c>
      <c r="G167" s="220">
        <v>7.4999999999999997E-3</v>
      </c>
      <c r="H167" s="220">
        <v>2.63</v>
      </c>
      <c r="I167" s="220">
        <v>1.0999999999999999E-2</v>
      </c>
      <c r="J167" s="220">
        <v>2.6800000000000001E-2</v>
      </c>
      <c r="K167" s="220">
        <v>2.6800000000000001E-2</v>
      </c>
      <c r="L167" s="220">
        <f t="shared" si="71"/>
        <v>4.5318033199999994E-4</v>
      </c>
      <c r="M167" s="220">
        <f t="shared" si="72"/>
        <v>4.4943503999999998E-5</v>
      </c>
      <c r="N167" s="220">
        <f t="shared" si="73"/>
        <v>2.8089689999999999E-5</v>
      </c>
      <c r="O167" s="220">
        <f t="shared" si="74"/>
        <v>9.8501179599999999E-3</v>
      </c>
      <c r="P167" s="220">
        <f t="shared" si="75"/>
        <v>4.1198212000000001E-5</v>
      </c>
      <c r="Q167" s="220">
        <f t="shared" si="76"/>
        <v>1.0037382560000001E-4</v>
      </c>
      <c r="R167" s="220">
        <f t="shared" si="77"/>
        <v>1.0037382560000001E-4</v>
      </c>
      <c r="T167" s="293" t="str">
        <f t="shared" si="78"/>
        <v>C. Tolva (Escombros), "Diésel &gt; 32 [t]", HD Euro V-2008</v>
      </c>
      <c r="U167" s="219">
        <v>10</v>
      </c>
      <c r="V167" s="293">
        <f>K146+J125</f>
        <v>9.9599999999999991</v>
      </c>
      <c r="W167" s="220">
        <v>0.121</v>
      </c>
      <c r="X167" s="220">
        <v>1.2E-2</v>
      </c>
      <c r="Y167" s="220">
        <v>7.4999999999999997E-3</v>
      </c>
      <c r="Z167" s="220">
        <v>2.63</v>
      </c>
      <c r="AA167" s="220">
        <v>1.0999999999999999E-2</v>
      </c>
      <c r="AB167" s="220">
        <v>2.6800000000000001E-2</v>
      </c>
      <c r="AC167" s="220">
        <v>2.6800000000000001E-2</v>
      </c>
      <c r="AD167" s="220">
        <f t="shared" si="80"/>
        <v>1.2051599999999999E-6</v>
      </c>
      <c r="AE167" s="220">
        <f t="shared" si="81"/>
        <v>1.1951999999999997E-7</v>
      </c>
      <c r="AF167" s="220">
        <f t="shared" si="82"/>
        <v>7.4699999999999987E-8</v>
      </c>
      <c r="AG167" s="220">
        <f t="shared" si="83"/>
        <v>2.6194799999999999E-5</v>
      </c>
      <c r="AH167" s="220">
        <f t="shared" si="84"/>
        <v>1.0955999999999998E-7</v>
      </c>
      <c r="AI167" s="220">
        <f t="shared" si="85"/>
        <v>2.6692800000000002E-7</v>
      </c>
      <c r="AJ167" s="220">
        <f t="shared" si="86"/>
        <v>2.6692800000000002E-7</v>
      </c>
    </row>
    <row r="168" spans="2:36" s="223" customFormat="1" ht="20.399999999999999" hidden="1" customHeight="1" x14ac:dyDescent="0.25">
      <c r="B168" s="293" t="s">
        <v>257</v>
      </c>
      <c r="C168" s="219">
        <v>50</v>
      </c>
      <c r="D168" s="219">
        <f>K84+K105+J126</f>
        <v>0</v>
      </c>
      <c r="E168" s="220">
        <v>0.105</v>
      </c>
      <c r="F168" s="220">
        <v>0.01</v>
      </c>
      <c r="G168" s="220">
        <v>6.3E-2</v>
      </c>
      <c r="H168" s="220">
        <v>2.1800000000000002</v>
      </c>
      <c r="I168" s="220">
        <v>1.0999999999999999E-2</v>
      </c>
      <c r="J168" s="220">
        <v>2.3900000000000001E-2</v>
      </c>
      <c r="K168" s="220">
        <v>2.3900000000000001E-2</v>
      </c>
      <c r="L168" s="220">
        <f t="shared" si="71"/>
        <v>0</v>
      </c>
      <c r="M168" s="220">
        <f t="shared" si="72"/>
        <v>0</v>
      </c>
      <c r="N168" s="220">
        <f t="shared" si="73"/>
        <v>0</v>
      </c>
      <c r="O168" s="220">
        <f t="shared" si="74"/>
        <v>0</v>
      </c>
      <c r="P168" s="220">
        <f t="shared" si="75"/>
        <v>0</v>
      </c>
      <c r="Q168" s="220">
        <f t="shared" si="76"/>
        <v>0</v>
      </c>
      <c r="R168" s="220">
        <f t="shared" si="77"/>
        <v>0</v>
      </c>
      <c r="T168" s="293" t="str">
        <f t="shared" si="78"/>
        <v>C. Combustible, "Diésel 16 - 32 [t]", HD Euro VI-2008</v>
      </c>
      <c r="U168" s="219">
        <v>10</v>
      </c>
      <c r="V168" s="293">
        <f>K146+Z146</f>
        <v>44.82</v>
      </c>
      <c r="W168" s="220">
        <v>0.105</v>
      </c>
      <c r="X168" s="220">
        <v>0.01</v>
      </c>
      <c r="Y168" s="220">
        <v>6.3E-2</v>
      </c>
      <c r="Z168" s="220">
        <v>2.1800000000000002</v>
      </c>
      <c r="AA168" s="220">
        <v>1.0999999999999999E-2</v>
      </c>
      <c r="AB168" s="220">
        <v>2.3900000000000001E-2</v>
      </c>
      <c r="AC168" s="220">
        <v>2.3900000000000001E-2</v>
      </c>
      <c r="AD168" s="220">
        <f t="shared" si="80"/>
        <v>4.7061000000000006E-6</v>
      </c>
      <c r="AE168" s="220">
        <f t="shared" si="81"/>
        <v>4.482E-7</v>
      </c>
      <c r="AF168" s="220">
        <f t="shared" si="82"/>
        <v>2.8236599999999999E-6</v>
      </c>
      <c r="AG168" s="220">
        <f t="shared" si="83"/>
        <v>9.770760000000002E-5</v>
      </c>
      <c r="AH168" s="220">
        <f t="shared" si="84"/>
        <v>4.9302E-7</v>
      </c>
      <c r="AI168" s="220">
        <f t="shared" si="85"/>
        <v>1.0711980000000002E-6</v>
      </c>
      <c r="AJ168" s="220">
        <f t="shared" si="86"/>
        <v>1.0711980000000002E-6</v>
      </c>
    </row>
    <row r="169" spans="2:36" s="223" customFormat="1" ht="20.399999999999999" hidden="1" customHeight="1" x14ac:dyDescent="0.25">
      <c r="B169" s="293" t="s">
        <v>227</v>
      </c>
      <c r="C169" s="219">
        <v>50</v>
      </c>
      <c r="D169" s="219">
        <f>K85+K106+J127</f>
        <v>0</v>
      </c>
      <c r="E169" s="220">
        <v>0.105</v>
      </c>
      <c r="F169" s="220">
        <v>0.01</v>
      </c>
      <c r="G169" s="220">
        <v>6.3E-2</v>
      </c>
      <c r="H169" s="220">
        <v>2.1800000000000002</v>
      </c>
      <c r="I169" s="220">
        <v>1.0999999999999999E-2</v>
      </c>
      <c r="J169" s="220">
        <v>2.3900000000000001E-2</v>
      </c>
      <c r="K169" s="220">
        <v>2.3900000000000001E-2</v>
      </c>
      <c r="L169" s="220">
        <f t="shared" si="71"/>
        <v>0</v>
      </c>
      <c r="M169" s="220">
        <f t="shared" si="72"/>
        <v>0</v>
      </c>
      <c r="N169" s="220">
        <f t="shared" si="73"/>
        <v>0</v>
      </c>
      <c r="O169" s="220">
        <f t="shared" si="74"/>
        <v>0</v>
      </c>
      <c r="P169" s="220">
        <f t="shared" si="75"/>
        <v>0</v>
      </c>
      <c r="Q169" s="220">
        <f t="shared" si="76"/>
        <v>0</v>
      </c>
      <c r="R169" s="220">
        <f t="shared" si="77"/>
        <v>0</v>
      </c>
      <c r="T169" s="293" t="str">
        <f t="shared" si="78"/>
        <v>C. Aljibe (agua potable para beber), "Diésel 16 - 32 [t]", HD Euro VI</v>
      </c>
      <c r="U169" s="219">
        <v>10</v>
      </c>
      <c r="V169" s="293">
        <f>K147+Z147</f>
        <v>0</v>
      </c>
      <c r="W169" s="220">
        <v>0.105</v>
      </c>
      <c r="X169" s="220">
        <v>0.01</v>
      </c>
      <c r="Y169" s="220">
        <v>6.3E-2</v>
      </c>
      <c r="Z169" s="220">
        <v>2.1800000000000002</v>
      </c>
      <c r="AA169" s="220">
        <v>1.0999999999999999E-2</v>
      </c>
      <c r="AB169" s="220">
        <v>2.3900000000000001E-2</v>
      </c>
      <c r="AC169" s="220">
        <v>2.3900000000000001E-2</v>
      </c>
      <c r="AD169" s="220">
        <f t="shared" si="80"/>
        <v>0</v>
      </c>
      <c r="AE169" s="220">
        <f t="shared" si="81"/>
        <v>0</v>
      </c>
      <c r="AF169" s="220">
        <f t="shared" si="82"/>
        <v>0</v>
      </c>
      <c r="AG169" s="220">
        <f t="shared" si="83"/>
        <v>0</v>
      </c>
      <c r="AH169" s="220">
        <f t="shared" si="84"/>
        <v>0</v>
      </c>
      <c r="AI169" s="220">
        <f t="shared" si="85"/>
        <v>0</v>
      </c>
      <c r="AJ169" s="220">
        <f t="shared" si="86"/>
        <v>0</v>
      </c>
    </row>
    <row r="170" spans="2:36" s="223" customFormat="1" ht="20.399999999999999" hidden="1" customHeight="1" x14ac:dyDescent="0.25">
      <c r="B170" s="293" t="s">
        <v>249</v>
      </c>
      <c r="C170" s="219">
        <v>50</v>
      </c>
      <c r="D170" s="219">
        <f>K86+K107+J128</f>
        <v>0</v>
      </c>
      <c r="E170" s="220">
        <v>0.105</v>
      </c>
      <c r="F170" s="220">
        <v>0.01</v>
      </c>
      <c r="G170" s="220">
        <v>6.3E-2</v>
      </c>
      <c r="H170" s="220">
        <v>2.1800000000000002</v>
      </c>
      <c r="I170" s="220">
        <v>1.0999999999999999E-2</v>
      </c>
      <c r="J170" s="220">
        <v>2.3900000000000001E-2</v>
      </c>
      <c r="K170" s="220">
        <v>2.3900000000000001E-2</v>
      </c>
      <c r="L170" s="220">
        <f t="shared" si="71"/>
        <v>0</v>
      </c>
      <c r="M170" s="220">
        <f t="shared" si="72"/>
        <v>0</v>
      </c>
      <c r="N170" s="220">
        <f t="shared" si="73"/>
        <v>0</v>
      </c>
      <c r="O170" s="220">
        <f t="shared" si="74"/>
        <v>0</v>
      </c>
      <c r="P170" s="220">
        <f t="shared" si="75"/>
        <v>0</v>
      </c>
      <c r="Q170" s="220">
        <f t="shared" si="76"/>
        <v>0</v>
      </c>
      <c r="R170" s="220">
        <f t="shared" si="77"/>
        <v>0</v>
      </c>
      <c r="T170" s="293" t="str">
        <f t="shared" si="78"/>
        <v>C. Aljibe (agua industrial para humectación) "Diésel 16 - 32 [t]", HD Euro VI</v>
      </c>
      <c r="U170" s="219">
        <v>10</v>
      </c>
      <c r="V170" s="293">
        <f>K148+Z148</f>
        <v>0</v>
      </c>
      <c r="W170" s="220">
        <v>0.105</v>
      </c>
      <c r="X170" s="220">
        <v>0.01</v>
      </c>
      <c r="Y170" s="220">
        <v>6.3E-2</v>
      </c>
      <c r="Z170" s="220">
        <v>2.1800000000000002</v>
      </c>
      <c r="AA170" s="220">
        <v>1.0999999999999999E-2</v>
      </c>
      <c r="AB170" s="220">
        <v>2.3900000000000001E-2</v>
      </c>
      <c r="AC170" s="220">
        <v>2.3900000000000001E-2</v>
      </c>
      <c r="AD170" s="220">
        <f t="shared" si="80"/>
        <v>0</v>
      </c>
      <c r="AE170" s="220">
        <f t="shared" si="81"/>
        <v>0</v>
      </c>
      <c r="AF170" s="220">
        <f t="shared" si="82"/>
        <v>0</v>
      </c>
      <c r="AG170" s="220">
        <f t="shared" si="83"/>
        <v>0</v>
      </c>
      <c r="AH170" s="220">
        <f t="shared" si="84"/>
        <v>0</v>
      </c>
      <c r="AI170" s="220">
        <f t="shared" si="85"/>
        <v>0</v>
      </c>
      <c r="AJ170" s="220">
        <f t="shared" si="86"/>
        <v>0</v>
      </c>
    </row>
    <row r="171" spans="2:36" s="223" customFormat="1" ht="20.399999999999999" hidden="1" customHeight="1" x14ac:dyDescent="0.25">
      <c r="B171" s="293" t="s">
        <v>226</v>
      </c>
      <c r="C171" s="219">
        <v>50</v>
      </c>
      <c r="D171" s="219">
        <f>K87+K108+J129</f>
        <v>0</v>
      </c>
      <c r="E171" s="220">
        <v>0.105</v>
      </c>
      <c r="F171" s="220">
        <v>0.01</v>
      </c>
      <c r="G171" s="220">
        <v>6.3E-2</v>
      </c>
      <c r="H171" s="220">
        <v>2.1800000000000002</v>
      </c>
      <c r="I171" s="220">
        <v>1.0999999999999999E-2</v>
      </c>
      <c r="J171" s="220">
        <v>2.3900000000000001E-2</v>
      </c>
      <c r="K171" s="220">
        <v>2.3900000000000001E-2</v>
      </c>
      <c r="L171" s="220">
        <f t="shared" si="71"/>
        <v>0</v>
      </c>
      <c r="M171" s="220">
        <f t="shared" si="72"/>
        <v>0</v>
      </c>
      <c r="N171" s="220">
        <f t="shared" si="73"/>
        <v>0</v>
      </c>
      <c r="O171" s="220">
        <f t="shared" si="74"/>
        <v>0</v>
      </c>
      <c r="P171" s="220">
        <f t="shared" si="75"/>
        <v>0</v>
      </c>
      <c r="Q171" s="220">
        <f t="shared" si="76"/>
        <v>0</v>
      </c>
      <c r="R171" s="220">
        <f t="shared" si="77"/>
        <v>0</v>
      </c>
      <c r="T171" s="293" t="str">
        <f t="shared" si="78"/>
        <v>C. Limpia Fosa (aguas servidas), "Diésel 16 - 32 [t]", HD Euro VI</v>
      </c>
      <c r="U171" s="219">
        <v>10</v>
      </c>
      <c r="V171" s="293">
        <f>K149+Z149</f>
        <v>0</v>
      </c>
      <c r="W171" s="220">
        <v>0.105</v>
      </c>
      <c r="X171" s="220">
        <v>0.01</v>
      </c>
      <c r="Y171" s="220">
        <v>6.3E-2</v>
      </c>
      <c r="Z171" s="220">
        <v>2.1800000000000002</v>
      </c>
      <c r="AA171" s="220">
        <v>1.0999999999999999E-2</v>
      </c>
      <c r="AB171" s="220">
        <v>2.3900000000000001E-2</v>
      </c>
      <c r="AC171" s="220">
        <v>2.3900000000000001E-2</v>
      </c>
      <c r="AD171" s="220">
        <f t="shared" si="80"/>
        <v>0</v>
      </c>
      <c r="AE171" s="220">
        <f t="shared" si="81"/>
        <v>0</v>
      </c>
      <c r="AF171" s="220">
        <f t="shared" si="82"/>
        <v>0</v>
      </c>
      <c r="AG171" s="220">
        <f t="shared" si="83"/>
        <v>0</v>
      </c>
      <c r="AH171" s="220">
        <f t="shared" si="84"/>
        <v>0</v>
      </c>
      <c r="AI171" s="220">
        <f t="shared" si="85"/>
        <v>0</v>
      </c>
      <c r="AJ171" s="220">
        <f t="shared" si="86"/>
        <v>0</v>
      </c>
    </row>
    <row r="172" spans="2:36" s="327" customFormat="1" ht="20.399999999999999" hidden="1" customHeight="1" x14ac:dyDescent="0.25">
      <c r="B172" s="356" t="s">
        <v>110</v>
      </c>
      <c r="C172" s="280">
        <v>50</v>
      </c>
      <c r="D172" s="280">
        <f>K88+K109</f>
        <v>0</v>
      </c>
      <c r="E172" s="281">
        <v>0.15</v>
      </c>
      <c r="F172" s="281">
        <v>2.1000000000000001E-2</v>
      </c>
      <c r="G172" s="281">
        <f>0.0074</f>
        <v>7.4000000000000003E-3</v>
      </c>
      <c r="H172" s="281">
        <v>0.496</v>
      </c>
      <c r="I172" s="281">
        <v>2.8999999999999998E-3</v>
      </c>
      <c r="J172" s="281">
        <v>3.5400000000000001E-2</v>
      </c>
      <c r="K172" s="281">
        <v>3.5400000000000001E-2</v>
      </c>
      <c r="L172" s="281">
        <f t="shared" si="71"/>
        <v>0</v>
      </c>
      <c r="M172" s="281">
        <f t="shared" si="72"/>
        <v>0</v>
      </c>
      <c r="N172" s="281">
        <f t="shared" si="73"/>
        <v>0</v>
      </c>
      <c r="O172" s="281">
        <f t="shared" si="74"/>
        <v>0</v>
      </c>
      <c r="P172" s="281">
        <f t="shared" si="75"/>
        <v>0</v>
      </c>
      <c r="Q172" s="281">
        <f t="shared" si="76"/>
        <v>0</v>
      </c>
      <c r="R172" s="281">
        <f t="shared" si="77"/>
        <v>0</v>
      </c>
      <c r="T172" s="356" t="str">
        <f t="shared" si="78"/>
        <v>Bus Interurbano estándar ≤ 18 [t], HD Euro VI</v>
      </c>
      <c r="U172" s="280">
        <v>10</v>
      </c>
      <c r="V172" s="356">
        <f>+J130</f>
        <v>0</v>
      </c>
      <c r="W172" s="281">
        <v>0.15</v>
      </c>
      <c r="X172" s="281">
        <v>2.1000000000000001E-2</v>
      </c>
      <c r="Y172" s="281">
        <f>0.0074</f>
        <v>7.4000000000000003E-3</v>
      </c>
      <c r="Z172" s="281">
        <v>0.496</v>
      </c>
      <c r="AA172" s="281">
        <v>2.8999999999999998E-3</v>
      </c>
      <c r="AB172" s="281">
        <v>3.5400000000000001E-2</v>
      </c>
      <c r="AC172" s="281">
        <v>3.5400000000000001E-2</v>
      </c>
      <c r="AD172" s="281">
        <f t="shared" si="80"/>
        <v>0</v>
      </c>
      <c r="AE172" s="281">
        <f t="shared" si="81"/>
        <v>0</v>
      </c>
      <c r="AF172" s="281">
        <f t="shared" si="82"/>
        <v>0</v>
      </c>
      <c r="AG172" s="281">
        <f t="shared" si="83"/>
        <v>0</v>
      </c>
      <c r="AH172" s="281">
        <f t="shared" si="84"/>
        <v>0</v>
      </c>
      <c r="AI172" s="281">
        <f t="shared" si="85"/>
        <v>0</v>
      </c>
      <c r="AJ172" s="281">
        <f t="shared" si="86"/>
        <v>0</v>
      </c>
    </row>
    <row r="173" spans="2:36" s="223" customFormat="1" ht="20.399999999999999" customHeight="1" x14ac:dyDescent="0.25">
      <c r="B173" s="293" t="s">
        <v>568</v>
      </c>
      <c r="C173" s="219">
        <v>50</v>
      </c>
      <c r="D173" s="219">
        <f>K89+K110+Z152</f>
        <v>35405.759999999995</v>
      </c>
      <c r="E173" s="220">
        <v>7.4999999999999997E-2</v>
      </c>
      <c r="F173" s="220">
        <v>3.5000000000000003E-2</v>
      </c>
      <c r="G173" s="220">
        <v>2.3999999999999998E-3</v>
      </c>
      <c r="H173" s="220">
        <v>0.248</v>
      </c>
      <c r="I173" s="220">
        <v>1.9E-3</v>
      </c>
      <c r="J173" s="220">
        <v>8.9999999999999998E-4</v>
      </c>
      <c r="K173" s="220">
        <v>8.9999999999999998E-4</v>
      </c>
      <c r="L173" s="220">
        <f t="shared" si="71"/>
        <v>2.6554319999999992E-3</v>
      </c>
      <c r="M173" s="220">
        <f t="shared" si="72"/>
        <v>1.2392015999999999E-3</v>
      </c>
      <c r="N173" s="220">
        <f t="shared" si="73"/>
        <v>8.4973823999999975E-5</v>
      </c>
      <c r="O173" s="220">
        <f t="shared" si="74"/>
        <v>8.7806284800000002E-3</v>
      </c>
      <c r="P173" s="220">
        <f t="shared" si="75"/>
        <v>6.727094399999998E-5</v>
      </c>
      <c r="Q173" s="220">
        <f t="shared" si="76"/>
        <v>3.1865183999999997E-5</v>
      </c>
      <c r="R173" s="220">
        <f t="shared" si="77"/>
        <v>3.1865183999999997E-5</v>
      </c>
      <c r="T173" s="293" t="str">
        <f t="shared" si="78"/>
        <v>Veh. Comercial Diésel menor 3,5 [l] “Diesel”, PC Euro 6 2021+</v>
      </c>
      <c r="U173" s="219">
        <v>10</v>
      </c>
      <c r="V173" s="293">
        <f>+K152</f>
        <v>624</v>
      </c>
      <c r="W173" s="220">
        <v>7.4999999999999997E-2</v>
      </c>
      <c r="X173" s="220">
        <v>3.5000000000000003E-2</v>
      </c>
      <c r="Y173" s="220">
        <v>2.3999999999999998E-3</v>
      </c>
      <c r="Z173" s="220">
        <v>0.248</v>
      </c>
      <c r="AA173" s="220">
        <v>1.9E-3</v>
      </c>
      <c r="AB173" s="220">
        <v>8.9999999999999998E-4</v>
      </c>
      <c r="AC173" s="220">
        <v>8.9999999999999998E-4</v>
      </c>
      <c r="AD173" s="220">
        <f t="shared" si="80"/>
        <v>4.6799999999999999E-5</v>
      </c>
      <c r="AE173" s="220">
        <f t="shared" si="81"/>
        <v>2.1840000000000004E-5</v>
      </c>
      <c r="AF173" s="220">
        <f t="shared" si="82"/>
        <v>1.4975999999999999E-6</v>
      </c>
      <c r="AG173" s="220">
        <f t="shared" si="83"/>
        <v>1.54752E-4</v>
      </c>
      <c r="AH173" s="220">
        <f t="shared" si="84"/>
        <v>1.1855999999999999E-6</v>
      </c>
      <c r="AI173" s="220">
        <f t="shared" si="85"/>
        <v>5.6159999999999995E-7</v>
      </c>
      <c r="AJ173" s="220">
        <f t="shared" si="86"/>
        <v>5.6159999999999995E-7</v>
      </c>
    </row>
    <row r="174" spans="2:36" hidden="1" x14ac:dyDescent="0.25">
      <c r="B174" s="184" t="s">
        <v>112</v>
      </c>
      <c r="C174" s="64">
        <v>50</v>
      </c>
      <c r="D174" s="64">
        <f>K90+K111+J132</f>
        <v>0</v>
      </c>
      <c r="E174" s="65">
        <f>0.62</f>
        <v>0.62</v>
      </c>
      <c r="F174" s="65">
        <v>6.5000000000000002E-2</v>
      </c>
      <c r="G174" s="65">
        <v>2E-3</v>
      </c>
      <c r="H174" s="65">
        <v>1.23E-2</v>
      </c>
      <c r="I174" s="65">
        <v>1E-3</v>
      </c>
      <c r="J174" s="65">
        <v>1.6000000000000001E-3</v>
      </c>
      <c r="K174" s="65">
        <v>1.6000000000000001E-3</v>
      </c>
      <c r="L174" s="65">
        <f t="shared" si="71"/>
        <v>0</v>
      </c>
      <c r="M174" s="65">
        <f t="shared" si="72"/>
        <v>0</v>
      </c>
      <c r="N174" s="65">
        <f t="shared" si="73"/>
        <v>0</v>
      </c>
      <c r="O174" s="65">
        <f t="shared" si="74"/>
        <v>0</v>
      </c>
      <c r="P174" s="65">
        <f t="shared" si="75"/>
        <v>0</v>
      </c>
      <c r="Q174" s="65">
        <f t="shared" si="76"/>
        <v>0</v>
      </c>
      <c r="R174" s="65">
        <f t="shared" si="77"/>
        <v>0</v>
      </c>
      <c r="T174" s="184" t="str">
        <f t="shared" si="78"/>
        <v>Veh. Pasajeros Diésel &gt; 2,0 [l] “Large-SUV-Executive”, C Euro 6 2020+</v>
      </c>
      <c r="U174" s="64">
        <v>10</v>
      </c>
      <c r="V174" s="184">
        <f>K152</f>
        <v>624</v>
      </c>
      <c r="W174" s="65">
        <f t="shared" si="87"/>
        <v>0.62</v>
      </c>
      <c r="X174" s="65">
        <f t="shared" si="79"/>
        <v>6.5000000000000002E-2</v>
      </c>
      <c r="Y174" s="65">
        <f t="shared" si="79"/>
        <v>2E-3</v>
      </c>
      <c r="Z174" s="65">
        <f t="shared" si="79"/>
        <v>1.23E-2</v>
      </c>
      <c r="AA174" s="65">
        <f t="shared" si="79"/>
        <v>1E-3</v>
      </c>
      <c r="AB174" s="65">
        <f t="shared" si="79"/>
        <v>1.6000000000000001E-3</v>
      </c>
      <c r="AC174" s="65">
        <f t="shared" si="79"/>
        <v>1.6000000000000001E-3</v>
      </c>
      <c r="AD174" s="65">
        <f t="shared" si="80"/>
        <v>3.8687999999999998E-4</v>
      </c>
      <c r="AE174" s="65">
        <f t="shared" si="81"/>
        <v>4.0560000000000005E-5</v>
      </c>
      <c r="AF174" s="65">
        <f t="shared" si="82"/>
        <v>1.248E-6</v>
      </c>
      <c r="AG174" s="65">
        <f t="shared" si="83"/>
        <v>7.6752000000000006E-6</v>
      </c>
      <c r="AH174" s="65">
        <f t="shared" si="84"/>
        <v>6.2399999999999998E-7</v>
      </c>
      <c r="AI174" s="65">
        <f t="shared" si="85"/>
        <v>9.9840000000000005E-7</v>
      </c>
      <c r="AJ174" s="65">
        <f t="shared" si="86"/>
        <v>9.9840000000000005E-7</v>
      </c>
    </row>
    <row r="175" spans="2:36" s="83" customFormat="1" x14ac:dyDescent="0.25">
      <c r="B175" s="78" t="s">
        <v>118</v>
      </c>
      <c r="C175" s="91"/>
      <c r="D175" s="91"/>
      <c r="E175" s="102"/>
      <c r="F175" s="102"/>
      <c r="G175" s="102"/>
      <c r="H175" s="102"/>
      <c r="I175" s="102"/>
      <c r="J175" s="102"/>
      <c r="K175" s="102"/>
      <c r="L175" s="82">
        <f>+L162+L173</f>
        <v>3.9553446799999994E-3</v>
      </c>
      <c r="M175" s="82">
        <f t="shared" ref="M175:R175" si="88">+M162+M173</f>
        <v>1.3681185599999999E-3</v>
      </c>
      <c r="N175" s="82">
        <f t="shared" si="88"/>
        <v>1.6554692399999997E-4</v>
      </c>
      <c r="O175" s="82">
        <f t="shared" si="88"/>
        <v>3.7034928879999998E-2</v>
      </c>
      <c r="P175" s="82">
        <f t="shared" si="88"/>
        <v>1.8544482399999998E-4</v>
      </c>
      <c r="Q175" s="82">
        <f t="shared" si="88"/>
        <v>3.1977972800000003E-4</v>
      </c>
      <c r="R175" s="82">
        <f t="shared" si="88"/>
        <v>3.1977972800000003E-4</v>
      </c>
      <c r="T175" s="78" t="s">
        <v>118</v>
      </c>
      <c r="U175" s="91"/>
      <c r="V175" s="91"/>
      <c r="W175" s="65"/>
      <c r="X175" s="65"/>
      <c r="Y175" s="65"/>
      <c r="Z175" s="65"/>
      <c r="AA175" s="65"/>
      <c r="AB175" s="65"/>
      <c r="AC175" s="65"/>
      <c r="AD175" s="82">
        <f>+AD162+AD173</f>
        <v>1.3654579999999999E-3</v>
      </c>
      <c r="AE175" s="82">
        <f t="shared" ref="AE175:AJ175" si="89">+AE162+AE173</f>
        <v>1.52616E-4</v>
      </c>
      <c r="AF175" s="82">
        <f t="shared" si="89"/>
        <v>8.3232600000000007E-5</v>
      </c>
      <c r="AG175" s="82">
        <f t="shared" si="89"/>
        <v>2.8816491999999999E-2</v>
      </c>
      <c r="AH175" s="82">
        <f t="shared" si="89"/>
        <v>1.210636E-4</v>
      </c>
      <c r="AI175" s="82">
        <f t="shared" si="89"/>
        <v>2.9262799999999996E-4</v>
      </c>
      <c r="AJ175" s="82">
        <f t="shared" si="89"/>
        <v>2.9262799999999996E-4</v>
      </c>
    </row>
    <row r="177" spans="1:36" x14ac:dyDescent="0.25">
      <c r="B177" s="52" t="s">
        <v>52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6"/>
      <c r="AC177" s="107"/>
      <c r="AD177" s="107"/>
      <c r="AE177" s="107"/>
      <c r="AF177" s="107"/>
      <c r="AG177" s="107"/>
      <c r="AH177" s="107"/>
      <c r="AI177" s="107"/>
      <c r="AJ177" s="107"/>
    </row>
    <row r="179" spans="1:36" s="83" customFormat="1" ht="24" x14ac:dyDescent="0.25">
      <c r="A179" s="185"/>
      <c r="B179" s="37" t="s">
        <v>43</v>
      </c>
      <c r="C179" s="37" t="s">
        <v>53</v>
      </c>
      <c r="D179" s="37" t="s">
        <v>54</v>
      </c>
      <c r="E179" s="37" t="s">
        <v>156</v>
      </c>
      <c r="F179" s="37" t="s">
        <v>97</v>
      </c>
      <c r="G179" s="37" t="s">
        <v>55</v>
      </c>
      <c r="H179" s="37" t="s">
        <v>137</v>
      </c>
      <c r="I179" s="37" t="s">
        <v>138</v>
      </c>
      <c r="J179" s="37" t="s">
        <v>139</v>
      </c>
      <c r="K179" s="37" t="s">
        <v>140</v>
      </c>
      <c r="L179" s="37" t="s">
        <v>141</v>
      </c>
      <c r="M179" s="37" t="s">
        <v>142</v>
      </c>
      <c r="N179" s="37" t="s">
        <v>143</v>
      </c>
      <c r="O179" s="37" t="s">
        <v>144</v>
      </c>
      <c r="P179" s="37" t="s">
        <v>98</v>
      </c>
      <c r="Q179" s="37" t="s">
        <v>99</v>
      </c>
      <c r="R179" s="37" t="s">
        <v>102</v>
      </c>
      <c r="S179" s="37" t="s">
        <v>100</v>
      </c>
      <c r="T179" s="37" t="s">
        <v>101</v>
      </c>
      <c r="U179" s="37" t="s">
        <v>103</v>
      </c>
      <c r="V179" s="37" t="s">
        <v>104</v>
      </c>
      <c r="W179" s="37" t="s">
        <v>132</v>
      </c>
      <c r="X179" s="37" t="s">
        <v>145</v>
      </c>
      <c r="Y179" s="37" t="s">
        <v>134</v>
      </c>
      <c r="Z179" s="37" t="s">
        <v>135</v>
      </c>
      <c r="AA179" s="37" t="s">
        <v>136</v>
      </c>
      <c r="AB179" s="37" t="s">
        <v>123</v>
      </c>
      <c r="AC179" s="37" t="s">
        <v>124</v>
      </c>
    </row>
    <row r="180" spans="1:36" hidden="1" x14ac:dyDescent="0.25">
      <c r="B180" s="63" t="s">
        <v>453</v>
      </c>
      <c r="C180" s="67">
        <v>0</v>
      </c>
      <c r="D180" s="64">
        <f>5.4*0.75</f>
        <v>4.0500000000000007</v>
      </c>
      <c r="E180" s="67">
        <v>4</v>
      </c>
      <c r="F180" s="134">
        <v>14</v>
      </c>
      <c r="G180" s="64">
        <f>H9</f>
        <v>0</v>
      </c>
      <c r="H180" s="64">
        <f>D180*G180*0.43</f>
        <v>0</v>
      </c>
      <c r="I180" s="40">
        <v>5</v>
      </c>
      <c r="J180" s="40">
        <v>0.13</v>
      </c>
      <c r="K180" s="40">
        <v>7.7000000000000002E-3</v>
      </c>
      <c r="L180" s="40">
        <v>0.4</v>
      </c>
      <c r="M180" s="40">
        <v>2E-3</v>
      </c>
      <c r="N180" s="40">
        <v>2.5000000000000001E-2</v>
      </c>
      <c r="O180" s="40">
        <v>2.5000000000000001E-2</v>
      </c>
      <c r="P180" s="40">
        <f>(E180/F180)*0.473</f>
        <v>0.13514285714285712</v>
      </c>
      <c r="Q180" s="40">
        <f>(E180/F180)*0.473</f>
        <v>0.13514285714285712</v>
      </c>
      <c r="R180" s="40">
        <f>(E180/F180)*0.008</f>
        <v>2.2857142857142855E-3</v>
      </c>
      <c r="S180" s="40">
        <f>(E180/F180)*0.151</f>
        <v>4.3142857142857143E-2</v>
      </c>
      <c r="T180" s="40">
        <f>(E180/F180)*0.027</f>
        <v>7.7142857142857135E-3</v>
      </c>
      <c r="U180" s="64">
        <v>0.8</v>
      </c>
      <c r="V180" s="64">
        <v>1</v>
      </c>
      <c r="W180" s="65">
        <f>+H180*I180*(1+S180)*U180*V180/1000000</f>
        <v>0</v>
      </c>
      <c r="X180" s="65">
        <f>+H180*J180*(1+T180)*U180*V180/1000000</f>
        <v>0</v>
      </c>
      <c r="Y180" s="65">
        <f>+H180*K180*U180*V180/1000000</f>
        <v>0</v>
      </c>
      <c r="Z180" s="65">
        <f>+H180*L180*(1+R180)*U180*V180/1000000</f>
        <v>0</v>
      </c>
      <c r="AA180" s="65">
        <f>+H180*M180*U180*V180/1000000</f>
        <v>0</v>
      </c>
      <c r="AB180" s="65">
        <f t="shared" ref="AB180:AB188" si="90">+H180*N180*(1+Q180)*U180*V180/1000000</f>
        <v>0</v>
      </c>
      <c r="AC180" s="65">
        <f t="shared" ref="AC180:AC188" si="91">+H180*O180*(1+P180)*U180*V180/1000000</f>
        <v>0</v>
      </c>
    </row>
    <row r="181" spans="1:36" x14ac:dyDescent="0.25">
      <c r="B181" s="561" t="s">
        <v>617</v>
      </c>
      <c r="C181" s="67">
        <v>1</v>
      </c>
      <c r="D181" s="64">
        <v>232</v>
      </c>
      <c r="E181" s="67">
        <v>4</v>
      </c>
      <c r="F181" s="134">
        <v>10</v>
      </c>
      <c r="G181" s="64">
        <f>+G182</f>
        <v>2520.7296849087893</v>
      </c>
      <c r="H181" s="64">
        <f>D181*G181</f>
        <v>584809.28689883917</v>
      </c>
      <c r="I181" s="40">
        <v>1.5</v>
      </c>
      <c r="J181" s="40">
        <v>0.13</v>
      </c>
      <c r="K181" s="40">
        <v>7.4999999999999997E-3</v>
      </c>
      <c r="L181" s="40">
        <v>0.4</v>
      </c>
      <c r="M181" s="40">
        <v>2E-3</v>
      </c>
      <c r="N181" s="40">
        <v>1.4999999999999999E-2</v>
      </c>
      <c r="O181" s="40">
        <v>1.4999999999999999E-2</v>
      </c>
      <c r="P181" s="40">
        <f>(E181/F181)*0.473</f>
        <v>0.18920000000000001</v>
      </c>
      <c r="Q181" s="40">
        <f>(E181/F181)*0.473</f>
        <v>0.18920000000000001</v>
      </c>
      <c r="R181" s="40">
        <f t="shared" ref="R181:R188" si="92">(E181/F181)*0.008</f>
        <v>3.2000000000000002E-3</v>
      </c>
      <c r="S181" s="40">
        <f t="shared" ref="S181:S188" si="93">(E181/F181)*0.151</f>
        <v>6.0400000000000002E-2</v>
      </c>
      <c r="T181" s="40">
        <f>(E181/F181)*0.027</f>
        <v>1.0800000000000001E-2</v>
      </c>
      <c r="U181" s="64">
        <v>0.8</v>
      </c>
      <c r="V181" s="64">
        <v>1</v>
      </c>
      <c r="W181" s="40">
        <f>+H181*I181*(1+S181)*U181*V181/1000000</f>
        <v>0.74415812139303483</v>
      </c>
      <c r="X181" s="40">
        <f>+H181*J181*(1+T181)*U181*V181/1000000</f>
        <v>6.1477023628524051E-2</v>
      </c>
      <c r="Y181" s="40">
        <f>+H181*K181*U181*V181/1000000</f>
        <v>3.5088557213930347E-3</v>
      </c>
      <c r="Z181" s="40">
        <f>+H181*L181*(1+R181)*U181*V181/1000000</f>
        <v>0.18773781651741298</v>
      </c>
      <c r="AA181" s="40">
        <f t="shared" ref="AA181:AA188" si="94">+H181*M181*U181*V181/1000000</f>
        <v>9.3569485903814275E-4</v>
      </c>
      <c r="AB181" s="40">
        <f t="shared" si="90"/>
        <v>8.3454624477611941E-3</v>
      </c>
      <c r="AC181" s="40">
        <f t="shared" si="91"/>
        <v>8.3454624477611941E-3</v>
      </c>
    </row>
    <row r="182" spans="1:36" x14ac:dyDescent="0.25">
      <c r="B182" s="561" t="s">
        <v>618</v>
      </c>
      <c r="C182" s="67">
        <v>1</v>
      </c>
      <c r="D182" s="64">
        <v>69</v>
      </c>
      <c r="E182" s="67">
        <v>4</v>
      </c>
      <c r="F182" s="287">
        <v>10</v>
      </c>
      <c r="G182" s="219">
        <f>+H44</f>
        <v>2520.7296849087893</v>
      </c>
      <c r="H182" s="219">
        <f>D182*G182</f>
        <v>173930.34825870645</v>
      </c>
      <c r="I182" s="288">
        <v>2.2000000000000002</v>
      </c>
      <c r="J182" s="288">
        <v>0.13</v>
      </c>
      <c r="K182" s="288">
        <v>7.7999999999999996E-3</v>
      </c>
      <c r="L182" s="288">
        <v>0.4</v>
      </c>
      <c r="M182" s="288">
        <v>2E-3</v>
      </c>
      <c r="N182" s="288">
        <v>1.4999999999999999E-2</v>
      </c>
      <c r="O182" s="288">
        <v>1.4999999999999999E-2</v>
      </c>
      <c r="P182" s="40">
        <f t="shared" ref="P182:P188" si="95">(E182/F182)*0.473</f>
        <v>0.18920000000000001</v>
      </c>
      <c r="Q182" s="40">
        <f t="shared" ref="Q182:Q188" si="96">(E182/F182)*0.473</f>
        <v>0.18920000000000001</v>
      </c>
      <c r="R182" s="40">
        <f t="shared" si="92"/>
        <v>3.2000000000000002E-3</v>
      </c>
      <c r="S182" s="40">
        <f t="shared" si="93"/>
        <v>6.0400000000000002E-2</v>
      </c>
      <c r="T182" s="40">
        <f t="shared" ref="T182:T188" si="97">(E182/F182)*0.027</f>
        <v>1.0800000000000001E-2</v>
      </c>
      <c r="U182" s="64">
        <v>0.8</v>
      </c>
      <c r="V182" s="64">
        <v>1</v>
      </c>
      <c r="W182" s="40">
        <f>+H182*I182*(1+S182)*U182*V182/1000000</f>
        <v>0.3246069046766169</v>
      </c>
      <c r="X182" s="40">
        <f t="shared" ref="X182:X186" si="98">+H182*J182*(1+T182)*U182*V182/1000000</f>
        <v>1.8284114786069647E-2</v>
      </c>
      <c r="Y182" s="40">
        <f t="shared" ref="Y182:Y188" si="99">+H182*K182*U182*V182/1000000</f>
        <v>1.0853253731343282E-3</v>
      </c>
      <c r="Z182" s="40">
        <f t="shared" ref="Z182:Z188" si="100">+H182*L182*(1+R182)*U182*V182/1000000</f>
        <v>5.5835816119402998E-2</v>
      </c>
      <c r="AA182" s="40">
        <f t="shared" si="94"/>
        <v>2.7828855721393034E-4</v>
      </c>
      <c r="AB182" s="40">
        <f t="shared" si="90"/>
        <v>2.4820556417910447E-3</v>
      </c>
      <c r="AC182" s="40">
        <f t="shared" si="91"/>
        <v>2.4820556417910447E-3</v>
      </c>
    </row>
    <row r="183" spans="1:36" x14ac:dyDescent="0.25">
      <c r="B183" s="561" t="s">
        <v>115</v>
      </c>
      <c r="C183" s="67">
        <v>3</v>
      </c>
      <c r="D183" s="64">
        <v>179</v>
      </c>
      <c r="E183" s="67">
        <v>4</v>
      </c>
      <c r="F183" s="287">
        <v>10</v>
      </c>
      <c r="G183" s="219">
        <f>+C183*8*20*12</f>
        <v>5760</v>
      </c>
      <c r="H183" s="219">
        <f>D183*G183</f>
        <v>1031040</v>
      </c>
      <c r="I183" s="288">
        <v>1.5</v>
      </c>
      <c r="J183" s="288">
        <v>0.13</v>
      </c>
      <c r="K183" s="288">
        <v>7.4999999999999997E-3</v>
      </c>
      <c r="L183" s="288">
        <v>0.4</v>
      </c>
      <c r="M183" s="288">
        <v>2E-3</v>
      </c>
      <c r="N183" s="40">
        <v>1.4999999999999999E-2</v>
      </c>
      <c r="O183" s="40">
        <v>1.4999999999999999E-2</v>
      </c>
      <c r="P183" s="40">
        <f t="shared" si="95"/>
        <v>0.18920000000000001</v>
      </c>
      <c r="Q183" s="40">
        <f t="shared" si="96"/>
        <v>0.18920000000000001</v>
      </c>
      <c r="R183" s="40">
        <f t="shared" si="92"/>
        <v>3.2000000000000002E-3</v>
      </c>
      <c r="S183" s="40">
        <f t="shared" si="93"/>
        <v>6.0400000000000002E-2</v>
      </c>
      <c r="T183" s="40">
        <f t="shared" si="97"/>
        <v>1.0800000000000001E-2</v>
      </c>
      <c r="U183" s="64">
        <v>0.8</v>
      </c>
      <c r="V183" s="64">
        <v>1</v>
      </c>
      <c r="W183" s="40">
        <f t="shared" ref="W183:W188" si="101">+H183*I183*(1+S183)*U183*V183/1000000</f>
        <v>1.3119777792</v>
      </c>
      <c r="X183" s="40">
        <f t="shared" si="98"/>
        <v>0.108386224128</v>
      </c>
      <c r="Y183" s="40">
        <f t="shared" si="99"/>
        <v>6.18624E-3</v>
      </c>
      <c r="Z183" s="40">
        <f t="shared" si="100"/>
        <v>0.33098858496000005</v>
      </c>
      <c r="AA183" s="40">
        <f t="shared" si="94"/>
        <v>1.6496639999999999E-3</v>
      </c>
      <c r="AB183" s="40">
        <f t="shared" si="90"/>
        <v>1.4713353216000001E-2</v>
      </c>
      <c r="AC183" s="40">
        <f t="shared" si="91"/>
        <v>1.4713353216000001E-2</v>
      </c>
    </row>
    <row r="184" spans="1:36" hidden="1" x14ac:dyDescent="0.25">
      <c r="B184" s="186" t="s">
        <v>116</v>
      </c>
      <c r="C184" s="67">
        <v>0</v>
      </c>
      <c r="D184" s="64">
        <v>330</v>
      </c>
      <c r="E184" s="67">
        <v>4</v>
      </c>
      <c r="F184" s="287">
        <v>10</v>
      </c>
      <c r="G184" s="219">
        <f>C184*6*24*2</f>
        <v>0</v>
      </c>
      <c r="H184" s="219">
        <f t="shared" ref="H184:H188" si="102">D184*G184*0.43</f>
        <v>0</v>
      </c>
      <c r="I184" s="288">
        <v>1.5</v>
      </c>
      <c r="J184" s="288">
        <v>0.13</v>
      </c>
      <c r="K184" s="288">
        <v>7.4999999999999997E-3</v>
      </c>
      <c r="L184" s="288">
        <v>0.4</v>
      </c>
      <c r="M184" s="288">
        <v>2E-3</v>
      </c>
      <c r="N184" s="288">
        <v>1.4999999999999999E-2</v>
      </c>
      <c r="O184" s="288">
        <v>1.4999999999999999E-2</v>
      </c>
      <c r="P184" s="40">
        <f t="shared" si="95"/>
        <v>0.18920000000000001</v>
      </c>
      <c r="Q184" s="40">
        <f t="shared" si="96"/>
        <v>0.18920000000000001</v>
      </c>
      <c r="R184" s="40">
        <f t="shared" si="92"/>
        <v>3.2000000000000002E-3</v>
      </c>
      <c r="S184" s="40">
        <f t="shared" si="93"/>
        <v>6.0400000000000002E-2</v>
      </c>
      <c r="T184" s="40">
        <f t="shared" si="97"/>
        <v>1.0800000000000001E-2</v>
      </c>
      <c r="U184" s="64">
        <v>0.8</v>
      </c>
      <c r="V184" s="64">
        <v>1</v>
      </c>
      <c r="W184" s="65">
        <f t="shared" si="101"/>
        <v>0</v>
      </c>
      <c r="X184" s="65">
        <f t="shared" si="98"/>
        <v>0</v>
      </c>
      <c r="Y184" s="65">
        <f t="shared" si="99"/>
        <v>0</v>
      </c>
      <c r="Z184" s="65">
        <f t="shared" si="100"/>
        <v>0</v>
      </c>
      <c r="AA184" s="65">
        <f t="shared" si="94"/>
        <v>0</v>
      </c>
      <c r="AB184" s="65">
        <f t="shared" si="90"/>
        <v>0</v>
      </c>
      <c r="AC184" s="65">
        <f t="shared" si="91"/>
        <v>0</v>
      </c>
    </row>
    <row r="185" spans="1:36" s="223" customFormat="1" hidden="1" x14ac:dyDescent="0.25">
      <c r="B185" s="218" t="s">
        <v>289</v>
      </c>
      <c r="C185" s="67">
        <v>0</v>
      </c>
      <c r="D185" s="219">
        <v>44</v>
      </c>
      <c r="E185" s="222">
        <v>4</v>
      </c>
      <c r="F185" s="287">
        <v>10</v>
      </c>
      <c r="G185" s="219">
        <f>C185*6*24*10</f>
        <v>0</v>
      </c>
      <c r="H185" s="219">
        <f t="shared" si="102"/>
        <v>0</v>
      </c>
      <c r="I185" s="288">
        <v>2.2000000000000002</v>
      </c>
      <c r="J185" s="288">
        <v>0.28000000000000003</v>
      </c>
      <c r="K185" s="288">
        <v>7.7999999999999996E-3</v>
      </c>
      <c r="L185" s="288">
        <v>3.81</v>
      </c>
      <c r="M185" s="288">
        <v>2E-3</v>
      </c>
      <c r="N185" s="288">
        <v>1.4999999999999999E-2</v>
      </c>
      <c r="O185" s="288">
        <v>1.4999999999999999E-2</v>
      </c>
      <c r="P185" s="288">
        <f t="shared" si="95"/>
        <v>0.18920000000000001</v>
      </c>
      <c r="Q185" s="288">
        <f t="shared" si="96"/>
        <v>0.18920000000000001</v>
      </c>
      <c r="R185" s="40">
        <f t="shared" si="92"/>
        <v>3.2000000000000002E-3</v>
      </c>
      <c r="S185" s="40">
        <f t="shared" si="93"/>
        <v>6.0400000000000002E-2</v>
      </c>
      <c r="T185" s="288">
        <f t="shared" si="97"/>
        <v>1.0800000000000001E-2</v>
      </c>
      <c r="U185" s="219">
        <v>0.8</v>
      </c>
      <c r="V185" s="219">
        <v>1</v>
      </c>
      <c r="W185" s="220">
        <f t="shared" si="101"/>
        <v>0</v>
      </c>
      <c r="X185" s="220">
        <f t="shared" si="98"/>
        <v>0</v>
      </c>
      <c r="Y185" s="220">
        <f t="shared" si="99"/>
        <v>0</v>
      </c>
      <c r="Z185" s="220">
        <f t="shared" si="100"/>
        <v>0</v>
      </c>
      <c r="AA185" s="65">
        <f t="shared" si="94"/>
        <v>0</v>
      </c>
      <c r="AB185" s="220">
        <f t="shared" si="90"/>
        <v>0</v>
      </c>
      <c r="AC185" s="220">
        <f t="shared" si="91"/>
        <v>0</v>
      </c>
    </row>
    <row r="186" spans="1:36" hidden="1" x14ac:dyDescent="0.25">
      <c r="B186" s="63" t="s">
        <v>250</v>
      </c>
      <c r="C186" s="67">
        <v>0</v>
      </c>
      <c r="D186" s="64">
        <v>60</v>
      </c>
      <c r="E186" s="67">
        <v>4</v>
      </c>
      <c r="F186" s="287">
        <v>10</v>
      </c>
      <c r="G186" s="219">
        <f>+G187</f>
        <v>4200</v>
      </c>
      <c r="H186" s="219">
        <f t="shared" si="102"/>
        <v>108360</v>
      </c>
      <c r="I186" s="288">
        <v>2.2000000000000002</v>
      </c>
      <c r="J186" s="288">
        <v>0.13</v>
      </c>
      <c r="K186" s="288">
        <v>7.7999999999999996E-3</v>
      </c>
      <c r="L186" s="288">
        <v>0.4</v>
      </c>
      <c r="M186" s="288">
        <v>2E-3</v>
      </c>
      <c r="N186" s="288">
        <v>1.4999999999999999E-2</v>
      </c>
      <c r="O186" s="288">
        <v>1.4999999999999999E-2</v>
      </c>
      <c r="P186" s="40">
        <f t="shared" si="95"/>
        <v>0.18920000000000001</v>
      </c>
      <c r="Q186" s="40">
        <f t="shared" si="96"/>
        <v>0.18920000000000001</v>
      </c>
      <c r="R186" s="40">
        <f t="shared" si="92"/>
        <v>3.2000000000000002E-3</v>
      </c>
      <c r="S186" s="40">
        <f t="shared" si="93"/>
        <v>6.0400000000000002E-2</v>
      </c>
      <c r="T186" s="40">
        <f t="shared" si="97"/>
        <v>1.0800000000000001E-2</v>
      </c>
      <c r="U186" s="64">
        <v>0.8</v>
      </c>
      <c r="V186" s="64">
        <v>1</v>
      </c>
      <c r="W186" s="65">
        <f t="shared" si="101"/>
        <v>0.20223270144000002</v>
      </c>
      <c r="X186" s="65">
        <f t="shared" si="98"/>
        <v>1.1391149951999999E-2</v>
      </c>
      <c r="Y186" s="65">
        <f t="shared" si="99"/>
        <v>6.761664000000001E-4</v>
      </c>
      <c r="Z186" s="65">
        <f t="shared" si="100"/>
        <v>3.4786160640000008E-2</v>
      </c>
      <c r="AA186" s="65">
        <f t="shared" si="94"/>
        <v>1.7337600000000002E-4</v>
      </c>
      <c r="AB186" s="65">
        <f t="shared" si="90"/>
        <v>1.546340544E-3</v>
      </c>
      <c r="AC186" s="65">
        <f t="shared" si="91"/>
        <v>1.546340544E-3</v>
      </c>
    </row>
    <row r="187" spans="1:36" hidden="1" x14ac:dyDescent="0.25">
      <c r="B187" s="63" t="s">
        <v>248</v>
      </c>
      <c r="C187" s="67">
        <v>0</v>
      </c>
      <c r="D187" s="64">
        <v>254</v>
      </c>
      <c r="E187" s="67">
        <v>4</v>
      </c>
      <c r="F187" s="287">
        <v>10</v>
      </c>
      <c r="G187" s="219">
        <f>+('Antecedentes Const'!E6*7)/60</f>
        <v>4200</v>
      </c>
      <c r="H187" s="219">
        <f t="shared" ref="H187" si="103">D187*G187</f>
        <v>1066800</v>
      </c>
      <c r="I187" s="288">
        <v>1.5</v>
      </c>
      <c r="J187" s="288">
        <v>0.13</v>
      </c>
      <c r="K187" s="288">
        <v>7.4999999999999997E-3</v>
      </c>
      <c r="L187" s="288">
        <v>0.4</v>
      </c>
      <c r="M187" s="288">
        <v>2E-3</v>
      </c>
      <c r="N187" s="288">
        <v>1.4999999999999999E-2</v>
      </c>
      <c r="O187" s="288">
        <v>1.4999999999999999E-2</v>
      </c>
      <c r="P187" s="40">
        <f t="shared" si="95"/>
        <v>0.18920000000000001</v>
      </c>
      <c r="Q187" s="40">
        <f t="shared" si="96"/>
        <v>0.18920000000000001</v>
      </c>
      <c r="R187" s="40">
        <f t="shared" si="92"/>
        <v>3.2000000000000002E-3</v>
      </c>
      <c r="S187" s="40">
        <f t="shared" si="93"/>
        <v>6.0400000000000002E-2</v>
      </c>
      <c r="T187" s="40">
        <f t="shared" si="97"/>
        <v>1.0800000000000001E-2</v>
      </c>
      <c r="U187" s="64">
        <v>0.8</v>
      </c>
      <c r="V187" s="64">
        <v>1</v>
      </c>
      <c r="W187" s="65">
        <f t="shared" si="101"/>
        <v>1.357481664</v>
      </c>
      <c r="X187" s="65">
        <f>+H187*J187*0.78/1000000</f>
        <v>0.10817352000000001</v>
      </c>
      <c r="Y187" s="65">
        <f t="shared" si="99"/>
        <v>6.4007999999999999E-3</v>
      </c>
      <c r="Z187" s="65">
        <f t="shared" si="100"/>
        <v>0.34246840320000005</v>
      </c>
      <c r="AA187" s="65">
        <f t="shared" si="94"/>
        <v>1.70688E-3</v>
      </c>
      <c r="AB187" s="65">
        <f t="shared" si="90"/>
        <v>1.5223662720000001E-2</v>
      </c>
      <c r="AC187" s="65">
        <f t="shared" si="91"/>
        <v>1.5223662720000001E-2</v>
      </c>
    </row>
    <row r="188" spans="1:36" hidden="1" x14ac:dyDescent="0.25">
      <c r="B188" s="63" t="s">
        <v>389</v>
      </c>
      <c r="C188" s="67">
        <v>0</v>
      </c>
      <c r="D188" s="64">
        <f>210*0.75</f>
        <v>157.5</v>
      </c>
      <c r="E188" s="67">
        <v>4</v>
      </c>
      <c r="F188" s="287">
        <v>10</v>
      </c>
      <c r="G188" s="219">
        <f>6*24*5</f>
        <v>720</v>
      </c>
      <c r="H188" s="219">
        <f t="shared" si="102"/>
        <v>48762</v>
      </c>
      <c r="I188" s="288">
        <v>1.5</v>
      </c>
      <c r="J188" s="288">
        <v>0.13</v>
      </c>
      <c r="K188" s="288">
        <v>7.4999999999999997E-3</v>
      </c>
      <c r="L188" s="288">
        <v>1.8</v>
      </c>
      <c r="M188" s="288">
        <v>2E-3</v>
      </c>
      <c r="N188" s="288">
        <v>2.5000000000000001E-2</v>
      </c>
      <c r="O188" s="288">
        <v>2.5000000000000001E-2</v>
      </c>
      <c r="P188" s="40">
        <f t="shared" si="95"/>
        <v>0.18920000000000001</v>
      </c>
      <c r="Q188" s="40">
        <f t="shared" si="96"/>
        <v>0.18920000000000001</v>
      </c>
      <c r="R188" s="40">
        <f t="shared" si="92"/>
        <v>3.2000000000000002E-3</v>
      </c>
      <c r="S188" s="40">
        <f t="shared" si="93"/>
        <v>6.0400000000000002E-2</v>
      </c>
      <c r="T188" s="40">
        <f t="shared" si="97"/>
        <v>1.0800000000000001E-2</v>
      </c>
      <c r="U188" s="219">
        <v>0.8</v>
      </c>
      <c r="V188" s="64">
        <v>1</v>
      </c>
      <c r="W188" s="65">
        <f t="shared" si="101"/>
        <v>6.2048669759999994E-2</v>
      </c>
      <c r="X188" s="65">
        <f>+H188*J188*0.78/1000000</f>
        <v>4.9444668000000001E-3</v>
      </c>
      <c r="Y188" s="65">
        <f t="shared" si="99"/>
        <v>2.92572E-4</v>
      </c>
      <c r="Z188" s="65">
        <f t="shared" si="100"/>
        <v>7.0441975296000006E-2</v>
      </c>
      <c r="AA188" s="65">
        <f t="shared" si="94"/>
        <v>7.8019200000000014E-5</v>
      </c>
      <c r="AB188" s="65">
        <f t="shared" si="90"/>
        <v>1.159755408E-3</v>
      </c>
      <c r="AC188" s="65">
        <f t="shared" si="91"/>
        <v>1.159755408E-3</v>
      </c>
    </row>
    <row r="189" spans="1:36" s="83" customFormat="1" x14ac:dyDescent="0.25">
      <c r="B189" s="78" t="s">
        <v>47</v>
      </c>
      <c r="C189" s="91"/>
      <c r="D189" s="91"/>
      <c r="E189" s="67"/>
      <c r="F189" s="114"/>
      <c r="G189" s="64"/>
      <c r="H189" s="102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2">
        <f>+W181+W182+W183</f>
        <v>2.3807428052696515</v>
      </c>
      <c r="X189" s="42">
        <f t="shared" ref="X189:AC189" si="104">+X181+X182+X183</f>
        <v>0.1881473625425937</v>
      </c>
      <c r="Y189" s="42">
        <f t="shared" si="104"/>
        <v>1.0780421094527363E-2</v>
      </c>
      <c r="Z189" s="42">
        <f t="shared" si="104"/>
        <v>0.57456221759681603</v>
      </c>
      <c r="AA189" s="42">
        <f t="shared" si="104"/>
        <v>2.8636474162520732E-3</v>
      </c>
      <c r="AB189" s="42">
        <f t="shared" si="104"/>
        <v>2.5540871305552239E-2</v>
      </c>
      <c r="AC189" s="42">
        <f t="shared" si="104"/>
        <v>2.5540871305552239E-2</v>
      </c>
    </row>
    <row r="190" spans="1:36" x14ac:dyDescent="0.25">
      <c r="B190" s="70"/>
      <c r="C190" s="62"/>
      <c r="D190" s="62"/>
      <c r="E190" s="62"/>
      <c r="F190" s="62"/>
      <c r="G190" s="103"/>
      <c r="H190" s="103"/>
      <c r="I190" s="103"/>
      <c r="J190" s="103"/>
      <c r="K190" s="103"/>
      <c r="L190" s="103"/>
      <c r="M190" s="104"/>
      <c r="T190" s="70"/>
      <c r="U190" s="62"/>
      <c r="V190" s="62"/>
      <c r="W190" s="62"/>
      <c r="X190" s="62"/>
      <c r="Y190" s="103"/>
      <c r="Z190" s="103"/>
      <c r="AA190" s="103"/>
      <c r="AB190" s="103"/>
      <c r="AC190" s="103"/>
      <c r="AD190" s="103"/>
      <c r="AE190" s="104"/>
    </row>
    <row r="191" spans="1:36" x14ac:dyDescent="0.25">
      <c r="B191" s="52" t="s">
        <v>56</v>
      </c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6"/>
      <c r="U191" s="107"/>
      <c r="V191" s="107"/>
      <c r="W191" s="107"/>
      <c r="X191" s="107"/>
      <c r="Y191" s="107"/>
      <c r="Z191" s="107"/>
      <c r="AA191" s="107"/>
      <c r="AB191" s="107"/>
      <c r="AC191" s="107"/>
      <c r="AD191" s="107"/>
      <c r="AE191" s="107"/>
      <c r="AF191" s="107"/>
      <c r="AG191" s="107"/>
      <c r="AH191" s="107"/>
      <c r="AI191" s="107"/>
      <c r="AJ191" s="107"/>
    </row>
    <row r="193" spans="2:36" s="83" customFormat="1" ht="24" x14ac:dyDescent="0.25">
      <c r="B193" s="37" t="s">
        <v>57</v>
      </c>
      <c r="C193" s="37" t="s">
        <v>53</v>
      </c>
      <c r="D193" s="37" t="s">
        <v>44</v>
      </c>
      <c r="E193" s="37" t="s">
        <v>54</v>
      </c>
      <c r="F193" s="37" t="s">
        <v>619</v>
      </c>
      <c r="G193" s="37" t="s">
        <v>55</v>
      </c>
      <c r="H193" s="37" t="s">
        <v>620</v>
      </c>
      <c r="I193" s="37" t="s">
        <v>473</v>
      </c>
      <c r="J193" s="37" t="s">
        <v>474</v>
      </c>
      <c r="K193" s="37" t="s">
        <v>475</v>
      </c>
      <c r="L193" s="37" t="s">
        <v>476</v>
      </c>
      <c r="M193" s="37" t="s">
        <v>477</v>
      </c>
      <c r="N193" s="37" t="s">
        <v>478</v>
      </c>
      <c r="O193" s="37" t="s">
        <v>132</v>
      </c>
      <c r="P193" s="37" t="s">
        <v>145</v>
      </c>
      <c r="Q193" s="37" t="s">
        <v>134</v>
      </c>
      <c r="R193" s="37" t="s">
        <v>135</v>
      </c>
      <c r="S193" s="37" t="s">
        <v>123</v>
      </c>
      <c r="T193" s="37" t="s">
        <v>124</v>
      </c>
      <c r="U193" s="96"/>
      <c r="V193" s="96"/>
      <c r="W193" s="96"/>
      <c r="X193" s="96"/>
      <c r="Y193" s="96"/>
      <c r="Z193" s="96"/>
      <c r="AA193" s="96"/>
      <c r="AB193" s="96"/>
      <c r="AC193" s="96"/>
      <c r="AD193" s="96"/>
      <c r="AE193" s="96"/>
      <c r="AF193" s="96"/>
      <c r="AG193" s="96"/>
      <c r="AH193" s="96"/>
      <c r="AI193" s="96"/>
      <c r="AJ193" s="96"/>
    </row>
    <row r="194" spans="2:36" x14ac:dyDescent="0.25">
      <c r="B194" s="63" t="s">
        <v>58</v>
      </c>
      <c r="C194" s="108">
        <v>1</v>
      </c>
      <c r="D194" s="108" t="s">
        <v>59</v>
      </c>
      <c r="E194" s="64">
        <f>500*0.8</f>
        <v>400</v>
      </c>
      <c r="F194" s="64">
        <f>93.37*0.85</f>
        <v>79.364500000000007</v>
      </c>
      <c r="G194" s="67">
        <f>8*20*12</f>
        <v>1920</v>
      </c>
      <c r="H194" s="64">
        <f>+C194*G194*F194</f>
        <v>152379.84000000003</v>
      </c>
      <c r="I194" s="65">
        <v>1.8627100000000001E-2</v>
      </c>
      <c r="J194" s="65">
        <v>7.0600000000000003E-3</v>
      </c>
      <c r="K194" s="65">
        <v>5.68616E-3</v>
      </c>
      <c r="L194" s="65">
        <v>8.6470000000000005E-2</v>
      </c>
      <c r="M194" s="65">
        <v>6.0783E-3</v>
      </c>
      <c r="N194" s="65">
        <f>M194</f>
        <v>6.0783E-3</v>
      </c>
      <c r="O194" s="40">
        <f>+H194*I194/1000</f>
        <v>2.8383945176640006</v>
      </c>
      <c r="P194" s="40">
        <f>+H194*J194/1000</f>
        <v>1.0758016704000002</v>
      </c>
      <c r="Q194" s="40">
        <f>+H194*K194/1000</f>
        <v>0.8664561510144001</v>
      </c>
      <c r="R194" s="40">
        <f>+H194*L194/1000</f>
        <v>13.176284764800002</v>
      </c>
      <c r="S194" s="40">
        <f>+H194*M194/1000</f>
        <v>0.92621038147200008</v>
      </c>
      <c r="T194" s="40">
        <f>+H194*N194/1000</f>
        <v>0.92621038147200008</v>
      </c>
      <c r="U194" s="70"/>
      <c r="V194" s="62"/>
      <c r="W194" s="62"/>
      <c r="X194" s="62"/>
      <c r="Y194" s="109"/>
      <c r="Z194" s="110"/>
      <c r="AA194" s="111"/>
      <c r="AB194" s="111"/>
      <c r="AC194" s="111"/>
      <c r="AD194" s="111"/>
      <c r="AE194" s="111"/>
      <c r="AF194" s="72"/>
      <c r="AG194" s="72"/>
      <c r="AH194" s="72"/>
      <c r="AI194" s="72"/>
      <c r="AJ194" s="72"/>
    </row>
    <row r="195" spans="2:36" x14ac:dyDescent="0.25">
      <c r="B195" s="63" t="s">
        <v>58</v>
      </c>
      <c r="C195" s="108">
        <v>1</v>
      </c>
      <c r="D195" s="108" t="s">
        <v>59</v>
      </c>
      <c r="E195" s="64">
        <f>350*0.8</f>
        <v>280</v>
      </c>
      <c r="F195" s="64">
        <f>80.7*0.85</f>
        <v>68.594999999999999</v>
      </c>
      <c r="G195" s="67">
        <f>1*12</f>
        <v>12</v>
      </c>
      <c r="H195" s="64">
        <f>+C195*G195*F195</f>
        <v>823.14</v>
      </c>
      <c r="I195" s="65">
        <v>1.8627100000000001E-2</v>
      </c>
      <c r="J195" s="65">
        <v>7.0600000000000003E-3</v>
      </c>
      <c r="K195" s="65">
        <v>5.68616E-3</v>
      </c>
      <c r="L195" s="65">
        <v>8.6470000000000005E-2</v>
      </c>
      <c r="M195" s="65">
        <v>6.0783E-3</v>
      </c>
      <c r="N195" s="65">
        <f>M195</f>
        <v>6.0783E-3</v>
      </c>
      <c r="O195" s="40">
        <f>+H195*I195/1000</f>
        <v>1.5332711094000001E-2</v>
      </c>
      <c r="P195" s="40">
        <f>+H195*J195/1000</f>
        <v>5.8113684000000001E-3</v>
      </c>
      <c r="Q195" s="40">
        <f>+H195*K195/1000</f>
        <v>4.6805057424000006E-3</v>
      </c>
      <c r="R195" s="40">
        <f>+H195*L195/1000</f>
        <v>7.1176915800000004E-2</v>
      </c>
      <c r="S195" s="40">
        <f>+H195*M195/1000</f>
        <v>5.003291862E-3</v>
      </c>
      <c r="T195" s="40">
        <f>+H195*N195/1000</f>
        <v>5.003291862E-3</v>
      </c>
      <c r="U195" s="70"/>
      <c r="V195" s="62"/>
      <c r="W195" s="62"/>
      <c r="X195" s="62"/>
      <c r="Y195" s="109"/>
      <c r="Z195" s="110"/>
      <c r="AA195" s="111"/>
      <c r="AB195" s="111"/>
      <c r="AC195" s="111"/>
      <c r="AD195" s="111"/>
      <c r="AE195" s="111"/>
      <c r="AF195" s="72"/>
      <c r="AG195" s="72"/>
      <c r="AH195" s="72"/>
      <c r="AI195" s="72"/>
      <c r="AJ195" s="72"/>
    </row>
    <row r="196" spans="2:36" s="83" customFormat="1" x14ac:dyDescent="0.25">
      <c r="B196" s="78" t="s">
        <v>118</v>
      </c>
      <c r="C196" s="91"/>
      <c r="D196" s="91"/>
      <c r="E196" s="112"/>
      <c r="F196" s="112"/>
      <c r="G196" s="112"/>
      <c r="H196" s="112"/>
      <c r="I196" s="113"/>
      <c r="J196" s="114"/>
      <c r="K196" s="113"/>
      <c r="L196" s="113"/>
      <c r="M196" s="113"/>
      <c r="N196" s="113"/>
      <c r="O196" s="42">
        <f>SUM(O194:O195)</f>
        <v>2.8537272287580007</v>
      </c>
      <c r="P196" s="42">
        <f t="shared" ref="P196:T196" si="105">SUM(P194:P195)</f>
        <v>1.0816130388000003</v>
      </c>
      <c r="Q196" s="42">
        <f t="shared" si="105"/>
        <v>0.87113665675680008</v>
      </c>
      <c r="R196" s="42">
        <f t="shared" si="105"/>
        <v>13.247461680600003</v>
      </c>
      <c r="S196" s="42">
        <f t="shared" si="105"/>
        <v>0.93121367333400007</v>
      </c>
      <c r="T196" s="42">
        <f t="shared" si="105"/>
        <v>0.93121367333400007</v>
      </c>
      <c r="U196" s="86"/>
      <c r="V196" s="87"/>
      <c r="W196" s="87"/>
      <c r="X196" s="115"/>
      <c r="Y196" s="115"/>
      <c r="Z196" s="87"/>
      <c r="AA196" s="87"/>
      <c r="AB196" s="115"/>
      <c r="AC196" s="115"/>
      <c r="AD196" s="87"/>
      <c r="AE196" s="115"/>
      <c r="AF196" s="116"/>
      <c r="AG196" s="116"/>
      <c r="AH196" s="116"/>
      <c r="AI196" s="116"/>
      <c r="AJ196" s="116"/>
    </row>
    <row r="197" spans="2:36" x14ac:dyDescent="0.25">
      <c r="L197" s="117"/>
      <c r="M197" s="118"/>
      <c r="AD197" s="117"/>
      <c r="AE197" s="118"/>
    </row>
    <row r="198" spans="2:36" x14ac:dyDescent="0.25">
      <c r="J198" s="35"/>
      <c r="K198" s="35"/>
      <c r="L198" s="35"/>
      <c r="AB198" s="35"/>
      <c r="AC198" s="35"/>
      <c r="AD198" s="35"/>
    </row>
    <row r="199" spans="2:36" x14ac:dyDescent="0.25">
      <c r="B199" s="119" t="s">
        <v>92</v>
      </c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1"/>
    </row>
    <row r="200" spans="2:36" ht="14.4" x14ac:dyDescent="0.25">
      <c r="B200" s="122" t="s">
        <v>60</v>
      </c>
      <c r="C200" s="37" t="s">
        <v>152</v>
      </c>
      <c r="D200" s="37" t="s">
        <v>153</v>
      </c>
      <c r="E200" s="37" t="s">
        <v>299</v>
      </c>
      <c r="F200" s="37" t="s">
        <v>300</v>
      </c>
      <c r="G200" s="37" t="s">
        <v>301</v>
      </c>
      <c r="H200" s="37" t="s">
        <v>302</v>
      </c>
      <c r="I200" s="37" t="s">
        <v>303</v>
      </c>
      <c r="J200" s="37" t="s">
        <v>304</v>
      </c>
      <c r="K200" s="37" t="s">
        <v>305</v>
      </c>
      <c r="L200" s="37" t="s">
        <v>306</v>
      </c>
      <c r="M200" s="37" t="s">
        <v>307</v>
      </c>
      <c r="N200" s="37" t="s">
        <v>665</v>
      </c>
      <c r="O200" s="56"/>
      <c r="T200" s="107"/>
      <c r="U200" s="107"/>
      <c r="V200" s="107"/>
      <c r="W200" s="107"/>
      <c r="X200" s="107"/>
      <c r="Y200" s="107"/>
      <c r="Z200" s="107"/>
      <c r="AA200" s="107"/>
      <c r="AB200" s="107"/>
      <c r="AC200" s="107"/>
      <c r="AD200" s="107"/>
      <c r="AE200" s="107"/>
      <c r="AG200" s="56"/>
    </row>
    <row r="201" spans="2:36" hidden="1" x14ac:dyDescent="0.25">
      <c r="B201" s="201" t="s">
        <v>273</v>
      </c>
      <c r="C201" s="40">
        <v>0</v>
      </c>
      <c r="D201" s="40">
        <v>0</v>
      </c>
      <c r="E201" s="40">
        <v>0</v>
      </c>
      <c r="F201" s="40">
        <v>0</v>
      </c>
      <c r="G201" s="40">
        <v>0</v>
      </c>
      <c r="H201" s="40">
        <v>0</v>
      </c>
      <c r="I201" s="40">
        <v>0</v>
      </c>
      <c r="J201" s="40">
        <f>K10</f>
        <v>0</v>
      </c>
      <c r="K201" s="40">
        <f>N10</f>
        <v>0</v>
      </c>
      <c r="L201" s="40">
        <f>+J201+H201</f>
        <v>0</v>
      </c>
      <c r="M201" s="40">
        <f>+K201+I201</f>
        <v>0</v>
      </c>
      <c r="O201" s="56"/>
      <c r="T201" s="107"/>
      <c r="U201" s="107"/>
      <c r="V201" s="107"/>
      <c r="W201" s="107"/>
      <c r="X201" s="107"/>
      <c r="Y201" s="107"/>
      <c r="Z201" s="107"/>
      <c r="AA201" s="107"/>
      <c r="AB201" s="107"/>
      <c r="AC201" s="107"/>
      <c r="AD201" s="107"/>
      <c r="AE201" s="107"/>
      <c r="AG201" s="56"/>
    </row>
    <row r="202" spans="2:36" hidden="1" x14ac:dyDescent="0.25">
      <c r="B202" s="123" t="s">
        <v>0</v>
      </c>
      <c r="C202" s="40">
        <v>0</v>
      </c>
      <c r="D202" s="40">
        <v>0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f>C11</f>
        <v>0</v>
      </c>
      <c r="K202" s="40">
        <f>H11</f>
        <v>0</v>
      </c>
      <c r="L202" s="40">
        <f>+J202+H202</f>
        <v>0</v>
      </c>
      <c r="M202" s="40">
        <f>+K202+I202</f>
        <v>0</v>
      </c>
      <c r="O202" s="124"/>
      <c r="T202" s="55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G202" s="124"/>
    </row>
    <row r="203" spans="2:36" s="223" customFormat="1" hidden="1" x14ac:dyDescent="0.25">
      <c r="B203" s="269" t="s">
        <v>9</v>
      </c>
      <c r="C203" s="288">
        <v>0</v>
      </c>
      <c r="D203" s="288">
        <v>0</v>
      </c>
      <c r="E203" s="288">
        <v>0</v>
      </c>
      <c r="F203" s="288">
        <v>0</v>
      </c>
      <c r="G203" s="288">
        <v>0</v>
      </c>
      <c r="H203" s="288">
        <v>0</v>
      </c>
      <c r="I203" s="288">
        <v>0</v>
      </c>
      <c r="J203" s="288">
        <f>C28</f>
        <v>0</v>
      </c>
      <c r="K203" s="288">
        <f>H28</f>
        <v>0</v>
      </c>
      <c r="L203" s="288">
        <f t="shared" ref="L203:M213" si="106">+J203+H203</f>
        <v>0</v>
      </c>
      <c r="M203" s="288">
        <f t="shared" si="106"/>
        <v>0</v>
      </c>
      <c r="O203" s="357"/>
      <c r="T203" s="358"/>
      <c r="U203" s="357"/>
      <c r="V203" s="357"/>
      <c r="W203" s="357"/>
      <c r="X203" s="357"/>
      <c r="Y203" s="357"/>
      <c r="Z203" s="357"/>
      <c r="AA203" s="357"/>
      <c r="AB203" s="357"/>
      <c r="AC203" s="357"/>
      <c r="AD203" s="357"/>
      <c r="AE203" s="357"/>
      <c r="AG203" s="357"/>
    </row>
    <row r="204" spans="2:36" hidden="1" x14ac:dyDescent="0.25">
      <c r="B204" s="202" t="s">
        <v>4</v>
      </c>
      <c r="C204" s="40">
        <v>0</v>
      </c>
      <c r="D204" s="40">
        <v>0</v>
      </c>
      <c r="E204" s="40">
        <v>0</v>
      </c>
      <c r="F204" s="40">
        <v>0</v>
      </c>
      <c r="G204" s="40">
        <v>0</v>
      </c>
      <c r="H204" s="40">
        <v>0</v>
      </c>
      <c r="I204" s="40">
        <v>0</v>
      </c>
      <c r="J204" s="40">
        <f>+C18</f>
        <v>0</v>
      </c>
      <c r="K204" s="40">
        <f>H18</f>
        <v>0</v>
      </c>
      <c r="L204" s="40">
        <f t="shared" si="106"/>
        <v>0</v>
      </c>
      <c r="M204" s="40">
        <f t="shared" si="106"/>
        <v>0</v>
      </c>
      <c r="O204" s="124"/>
      <c r="T204" s="126"/>
      <c r="U204" s="127"/>
      <c r="V204" s="127"/>
      <c r="W204" s="127"/>
      <c r="X204" s="127"/>
      <c r="Y204" s="127"/>
      <c r="Z204" s="127"/>
      <c r="AA204" s="127"/>
      <c r="AB204" s="127"/>
      <c r="AC204" s="127"/>
      <c r="AD204" s="127"/>
      <c r="AE204" s="127"/>
      <c r="AG204" s="124"/>
    </row>
    <row r="205" spans="2:36" s="223" customFormat="1" x14ac:dyDescent="0.25">
      <c r="B205" s="269" t="s">
        <v>15</v>
      </c>
      <c r="C205" s="288">
        <v>0</v>
      </c>
      <c r="D205" s="288">
        <v>0</v>
      </c>
      <c r="E205" s="288">
        <v>0</v>
      </c>
      <c r="F205" s="288">
        <v>0</v>
      </c>
      <c r="G205" s="288">
        <v>0</v>
      </c>
      <c r="H205" s="288">
        <v>0</v>
      </c>
      <c r="I205" s="288">
        <v>0</v>
      </c>
      <c r="J205" s="288">
        <f>+C36</f>
        <v>2.1366449999999995E-2</v>
      </c>
      <c r="K205" s="288">
        <f>H36</f>
        <v>0.14244299999999999</v>
      </c>
      <c r="L205" s="288">
        <f t="shared" si="106"/>
        <v>2.1366449999999995E-2</v>
      </c>
      <c r="M205" s="288">
        <f t="shared" si="106"/>
        <v>0.14244299999999999</v>
      </c>
      <c r="N205" s="40">
        <f>+K36</f>
        <v>0.14244299999999999</v>
      </c>
      <c r="O205" s="357"/>
      <c r="T205" s="358"/>
      <c r="U205" s="359"/>
      <c r="V205" s="359"/>
      <c r="W205" s="359"/>
      <c r="X205" s="359"/>
      <c r="Y205" s="359"/>
      <c r="Z205" s="359"/>
      <c r="AA205" s="359"/>
      <c r="AB205" s="359"/>
      <c r="AC205" s="359"/>
      <c r="AD205" s="359"/>
      <c r="AE205" s="359"/>
      <c r="AG205" s="357"/>
    </row>
    <row r="206" spans="2:36" x14ac:dyDescent="0.25">
      <c r="B206" s="123" t="s">
        <v>18</v>
      </c>
      <c r="C206" s="40">
        <v>0</v>
      </c>
      <c r="D206" s="40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f>C46</f>
        <v>0.78741606313322554</v>
      </c>
      <c r="K206" s="40">
        <f>H46</f>
        <v>1.5340861259034551</v>
      </c>
      <c r="L206" s="40">
        <f t="shared" si="106"/>
        <v>0.78741606313322554</v>
      </c>
      <c r="M206" s="40">
        <f t="shared" si="106"/>
        <v>1.5340861259034551</v>
      </c>
      <c r="N206" s="40">
        <f>+K46</f>
        <v>7.4992006012688126</v>
      </c>
      <c r="O206" s="124"/>
      <c r="T206" s="126"/>
      <c r="U206" s="127"/>
      <c r="V206" s="127"/>
      <c r="W206" s="127"/>
      <c r="X206" s="127"/>
      <c r="Y206" s="127"/>
      <c r="Z206" s="127"/>
      <c r="AA206" s="127"/>
      <c r="AB206" s="127"/>
      <c r="AC206" s="127"/>
      <c r="AD206" s="127"/>
      <c r="AE206" s="127"/>
      <c r="AG206" s="124"/>
    </row>
    <row r="207" spans="2:36" x14ac:dyDescent="0.25">
      <c r="B207" s="123" t="s">
        <v>61</v>
      </c>
      <c r="C207" s="40">
        <v>0</v>
      </c>
      <c r="D207" s="40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f>C60</f>
        <v>3.0679316042473728E-2</v>
      </c>
      <c r="K207" s="40">
        <f>H60</f>
        <v>0.20259925688426042</v>
      </c>
      <c r="L207" s="40">
        <f t="shared" si="106"/>
        <v>3.0679316042473728E-2</v>
      </c>
      <c r="M207" s="40">
        <f t="shared" si="106"/>
        <v>0.20259925688426042</v>
      </c>
      <c r="N207" s="40">
        <f>+K60</f>
        <v>0.42835271455529345</v>
      </c>
      <c r="O207" s="124"/>
      <c r="Q207" s="125"/>
      <c r="R207" s="104"/>
      <c r="T207" s="126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G207" s="124"/>
      <c r="AI207" s="125"/>
      <c r="AJ207" s="104"/>
    </row>
    <row r="208" spans="2:36" x14ac:dyDescent="0.25">
      <c r="B208" s="269" t="s">
        <v>62</v>
      </c>
      <c r="C208" s="40">
        <v>0</v>
      </c>
      <c r="D208" s="40">
        <v>0</v>
      </c>
      <c r="E208" s="40">
        <v>0</v>
      </c>
      <c r="F208" s="40">
        <v>0</v>
      </c>
      <c r="G208" s="40">
        <v>0</v>
      </c>
      <c r="H208" s="40">
        <v>0</v>
      </c>
      <c r="I208" s="40">
        <v>0</v>
      </c>
      <c r="J208" s="40">
        <f>C70</f>
        <v>1.6086067214157711E-3</v>
      </c>
      <c r="K208" s="40">
        <f>H70</f>
        <v>1.0500015106227601E-2</v>
      </c>
      <c r="L208" s="40">
        <f t="shared" si="106"/>
        <v>1.6086067214157711E-3</v>
      </c>
      <c r="M208" s="40">
        <f t="shared" si="106"/>
        <v>1.0500015106227601E-2</v>
      </c>
      <c r="N208" s="40">
        <f>+K70</f>
        <v>1.8730352235663088E-2</v>
      </c>
      <c r="O208" s="124"/>
      <c r="Q208" s="125"/>
      <c r="R208" s="104"/>
      <c r="T208" s="126"/>
      <c r="U208" s="127"/>
      <c r="V208" s="127"/>
      <c r="W208" s="127"/>
      <c r="X208" s="127"/>
      <c r="Y208" s="127"/>
      <c r="Z208" s="127"/>
      <c r="AA208" s="127"/>
      <c r="AB208" s="127"/>
      <c r="AC208" s="127"/>
      <c r="AD208" s="127"/>
      <c r="AE208" s="127"/>
      <c r="AG208" s="124"/>
      <c r="AI208" s="125"/>
      <c r="AJ208" s="104"/>
    </row>
    <row r="209" spans="1:36" x14ac:dyDescent="0.25">
      <c r="B209" s="123" t="s">
        <v>63</v>
      </c>
      <c r="C209" s="40">
        <v>0</v>
      </c>
      <c r="D209" s="40">
        <v>0</v>
      </c>
      <c r="E209" s="40">
        <v>0</v>
      </c>
      <c r="F209" s="40">
        <v>0</v>
      </c>
      <c r="G209" s="40">
        <v>0</v>
      </c>
      <c r="H209" s="40">
        <v>0</v>
      </c>
      <c r="I209" s="40">
        <v>0</v>
      </c>
      <c r="J209" s="40">
        <f>+M91+M112+L133</f>
        <v>4.1632819577661628E-2</v>
      </c>
      <c r="K209" s="40">
        <f>+N91+N112+M133</f>
        <v>0.18568285590233358</v>
      </c>
      <c r="L209" s="40">
        <f t="shared" si="106"/>
        <v>4.1632819577661628E-2</v>
      </c>
      <c r="M209" s="40">
        <f t="shared" si="106"/>
        <v>0.18568285590233358</v>
      </c>
      <c r="N209" s="40">
        <f>+O91+O112</f>
        <v>1.0057267511112826</v>
      </c>
      <c r="O209" s="124"/>
      <c r="Q209" s="125"/>
      <c r="R209" s="104"/>
      <c r="T209" s="126"/>
      <c r="U209" s="127"/>
      <c r="V209" s="127"/>
      <c r="W209" s="127"/>
      <c r="X209" s="127"/>
      <c r="Y209" s="127"/>
      <c r="Z209" s="127"/>
      <c r="AA209" s="127"/>
      <c r="AB209" s="127"/>
      <c r="AC209" s="127"/>
      <c r="AD209" s="127"/>
      <c r="AE209" s="127"/>
      <c r="AG209" s="124"/>
      <c r="AI209" s="125"/>
      <c r="AJ209" s="104"/>
    </row>
    <row r="210" spans="1:36" ht="11.4" customHeight="1" x14ac:dyDescent="0.25">
      <c r="A210" s="34">
        <v>0</v>
      </c>
      <c r="B210" s="123" t="s">
        <v>247</v>
      </c>
      <c r="C210" s="40">
        <v>0</v>
      </c>
      <c r="D210" s="40">
        <v>0</v>
      </c>
      <c r="E210" s="40">
        <v>0</v>
      </c>
      <c r="F210" s="40">
        <v>0</v>
      </c>
      <c r="G210" s="40">
        <v>0</v>
      </c>
      <c r="H210" s="40">
        <v>0</v>
      </c>
      <c r="I210" s="40">
        <v>0</v>
      </c>
      <c r="J210" s="40">
        <f>+AB154+M154</f>
        <v>0.25536556220570567</v>
      </c>
      <c r="K210" s="40">
        <f>+AC154+N154</f>
        <v>2.55381985536533</v>
      </c>
      <c r="L210" s="40">
        <f t="shared" si="106"/>
        <v>0.25536556220570567</v>
      </c>
      <c r="M210" s="40">
        <f t="shared" si="106"/>
        <v>2.55381985536533</v>
      </c>
      <c r="N210" s="40">
        <f>+O154+AD154</f>
        <v>8.8429831270174315</v>
      </c>
      <c r="O210" s="124"/>
      <c r="T210" s="126"/>
      <c r="U210" s="127"/>
      <c r="V210" s="127"/>
      <c r="W210" s="127"/>
      <c r="X210" s="127"/>
      <c r="Y210" s="127"/>
      <c r="Z210" s="127"/>
      <c r="AA210" s="127"/>
      <c r="AB210" s="127"/>
      <c r="AC210" s="127"/>
      <c r="AD210" s="127"/>
      <c r="AE210" s="127"/>
      <c r="AG210" s="124"/>
    </row>
    <row r="211" spans="1:36" x14ac:dyDescent="0.25">
      <c r="B211" s="123" t="s">
        <v>64</v>
      </c>
      <c r="C211" s="40">
        <f t="shared" ref="C211:I211" si="107">+L175+AD175</f>
        <v>5.3208026799999994E-3</v>
      </c>
      <c r="D211" s="40">
        <f t="shared" si="107"/>
        <v>1.5207345599999999E-3</v>
      </c>
      <c r="E211" s="40">
        <f t="shared" si="107"/>
        <v>2.4877952399999999E-4</v>
      </c>
      <c r="F211" s="40">
        <f t="shared" si="107"/>
        <v>6.5851420879999997E-2</v>
      </c>
      <c r="G211" s="40">
        <f t="shared" si="107"/>
        <v>3.0650842399999997E-4</v>
      </c>
      <c r="H211" s="40">
        <f t="shared" si="107"/>
        <v>6.1240772800000005E-4</v>
      </c>
      <c r="I211" s="40">
        <f t="shared" si="107"/>
        <v>6.1240772800000005E-4</v>
      </c>
      <c r="J211" s="40">
        <v>0</v>
      </c>
      <c r="K211" s="40">
        <v>0</v>
      </c>
      <c r="L211" s="40">
        <f t="shared" si="106"/>
        <v>6.1240772800000005E-4</v>
      </c>
      <c r="M211" s="40">
        <f t="shared" si="106"/>
        <v>6.1240772800000005E-4</v>
      </c>
      <c r="N211" s="40">
        <v>0</v>
      </c>
      <c r="O211" s="124"/>
      <c r="T211" s="126"/>
      <c r="U211" s="127"/>
      <c r="V211" s="127"/>
      <c r="W211" s="127"/>
      <c r="X211" s="127"/>
      <c r="Y211" s="127"/>
      <c r="Z211" s="127"/>
      <c r="AA211" s="127"/>
      <c r="AB211" s="127"/>
      <c r="AC211" s="127"/>
      <c r="AD211" s="127"/>
      <c r="AE211" s="127"/>
      <c r="AG211" s="124"/>
    </row>
    <row r="212" spans="1:36" x14ac:dyDescent="0.25">
      <c r="B212" s="123" t="s">
        <v>52</v>
      </c>
      <c r="C212" s="40">
        <f>+W189</f>
        <v>2.3807428052696515</v>
      </c>
      <c r="D212" s="40">
        <f>+X189</f>
        <v>0.1881473625425937</v>
      </c>
      <c r="E212" s="40">
        <f>+Y189</f>
        <v>1.0780421094527363E-2</v>
      </c>
      <c r="F212" s="40">
        <f>+Z189</f>
        <v>0.57456221759681603</v>
      </c>
      <c r="G212" s="40">
        <v>0</v>
      </c>
      <c r="H212" s="40">
        <f>+AB189</f>
        <v>2.5540871305552239E-2</v>
      </c>
      <c r="I212" s="40">
        <f>+AC189</f>
        <v>2.5540871305552239E-2</v>
      </c>
      <c r="J212" s="40">
        <v>0</v>
      </c>
      <c r="K212" s="40">
        <v>0</v>
      </c>
      <c r="L212" s="40">
        <f t="shared" si="106"/>
        <v>2.5540871305552239E-2</v>
      </c>
      <c r="M212" s="40">
        <f t="shared" si="106"/>
        <v>2.5540871305552239E-2</v>
      </c>
      <c r="N212" s="40">
        <v>0</v>
      </c>
      <c r="O212" s="124"/>
    </row>
    <row r="213" spans="1:36" x14ac:dyDescent="0.25">
      <c r="B213" s="123" t="s">
        <v>58</v>
      </c>
      <c r="C213" s="40">
        <f>+O196</f>
        <v>2.8537272287580007</v>
      </c>
      <c r="D213" s="40">
        <v>0</v>
      </c>
      <c r="E213" s="40">
        <f>+Q196</f>
        <v>0.87113665675680008</v>
      </c>
      <c r="F213" s="40">
        <f>+R196</f>
        <v>13.247461680600003</v>
      </c>
      <c r="G213" s="40">
        <v>0</v>
      </c>
      <c r="H213" s="40">
        <f>+S196</f>
        <v>0.93121367333400007</v>
      </c>
      <c r="I213" s="40">
        <f>+T196</f>
        <v>0.93121367333400007</v>
      </c>
      <c r="J213" s="40">
        <v>0</v>
      </c>
      <c r="K213" s="40">
        <v>0</v>
      </c>
      <c r="L213" s="40">
        <f t="shared" si="106"/>
        <v>0.93121367333400007</v>
      </c>
      <c r="M213" s="40">
        <f t="shared" si="106"/>
        <v>0.93121367333400007</v>
      </c>
      <c r="N213" s="40">
        <v>0</v>
      </c>
      <c r="O213" s="124"/>
      <c r="T213" s="126"/>
      <c r="U213" s="127"/>
      <c r="V213" s="127"/>
      <c r="W213" s="127"/>
      <c r="X213" s="127"/>
      <c r="Y213" s="127"/>
      <c r="Z213" s="127"/>
      <c r="AA213" s="127"/>
      <c r="AB213" s="127"/>
      <c r="AC213" s="127"/>
      <c r="AD213" s="127"/>
      <c r="AE213" s="127"/>
      <c r="AG213" s="124"/>
    </row>
    <row r="214" spans="1:36" x14ac:dyDescent="0.25">
      <c r="B214" s="123" t="s">
        <v>651</v>
      </c>
      <c r="C214" s="40">
        <v>0</v>
      </c>
      <c r="D214" s="40">
        <v>0</v>
      </c>
      <c r="E214" s="40">
        <v>0</v>
      </c>
      <c r="F214" s="40">
        <v>0</v>
      </c>
      <c r="G214" s="40">
        <v>0</v>
      </c>
      <c r="H214" s="40">
        <v>0</v>
      </c>
      <c r="I214" s="40">
        <v>0</v>
      </c>
      <c r="J214" s="40">
        <v>4.1451164786275613E-2</v>
      </c>
      <c r="K214" s="40">
        <v>0.27373410707917856</v>
      </c>
      <c r="L214" s="40">
        <f t="shared" ref="L214:L218" si="108">+J214+H214</f>
        <v>4.1451164786275613E-2</v>
      </c>
      <c r="M214" s="40">
        <f t="shared" ref="M214:M218" si="109">+K214+I214</f>
        <v>0.27373410707917856</v>
      </c>
      <c r="N214" s="40">
        <v>0.72344014013782898</v>
      </c>
      <c r="O214" s="124"/>
      <c r="T214" s="126"/>
      <c r="U214" s="127"/>
      <c r="V214" s="127"/>
      <c r="W214" s="127"/>
      <c r="X214" s="127"/>
      <c r="Y214" s="127"/>
      <c r="Z214" s="127"/>
      <c r="AA214" s="127"/>
      <c r="AB214" s="127"/>
      <c r="AC214" s="127"/>
      <c r="AD214" s="127"/>
      <c r="AE214" s="127"/>
      <c r="AG214" s="124"/>
    </row>
    <row r="215" spans="1:36" x14ac:dyDescent="0.25">
      <c r="B215" s="123" t="s">
        <v>652</v>
      </c>
      <c r="C215" s="40">
        <v>0</v>
      </c>
      <c r="D215" s="40">
        <v>0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0.1181952</v>
      </c>
      <c r="K215" s="40">
        <v>0.78796799999999978</v>
      </c>
      <c r="L215" s="40">
        <f t="shared" si="108"/>
        <v>0.1181952</v>
      </c>
      <c r="M215" s="40">
        <f t="shared" si="109"/>
        <v>0.78796799999999978</v>
      </c>
      <c r="N215" s="40">
        <v>2.2161600000000004</v>
      </c>
      <c r="O215" s="124"/>
      <c r="T215" s="126"/>
      <c r="U215" s="127"/>
      <c r="V215" s="127"/>
      <c r="W215" s="127"/>
      <c r="X215" s="127"/>
      <c r="Y215" s="127"/>
      <c r="Z215" s="127"/>
      <c r="AA215" s="127"/>
      <c r="AB215" s="127"/>
      <c r="AC215" s="127"/>
      <c r="AD215" s="127"/>
      <c r="AE215" s="127"/>
      <c r="AG215" s="124"/>
    </row>
    <row r="216" spans="1:36" x14ac:dyDescent="0.25">
      <c r="B216" s="123" t="s">
        <v>653</v>
      </c>
      <c r="C216" s="40">
        <v>0</v>
      </c>
      <c r="D216" s="40">
        <v>0</v>
      </c>
      <c r="E216" s="40">
        <v>0</v>
      </c>
      <c r="F216" s="40">
        <v>0</v>
      </c>
      <c r="G216" s="40">
        <v>0</v>
      </c>
      <c r="H216" s="40">
        <v>0</v>
      </c>
      <c r="I216" s="40">
        <v>0</v>
      </c>
      <c r="J216" s="40">
        <v>0.28235519999999997</v>
      </c>
      <c r="K216" s="40">
        <v>1.882368</v>
      </c>
      <c r="L216" s="40">
        <f t="shared" si="108"/>
        <v>0.28235519999999997</v>
      </c>
      <c r="M216" s="40">
        <f t="shared" si="109"/>
        <v>1.882368</v>
      </c>
      <c r="N216" s="40">
        <v>6.84</v>
      </c>
      <c r="O216" s="124"/>
      <c r="T216" s="126"/>
      <c r="U216" s="127"/>
      <c r="V216" s="127"/>
      <c r="W216" s="127"/>
      <c r="X216" s="127"/>
      <c r="Y216" s="127"/>
      <c r="Z216" s="127"/>
      <c r="AA216" s="127"/>
      <c r="AB216" s="127"/>
      <c r="AC216" s="127"/>
      <c r="AD216" s="127"/>
      <c r="AE216" s="127"/>
      <c r="AG216" s="124"/>
    </row>
    <row r="217" spans="1:36" x14ac:dyDescent="0.25">
      <c r="B217" s="123" t="s">
        <v>654</v>
      </c>
      <c r="C217" s="40">
        <v>0</v>
      </c>
      <c r="D217" s="40">
        <v>0</v>
      </c>
      <c r="E217" s="40">
        <v>0</v>
      </c>
      <c r="F217" s="40">
        <v>0</v>
      </c>
      <c r="G217" s="40">
        <v>0</v>
      </c>
      <c r="H217" s="40">
        <v>0</v>
      </c>
      <c r="I217" s="40">
        <v>0</v>
      </c>
      <c r="J217" s="40">
        <v>1.1819519999999999</v>
      </c>
      <c r="K217" s="40">
        <v>7.8796799999999996</v>
      </c>
      <c r="L217" s="40">
        <f t="shared" si="108"/>
        <v>1.1819519999999999</v>
      </c>
      <c r="M217" s="40">
        <f t="shared" si="109"/>
        <v>7.8796799999999996</v>
      </c>
      <c r="N217" s="40">
        <v>41.04</v>
      </c>
      <c r="O217" s="124"/>
      <c r="T217" s="126"/>
      <c r="U217" s="127"/>
      <c r="V217" s="127"/>
      <c r="W217" s="127"/>
      <c r="X217" s="127"/>
      <c r="Y217" s="127"/>
      <c r="Z217" s="127"/>
      <c r="AA217" s="127"/>
      <c r="AB217" s="127"/>
      <c r="AC217" s="127"/>
      <c r="AD217" s="127"/>
      <c r="AE217" s="127"/>
      <c r="AG217" s="124"/>
    </row>
    <row r="218" spans="1:36" x14ac:dyDescent="0.25">
      <c r="B218" s="123" t="s">
        <v>655</v>
      </c>
      <c r="C218" s="40">
        <v>0</v>
      </c>
      <c r="D218" s="40">
        <v>0</v>
      </c>
      <c r="E218" s="40">
        <v>0</v>
      </c>
      <c r="F218" s="40">
        <v>0</v>
      </c>
      <c r="G218" s="40">
        <v>0</v>
      </c>
      <c r="H218" s="40">
        <v>0</v>
      </c>
      <c r="I218" s="40">
        <v>0</v>
      </c>
      <c r="J218" s="40">
        <v>0.54282240000000004</v>
      </c>
      <c r="K218" s="40">
        <v>1.9261440000000001</v>
      </c>
      <c r="L218" s="40">
        <f t="shared" si="108"/>
        <v>0.54282240000000004</v>
      </c>
      <c r="M218" s="40">
        <f t="shared" si="109"/>
        <v>1.9261440000000001</v>
      </c>
      <c r="N218" s="40">
        <v>6.5664000000000007</v>
      </c>
      <c r="O218" s="124"/>
      <c r="T218" s="126"/>
      <c r="U218" s="127"/>
      <c r="V218" s="127"/>
      <c r="W218" s="127"/>
      <c r="X218" s="127"/>
      <c r="Y218" s="127"/>
      <c r="Z218" s="127"/>
      <c r="AA218" s="127"/>
      <c r="AB218" s="127"/>
      <c r="AC218" s="127"/>
      <c r="AD218" s="127"/>
      <c r="AE218" s="127"/>
      <c r="AG218" s="124"/>
    </row>
    <row r="219" spans="1:36" x14ac:dyDescent="0.25">
      <c r="B219" s="128" t="s">
        <v>118</v>
      </c>
      <c r="C219" s="42">
        <f t="shared" ref="C219:I219" si="110">SUM(C201:C213)</f>
        <v>5.2397908367076518</v>
      </c>
      <c r="D219" s="42">
        <f t="shared" si="110"/>
        <v>0.18966809710259369</v>
      </c>
      <c r="E219" s="42">
        <f t="shared" si="110"/>
        <v>0.88216585737532749</v>
      </c>
      <c r="F219" s="42">
        <f t="shared" si="110"/>
        <v>13.887875319076819</v>
      </c>
      <c r="G219" s="42">
        <f t="shared" si="110"/>
        <v>3.0650842399999997E-4</v>
      </c>
      <c r="H219" s="42">
        <f t="shared" si="110"/>
        <v>0.95736695236755232</v>
      </c>
      <c r="I219" s="42">
        <f t="shared" si="110"/>
        <v>0.95736695236755232</v>
      </c>
      <c r="J219" s="42">
        <f>SUM(J201:J218)</f>
        <v>3.3048447824667577</v>
      </c>
      <c r="K219" s="42">
        <f t="shared" ref="K219:N219" si="111">SUM(K201:K218)</f>
        <v>17.379025216240784</v>
      </c>
      <c r="L219" s="42">
        <f t="shared" si="111"/>
        <v>4.2622117348343105</v>
      </c>
      <c r="M219" s="42">
        <f t="shared" si="111"/>
        <v>18.336392168608338</v>
      </c>
      <c r="N219" s="42">
        <f t="shared" si="111"/>
        <v>75.323436686326318</v>
      </c>
      <c r="O219" s="129"/>
    </row>
    <row r="220" spans="1:36" x14ac:dyDescent="0.25">
      <c r="M220" s="130"/>
      <c r="AE220" s="130"/>
    </row>
    <row r="223" spans="1:36" x14ac:dyDescent="0.25">
      <c r="B223" s="48"/>
      <c r="C223" s="130"/>
      <c r="D223" s="130"/>
      <c r="E223" s="130"/>
      <c r="F223" s="130"/>
      <c r="G223" s="131"/>
      <c r="H223" s="131"/>
    </row>
    <row r="224" spans="1:36" x14ac:dyDescent="0.25">
      <c r="B224" s="132" t="s">
        <v>105</v>
      </c>
      <c r="C224" s="120"/>
      <c r="D224" s="120"/>
      <c r="E224" s="120"/>
      <c r="F224" s="120"/>
      <c r="G224" s="120"/>
      <c r="H224" s="120"/>
      <c r="I224" s="133"/>
      <c r="J224" s="120"/>
      <c r="K224" s="120"/>
    </row>
    <row r="225" spans="2:11" x14ac:dyDescent="0.25">
      <c r="B225" s="36" t="s">
        <v>83</v>
      </c>
      <c r="C225" s="203" t="s">
        <v>157</v>
      </c>
      <c r="D225" s="203" t="s">
        <v>322</v>
      </c>
      <c r="E225" s="36" t="s">
        <v>325</v>
      </c>
      <c r="F225" s="187" t="s">
        <v>323</v>
      </c>
      <c r="G225" s="187" t="s">
        <v>324</v>
      </c>
      <c r="H225" s="396" t="s">
        <v>108</v>
      </c>
      <c r="I225" s="203" t="s">
        <v>155</v>
      </c>
      <c r="J225" s="36" t="s">
        <v>46</v>
      </c>
      <c r="K225" s="36" t="s">
        <v>84</v>
      </c>
    </row>
    <row r="226" spans="2:11" x14ac:dyDescent="0.25">
      <c r="B226" s="39" t="s">
        <v>85</v>
      </c>
      <c r="C226" s="46">
        <v>15</v>
      </c>
      <c r="D226" s="46">
        <v>15</v>
      </c>
      <c r="E226" s="46">
        <f>'Antecedentes Const'!F43</f>
        <v>5.01</v>
      </c>
      <c r="F226" s="46">
        <f>'Antecedentes Const'!F42</f>
        <v>16.93</v>
      </c>
      <c r="G226" s="46">
        <f>+'Antecedentes Op'!F41</f>
        <v>6.24</v>
      </c>
      <c r="H226" s="397">
        <f>'Antecedentes Const'!F45</f>
        <v>1</v>
      </c>
      <c r="I226" s="137">
        <v>2</v>
      </c>
      <c r="J226" s="46">
        <v>10</v>
      </c>
      <c r="K226" s="46"/>
    </row>
    <row r="227" spans="2:11" x14ac:dyDescent="0.25">
      <c r="B227" s="39" t="s">
        <v>86</v>
      </c>
      <c r="C227" s="46">
        <v>45</v>
      </c>
      <c r="D227" s="46">
        <v>45</v>
      </c>
      <c r="E227" s="46">
        <f>'Antecedentes Const'!E43</f>
        <v>15.4</v>
      </c>
      <c r="F227" s="46">
        <f>'Antecedentes Const'!E42</f>
        <v>29.4</v>
      </c>
      <c r="G227" s="46">
        <f>+'Antecedentes Op'!E41</f>
        <v>33.24</v>
      </c>
      <c r="H227" s="397">
        <f>'Antecedentes Const'!E45</f>
        <v>2.8</v>
      </c>
      <c r="I227" s="137">
        <v>5.6</v>
      </c>
      <c r="J227" s="46">
        <v>20</v>
      </c>
      <c r="K227" s="46"/>
    </row>
    <row r="228" spans="2:11" ht="10.8" customHeight="1" x14ac:dyDescent="0.25">
      <c r="B228" s="39" t="s">
        <v>87</v>
      </c>
      <c r="C228" s="46">
        <f>AVERAGE(C226:C227)</f>
        <v>30</v>
      </c>
      <c r="D228" s="46">
        <f t="shared" ref="D228:J228" si="112">AVERAGE(D226:D227)</f>
        <v>30</v>
      </c>
      <c r="E228" s="46">
        <f t="shared" si="112"/>
        <v>10.205</v>
      </c>
      <c r="F228" s="46">
        <f t="shared" si="112"/>
        <v>23.164999999999999</v>
      </c>
      <c r="G228" s="46">
        <f t="shared" si="112"/>
        <v>19.740000000000002</v>
      </c>
      <c r="H228" s="397">
        <f t="shared" si="112"/>
        <v>1.9</v>
      </c>
      <c r="I228" s="46">
        <f t="shared" si="112"/>
        <v>3.8</v>
      </c>
      <c r="J228" s="46">
        <f t="shared" si="112"/>
        <v>15</v>
      </c>
      <c r="K228" s="46"/>
    </row>
    <row r="229" spans="2:11" x14ac:dyDescent="0.25">
      <c r="B229" s="134" t="s">
        <v>89</v>
      </c>
      <c r="C229" s="135">
        <f>I148</f>
        <v>0</v>
      </c>
      <c r="D229" s="135">
        <f>I150+I149+I148</f>
        <v>0</v>
      </c>
      <c r="E229" s="135">
        <v>0</v>
      </c>
      <c r="F229" s="135">
        <v>0</v>
      </c>
      <c r="G229" s="135">
        <f>+I138+I139+I143+I144+I145</f>
        <v>21796</v>
      </c>
      <c r="H229" s="398">
        <f>I152</f>
        <v>6240</v>
      </c>
      <c r="I229" s="136">
        <f>I153</f>
        <v>0</v>
      </c>
      <c r="J229" s="135">
        <f>I151</f>
        <v>0</v>
      </c>
      <c r="K229" s="46"/>
    </row>
    <row r="230" spans="2:11" x14ac:dyDescent="0.25">
      <c r="B230" s="134" t="s">
        <v>90</v>
      </c>
      <c r="C230" s="46">
        <f>J148</f>
        <v>0.06</v>
      </c>
      <c r="D230" s="46">
        <f>J149</f>
        <v>0.06</v>
      </c>
      <c r="E230" s="46">
        <f>J139</f>
        <v>0.5</v>
      </c>
      <c r="F230" s="46">
        <f>J138</f>
        <v>0.5</v>
      </c>
      <c r="G230" s="46">
        <f>J142</f>
        <v>0.5</v>
      </c>
      <c r="H230" s="397">
        <f>J152</f>
        <v>0.1</v>
      </c>
      <c r="I230" s="137">
        <f>J153</f>
        <v>0.06</v>
      </c>
      <c r="J230" s="46">
        <f>J151</f>
        <v>0.06</v>
      </c>
      <c r="K230" s="46"/>
    </row>
    <row r="231" spans="2:11" x14ac:dyDescent="0.25">
      <c r="B231" s="39" t="s">
        <v>88</v>
      </c>
      <c r="C231" s="46">
        <f>C229*C230</f>
        <v>0</v>
      </c>
      <c r="D231" s="46">
        <f t="shared" ref="D231:J231" si="113">D229*D230</f>
        <v>0</v>
      </c>
      <c r="E231" s="46">
        <f t="shared" si="113"/>
        <v>0</v>
      </c>
      <c r="F231" s="46">
        <f t="shared" si="113"/>
        <v>0</v>
      </c>
      <c r="G231" s="46">
        <f t="shared" si="113"/>
        <v>10898</v>
      </c>
      <c r="H231" s="397">
        <f>H229*H230</f>
        <v>624</v>
      </c>
      <c r="I231" s="46">
        <f t="shared" si="113"/>
        <v>0</v>
      </c>
      <c r="J231" s="46">
        <f t="shared" si="113"/>
        <v>0</v>
      </c>
      <c r="K231" s="138">
        <f>SUM(C231:G231)</f>
        <v>10898</v>
      </c>
    </row>
    <row r="232" spans="2:11" x14ac:dyDescent="0.25">
      <c r="B232" s="39" t="s">
        <v>81</v>
      </c>
      <c r="C232" s="46">
        <f t="shared" ref="C232:J232" si="114">C231*C228/$K$231</f>
        <v>0</v>
      </c>
      <c r="D232" s="46">
        <f t="shared" si="114"/>
        <v>0</v>
      </c>
      <c r="E232" s="46">
        <f t="shared" si="114"/>
        <v>0</v>
      </c>
      <c r="F232" s="46">
        <f t="shared" si="114"/>
        <v>0</v>
      </c>
      <c r="G232" s="46">
        <f t="shared" si="114"/>
        <v>19.740000000000002</v>
      </c>
      <c r="H232" s="397">
        <f>H231*H228/$K$231</f>
        <v>0.10879060378051018</v>
      </c>
      <c r="I232" s="46">
        <f t="shared" si="114"/>
        <v>0</v>
      </c>
      <c r="J232" s="46">
        <f t="shared" si="114"/>
        <v>0</v>
      </c>
      <c r="K232" s="138">
        <f>SUM(C232:G232)</f>
        <v>19.740000000000002</v>
      </c>
    </row>
  </sheetData>
  <sheetProtection formatCells="0" formatColumns="0" formatRows="0" insertColumns="0" insertRows="0" insertHyperlinks="0" deleteColumns="0" deleteRows="0" sort="0" autoFilter="0" pivotTables="0"/>
  <mergeCells count="49">
    <mergeCell ref="E70:G70"/>
    <mergeCell ref="E64:G64"/>
    <mergeCell ref="E65:G65"/>
    <mergeCell ref="E66:G66"/>
    <mergeCell ref="E67:G67"/>
    <mergeCell ref="E68:G68"/>
    <mergeCell ref="E69:G69"/>
    <mergeCell ref="E60:G60"/>
    <mergeCell ref="E46:G46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45:G45"/>
    <mergeCell ref="E28:G28"/>
    <mergeCell ref="E32:G32"/>
    <mergeCell ref="E33:G33"/>
    <mergeCell ref="E34:G34"/>
    <mergeCell ref="E35:G35"/>
    <mergeCell ref="E36:G36"/>
    <mergeCell ref="E40:G40"/>
    <mergeCell ref="E41:G41"/>
    <mergeCell ref="E42:G42"/>
    <mergeCell ref="E43:G43"/>
    <mergeCell ref="E44:G44"/>
    <mergeCell ref="E27:G27"/>
    <mergeCell ref="E10:G10"/>
    <mergeCell ref="E11:G11"/>
    <mergeCell ref="E15:G15"/>
    <mergeCell ref="E16:G16"/>
    <mergeCell ref="E17:G17"/>
    <mergeCell ref="E18:G18"/>
    <mergeCell ref="E22:G22"/>
    <mergeCell ref="E23:G23"/>
    <mergeCell ref="E24:G24"/>
    <mergeCell ref="E25:G25"/>
    <mergeCell ref="E26:G26"/>
    <mergeCell ref="E9:G9"/>
    <mergeCell ref="E4:G4"/>
    <mergeCell ref="E5:G5"/>
    <mergeCell ref="E6:G6"/>
    <mergeCell ref="E7:G7"/>
    <mergeCell ref="E8:G8"/>
  </mergeCells>
  <conditionalFormatting sqref="B160:B161 B163:B174">
    <cfRule type="duplicateValues" dxfId="28" priority="2"/>
  </conditionalFormatting>
  <conditionalFormatting sqref="B162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FEEB5-4A86-4567-A746-3DA33AA43937}">
  <dimension ref="A1:AL232"/>
  <sheetViews>
    <sheetView topLeftCell="B178" zoomScale="90" zoomScaleNormal="90" workbookViewId="0">
      <pane xSplit="1" topLeftCell="H1" activePane="topRight" state="frozen"/>
      <selection activeCell="B192" sqref="B192"/>
      <selection pane="topRight" activeCell="C205" sqref="C205:N219"/>
    </sheetView>
  </sheetViews>
  <sheetFormatPr baseColWidth="10" defaultColWidth="11.44140625" defaultRowHeight="12" x14ac:dyDescent="0.25"/>
  <cols>
    <col min="1" max="1" width="7.109375" style="34" customWidth="1"/>
    <col min="2" max="2" width="51" style="34" customWidth="1"/>
    <col min="3" max="3" width="20.88671875" style="34" bestFit="1" customWidth="1"/>
    <col min="4" max="4" width="16" style="34" customWidth="1"/>
    <col min="5" max="5" width="25.44140625" style="34" bestFit="1" customWidth="1"/>
    <col min="6" max="6" width="18.5546875" style="34" bestFit="1" customWidth="1"/>
    <col min="7" max="7" width="26.6640625" style="34" customWidth="1"/>
    <col min="8" max="8" width="23.33203125" style="34" bestFit="1" customWidth="1"/>
    <col min="9" max="9" width="24.5546875" style="34" bestFit="1" customWidth="1"/>
    <col min="10" max="10" width="28.6640625" style="34" customWidth="1"/>
    <col min="11" max="11" width="14.33203125" style="34" bestFit="1" customWidth="1"/>
    <col min="12" max="12" width="14.109375" style="34" bestFit="1" customWidth="1"/>
    <col min="13" max="13" width="34.109375" style="34" customWidth="1"/>
    <col min="14" max="14" width="15.33203125" style="34" bestFit="1" customWidth="1"/>
    <col min="15" max="15" width="55.88671875" style="34" bestFit="1" customWidth="1"/>
    <col min="16" max="16" width="10.6640625" style="34" bestFit="1" customWidth="1"/>
    <col min="17" max="18" width="11.6640625" style="34" bestFit="1" customWidth="1"/>
    <col min="19" max="19" width="11.44140625" style="34" bestFit="1" customWidth="1"/>
    <col min="20" max="20" width="52.33203125" style="34" customWidth="1"/>
    <col min="21" max="21" width="12.109375" style="34" bestFit="1" customWidth="1"/>
    <col min="22" max="22" width="11.21875" style="34" bestFit="1" customWidth="1"/>
    <col min="23" max="23" width="13.33203125" style="34" bestFit="1" customWidth="1"/>
    <col min="24" max="24" width="20.44140625" style="34" bestFit="1" customWidth="1"/>
    <col min="25" max="25" width="19.33203125" style="34" bestFit="1" customWidth="1"/>
    <col min="26" max="26" width="10.44140625" style="34" bestFit="1" customWidth="1"/>
    <col min="27" max="27" width="8.21875" style="34" bestFit="1" customWidth="1"/>
    <col min="28" max="28" width="14.109375" style="34" bestFit="1" customWidth="1"/>
    <col min="29" max="29" width="13.77734375" style="34" bestFit="1" customWidth="1"/>
    <col min="30" max="30" width="12.88671875" style="34" bestFit="1" customWidth="1"/>
    <col min="31" max="36" width="7.6640625" style="34" bestFit="1" customWidth="1"/>
    <col min="37" max="37" width="9.88671875" style="34" customWidth="1"/>
    <col min="38" max="16384" width="11.44140625" style="34"/>
  </cols>
  <sheetData>
    <row r="1" spans="2:36" x14ac:dyDescent="0.25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T1" s="60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56"/>
    </row>
    <row r="2" spans="2:36" hidden="1" x14ac:dyDescent="0.25">
      <c r="B2" s="52" t="s">
        <v>0</v>
      </c>
      <c r="C2" s="53"/>
      <c r="D2" s="53"/>
      <c r="E2" s="53"/>
      <c r="F2" s="53"/>
      <c r="G2" s="53"/>
      <c r="H2" s="54"/>
      <c r="I2" s="55"/>
      <c r="J2" s="193" t="s">
        <v>187</v>
      </c>
      <c r="K2" s="53"/>
      <c r="L2" s="53"/>
      <c r="M2" s="53"/>
      <c r="N2" s="54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60"/>
      <c r="AG2" s="60"/>
      <c r="AH2" s="60"/>
      <c r="AI2" s="60"/>
    </row>
    <row r="3" spans="2:36" hidden="1" x14ac:dyDescent="0.25">
      <c r="D3" s="56"/>
      <c r="E3" s="56"/>
      <c r="H3" s="56"/>
      <c r="I3" s="56"/>
      <c r="L3" s="56"/>
      <c r="M3" s="56"/>
      <c r="T3" s="60"/>
      <c r="U3" s="60"/>
      <c r="V3" s="62"/>
      <c r="W3" s="62"/>
      <c r="X3" s="60"/>
      <c r="Y3" s="60"/>
      <c r="Z3" s="62"/>
      <c r="AA3" s="62"/>
      <c r="AB3" s="62"/>
      <c r="AC3" s="60"/>
      <c r="AD3" s="60"/>
      <c r="AE3" s="60"/>
      <c r="AF3" s="60"/>
      <c r="AG3" s="60"/>
      <c r="AH3" s="60"/>
      <c r="AI3" s="60"/>
    </row>
    <row r="4" spans="2:36" hidden="1" x14ac:dyDescent="0.25">
      <c r="B4" s="140" t="s">
        <v>22</v>
      </c>
      <c r="C4" s="141">
        <f>C5*2.6*(C6^1.2)/(C7^1.3)</f>
        <v>0.3123762408350888</v>
      </c>
      <c r="D4" s="56"/>
      <c r="E4" s="671" t="s">
        <v>2</v>
      </c>
      <c r="F4" s="672"/>
      <c r="G4" s="673"/>
      <c r="H4" s="141">
        <f>H5*0.45*(H6^1.5)/(H7^1.4)</f>
        <v>0.6085881144209101</v>
      </c>
      <c r="I4" s="56"/>
      <c r="J4" s="194" t="s">
        <v>266</v>
      </c>
      <c r="K4" s="40">
        <f>0.1</f>
        <v>0.1</v>
      </c>
      <c r="L4" s="56"/>
      <c r="M4" s="195" t="s">
        <v>267</v>
      </c>
      <c r="N4" s="40">
        <v>1</v>
      </c>
      <c r="T4" s="142"/>
      <c r="U4" s="103"/>
      <c r="V4" s="62"/>
      <c r="W4" s="60"/>
      <c r="X4" s="60"/>
      <c r="Y4" s="60"/>
      <c r="Z4" s="103"/>
      <c r="AA4" s="62"/>
      <c r="AB4" s="60"/>
      <c r="AC4" s="60"/>
      <c r="AD4" s="60"/>
      <c r="AE4" s="103"/>
      <c r="AF4" s="60"/>
      <c r="AG4" s="60"/>
      <c r="AH4" s="60"/>
      <c r="AI4" s="60"/>
    </row>
    <row r="5" spans="2:36" hidden="1" x14ac:dyDescent="0.25">
      <c r="B5" s="143" t="s">
        <v>74</v>
      </c>
      <c r="C5" s="144">
        <v>0.105</v>
      </c>
      <c r="D5" s="56"/>
      <c r="E5" s="680" t="str">
        <f>B5</f>
        <v>k: factor de tamaño de partícula</v>
      </c>
      <c r="F5" s="681"/>
      <c r="G5" s="682"/>
      <c r="H5" s="144">
        <v>0.75</v>
      </c>
      <c r="I5" s="56"/>
      <c r="J5" s="196" t="str">
        <f>M5</f>
        <v>Superficie a demoler (m2)</v>
      </c>
      <c r="K5" s="197">
        <f>N5</f>
        <v>0</v>
      </c>
      <c r="L5" s="56"/>
      <c r="M5" s="198" t="s">
        <v>268</v>
      </c>
      <c r="N5" s="197">
        <v>0</v>
      </c>
      <c r="T5" s="147"/>
      <c r="U5" s="146"/>
      <c r="V5" s="62"/>
      <c r="W5" s="145"/>
      <c r="X5" s="145"/>
      <c r="Y5" s="145"/>
      <c r="Z5" s="146"/>
      <c r="AA5" s="62"/>
      <c r="AB5" s="145"/>
      <c r="AC5" s="145"/>
      <c r="AD5" s="145"/>
      <c r="AE5" s="146"/>
      <c r="AF5" s="60"/>
      <c r="AG5" s="60"/>
      <c r="AH5" s="60"/>
      <c r="AI5" s="60"/>
    </row>
    <row r="6" spans="2:36" hidden="1" x14ac:dyDescent="0.25">
      <c r="B6" s="148" t="s">
        <v>75</v>
      </c>
      <c r="C6" s="64">
        <v>8.5</v>
      </c>
      <c r="D6" s="56"/>
      <c r="E6" s="680" t="str">
        <f t="shared" ref="E6:E10" si="0">B6</f>
        <v>s: contenido de finos (%)</v>
      </c>
      <c r="F6" s="681"/>
      <c r="G6" s="682"/>
      <c r="H6" s="64">
        <v>8.5</v>
      </c>
      <c r="I6" s="56"/>
      <c r="J6" s="196" t="str">
        <f t="shared" ref="J6:K9" si="1">M6</f>
        <v>Tiempo de demolición (año)</v>
      </c>
      <c r="K6" s="197">
        <f t="shared" si="1"/>
        <v>0.16666666666666666</v>
      </c>
      <c r="L6" s="56"/>
      <c r="M6" s="196" t="s">
        <v>269</v>
      </c>
      <c r="N6" s="137">
        <f>2/12</f>
        <v>0.16666666666666666</v>
      </c>
      <c r="T6" s="147"/>
      <c r="U6" s="109"/>
      <c r="V6" s="62"/>
      <c r="W6" s="145"/>
      <c r="X6" s="145"/>
      <c r="Y6" s="145"/>
      <c r="Z6" s="109"/>
      <c r="AA6" s="62"/>
      <c r="AB6" s="145"/>
      <c r="AC6" s="145"/>
      <c r="AD6" s="145"/>
      <c r="AE6" s="146"/>
      <c r="AF6" s="60"/>
      <c r="AG6" s="60"/>
      <c r="AH6" s="60"/>
      <c r="AI6" s="60"/>
    </row>
    <row r="7" spans="2:36" hidden="1" x14ac:dyDescent="0.25">
      <c r="B7" s="148" t="s">
        <v>76</v>
      </c>
      <c r="C7" s="64">
        <v>6.5</v>
      </c>
      <c r="D7" s="56"/>
      <c r="E7" s="680" t="str">
        <f t="shared" si="0"/>
        <v>M: humedad del material (%)</v>
      </c>
      <c r="F7" s="681"/>
      <c r="G7" s="682"/>
      <c r="H7" s="64">
        <v>6.5</v>
      </c>
      <c r="I7" s="56"/>
      <c r="J7" s="196" t="str">
        <f t="shared" si="1"/>
        <v>Eficiencia de la medida de control</v>
      </c>
      <c r="K7" s="197">
        <f t="shared" si="1"/>
        <v>0.5</v>
      </c>
      <c r="L7" s="56"/>
      <c r="M7" s="186" t="s">
        <v>270</v>
      </c>
      <c r="N7" s="197">
        <v>0.5</v>
      </c>
      <c r="T7" s="147"/>
      <c r="U7" s="109"/>
      <c r="V7" s="62"/>
      <c r="W7" s="145"/>
      <c r="X7" s="145"/>
      <c r="Y7" s="145"/>
      <c r="Z7" s="109"/>
      <c r="AA7" s="62"/>
      <c r="AB7" s="145"/>
      <c r="AC7" s="145"/>
      <c r="AD7" s="145"/>
      <c r="AE7" s="146"/>
      <c r="AF7" s="60"/>
      <c r="AG7" s="60"/>
      <c r="AH7" s="60"/>
      <c r="AI7" s="60"/>
    </row>
    <row r="8" spans="2:36" hidden="1" x14ac:dyDescent="0.25">
      <c r="B8" s="148" t="s">
        <v>12</v>
      </c>
      <c r="C8" s="67">
        <v>6</v>
      </c>
      <c r="D8" s="56"/>
      <c r="E8" s="680" t="str">
        <f t="shared" si="0"/>
        <v>Nº de pasadas</v>
      </c>
      <c r="F8" s="681"/>
      <c r="G8" s="682"/>
      <c r="H8" s="67">
        <v>6</v>
      </c>
      <c r="I8" s="56"/>
      <c r="J8" s="196" t="str">
        <f t="shared" si="1"/>
        <v>Índice de evapotranspiración</v>
      </c>
      <c r="K8" s="197">
        <v>16</v>
      </c>
      <c r="L8" s="56"/>
      <c r="M8" s="198" t="s">
        <v>290</v>
      </c>
      <c r="N8" s="197">
        <v>16</v>
      </c>
      <c r="T8" s="147"/>
      <c r="U8" s="109"/>
      <c r="V8" s="62"/>
      <c r="W8" s="145"/>
      <c r="X8" s="145"/>
      <c r="Y8" s="145"/>
      <c r="Z8" s="109"/>
      <c r="AA8" s="62"/>
      <c r="AB8" s="145"/>
      <c r="AC8" s="145"/>
      <c r="AD8" s="145"/>
      <c r="AE8" s="146"/>
      <c r="AF8" s="60"/>
      <c r="AG8" s="60"/>
      <c r="AH8" s="60"/>
      <c r="AI8" s="60"/>
    </row>
    <row r="9" spans="2:36" hidden="1" x14ac:dyDescent="0.25">
      <c r="B9" s="148" t="s">
        <v>77</v>
      </c>
      <c r="C9" s="64">
        <f>H9</f>
        <v>0</v>
      </c>
      <c r="D9" s="56"/>
      <c r="E9" s="680" t="str">
        <f t="shared" si="0"/>
        <v>Tiempo total compactación (h)</v>
      </c>
      <c r="F9" s="681"/>
      <c r="G9" s="682"/>
      <c r="H9" s="64">
        <f>H10*H8/(0.008*1.224*1000)</f>
        <v>0</v>
      </c>
      <c r="I9" s="56"/>
      <c r="J9" s="196" t="str">
        <f t="shared" si="1"/>
        <v>s: contenido de finos (%)</v>
      </c>
      <c r="K9" s="197">
        <v>12</v>
      </c>
      <c r="L9" s="56"/>
      <c r="M9" s="194" t="s">
        <v>75</v>
      </c>
      <c r="N9" s="197">
        <v>12</v>
      </c>
      <c r="T9" s="147"/>
      <c r="U9" s="109"/>
      <c r="V9" s="62"/>
      <c r="W9" s="145"/>
      <c r="X9" s="145"/>
      <c r="Y9" s="145"/>
      <c r="Z9" s="109"/>
      <c r="AA9" s="62"/>
      <c r="AB9" s="145"/>
      <c r="AC9" s="145"/>
      <c r="AD9" s="145"/>
      <c r="AE9" s="146"/>
      <c r="AF9" s="60"/>
      <c r="AG9" s="60"/>
      <c r="AH9" s="60"/>
      <c r="AI9" s="60"/>
    </row>
    <row r="10" spans="2:36" hidden="1" x14ac:dyDescent="0.25">
      <c r="B10" s="148" t="s">
        <v>78</v>
      </c>
      <c r="C10" s="64">
        <f>H10</f>
        <v>0</v>
      </c>
      <c r="D10" s="56"/>
      <c r="E10" s="680" t="str">
        <f t="shared" si="0"/>
        <v>Superficie a compactar (m2)</v>
      </c>
      <c r="F10" s="681"/>
      <c r="G10" s="682"/>
      <c r="H10" s="64">
        <v>0</v>
      </c>
      <c r="I10" s="56"/>
      <c r="J10" s="149" t="s">
        <v>271</v>
      </c>
      <c r="K10" s="42">
        <f>(K4*K5*K6*(1-K7)*(24/K8)*(K9/9))/1000</f>
        <v>0</v>
      </c>
      <c r="L10" s="150"/>
      <c r="M10" s="199" t="s">
        <v>272</v>
      </c>
      <c r="N10" s="42">
        <f>(N4*N5*N6*(1-N7)*(24/N8)*(N9/9))/1000</f>
        <v>0</v>
      </c>
      <c r="T10" s="147"/>
      <c r="U10" s="109"/>
      <c r="V10" s="62"/>
      <c r="W10" s="145"/>
      <c r="X10" s="145"/>
      <c r="Y10" s="145"/>
      <c r="Z10" s="109"/>
      <c r="AA10" s="62"/>
      <c r="AB10" s="145"/>
      <c r="AC10" s="145"/>
      <c r="AD10" s="145"/>
      <c r="AE10" s="146"/>
      <c r="AF10" s="60"/>
      <c r="AG10" s="60"/>
      <c r="AH10" s="60"/>
      <c r="AI10" s="60"/>
    </row>
    <row r="11" spans="2:36" s="83" customFormat="1" ht="14.4" hidden="1" x14ac:dyDescent="0.35">
      <c r="B11" s="149" t="s">
        <v>308</v>
      </c>
      <c r="C11" s="82">
        <f>C4*C9/1000</f>
        <v>0</v>
      </c>
      <c r="D11" s="150"/>
      <c r="E11" s="667" t="s">
        <v>309</v>
      </c>
      <c r="F11" s="667"/>
      <c r="G11" s="667"/>
      <c r="H11" s="82">
        <f>H4*H9/1000</f>
        <v>0</v>
      </c>
      <c r="I11" s="150"/>
      <c r="J11" s="151"/>
      <c r="K11" s="151"/>
      <c r="L11" s="151"/>
      <c r="M11" s="152"/>
      <c r="T11" s="153"/>
      <c r="U11" s="152"/>
      <c r="V11" s="96"/>
      <c r="W11" s="151"/>
      <c r="X11" s="151"/>
      <c r="Y11" s="151"/>
      <c r="Z11" s="152"/>
      <c r="AA11" s="96"/>
      <c r="AB11" s="151"/>
      <c r="AC11" s="151"/>
      <c r="AD11" s="151"/>
      <c r="AE11" s="152"/>
      <c r="AF11" s="151"/>
      <c r="AG11" s="151"/>
      <c r="AH11" s="151"/>
      <c r="AI11" s="151"/>
    </row>
    <row r="12" spans="2:36" hidden="1" x14ac:dyDescent="0.25"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T12" s="62"/>
      <c r="U12" s="62"/>
      <c r="V12" s="62"/>
      <c r="W12" s="62"/>
      <c r="X12" s="62"/>
      <c r="Y12" s="62"/>
      <c r="Z12" s="62"/>
      <c r="AA12" s="62"/>
      <c r="AB12" s="62"/>
      <c r="AC12" s="60"/>
      <c r="AD12" s="60"/>
      <c r="AE12" s="60"/>
      <c r="AF12" s="60"/>
      <c r="AG12" s="60"/>
      <c r="AH12" s="60"/>
      <c r="AI12" s="60"/>
    </row>
    <row r="13" spans="2:36" hidden="1" x14ac:dyDescent="0.25">
      <c r="B13" s="295" t="s">
        <v>4</v>
      </c>
      <c r="C13" s="53"/>
      <c r="D13" s="53"/>
      <c r="E13" s="53"/>
      <c r="F13" s="53"/>
      <c r="G13" s="53"/>
      <c r="H13" s="54"/>
      <c r="I13" s="55"/>
      <c r="J13" s="55"/>
      <c r="K13" s="55"/>
      <c r="L13" s="55"/>
      <c r="M13" s="55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60"/>
      <c r="AG13" s="60"/>
      <c r="AH13" s="60"/>
      <c r="AI13" s="60"/>
    </row>
    <row r="14" spans="2:36" hidden="1" x14ac:dyDescent="0.25">
      <c r="D14" s="56"/>
      <c r="E14" s="56"/>
      <c r="H14" s="56"/>
      <c r="I14" s="56"/>
      <c r="J14" s="126"/>
      <c r="T14" s="60"/>
      <c r="U14" s="60"/>
      <c r="V14" s="62"/>
      <c r="W14" s="62"/>
      <c r="X14" s="60"/>
      <c r="Y14" s="60"/>
      <c r="Z14" s="62"/>
      <c r="AA14" s="62"/>
      <c r="AB14" s="62"/>
      <c r="AC14" s="60"/>
      <c r="AD14" s="60"/>
      <c r="AE14" s="60"/>
      <c r="AF14" s="60"/>
      <c r="AG14" s="60"/>
      <c r="AH14" s="60"/>
      <c r="AI14" s="60"/>
    </row>
    <row r="15" spans="2:36" hidden="1" x14ac:dyDescent="0.25">
      <c r="B15" s="140" t="s">
        <v>5</v>
      </c>
      <c r="C15" s="65">
        <v>2.6550000000000001E-2</v>
      </c>
      <c r="D15" s="56"/>
      <c r="E15" s="671" t="s">
        <v>6</v>
      </c>
      <c r="F15" s="672"/>
      <c r="G15" s="673"/>
      <c r="H15" s="65">
        <v>0.17699999999999999</v>
      </c>
      <c r="I15" s="56"/>
      <c r="J15" s="60"/>
      <c r="K15" s="60"/>
      <c r="L15" s="60"/>
      <c r="M15" s="103"/>
      <c r="T15" s="142"/>
      <c r="U15" s="103"/>
      <c r="V15" s="62"/>
      <c r="W15" s="60"/>
      <c r="X15" s="60"/>
      <c r="Y15" s="60"/>
      <c r="Z15" s="103"/>
      <c r="AA15" s="62"/>
      <c r="AB15" s="60"/>
      <c r="AC15" s="60"/>
      <c r="AD15" s="60"/>
      <c r="AE15" s="103"/>
      <c r="AF15" s="60"/>
      <c r="AG15" s="60"/>
      <c r="AH15" s="60"/>
      <c r="AI15" s="60"/>
    </row>
    <row r="16" spans="2:36" hidden="1" x14ac:dyDescent="0.25">
      <c r="B16" s="143" t="str">
        <f>E16</f>
        <v>Número de perforaciones</v>
      </c>
      <c r="C16" s="154">
        <f>H16</f>
        <v>0</v>
      </c>
      <c r="D16" s="56"/>
      <c r="E16" s="670" t="s">
        <v>7</v>
      </c>
      <c r="F16" s="670"/>
      <c r="G16" s="670"/>
      <c r="H16" s="67">
        <v>0</v>
      </c>
      <c r="I16" s="56"/>
      <c r="J16" s="155"/>
      <c r="K16" s="145"/>
      <c r="L16" s="145"/>
      <c r="M16" s="109"/>
      <c r="T16" s="147"/>
      <c r="U16" s="109"/>
      <c r="V16" s="62"/>
      <c r="W16" s="145"/>
      <c r="X16" s="145"/>
      <c r="Y16" s="145"/>
      <c r="Z16" s="109"/>
      <c r="AA16" s="62"/>
      <c r="AB16" s="145"/>
      <c r="AC16" s="145"/>
      <c r="AD16" s="145"/>
      <c r="AE16" s="109"/>
      <c r="AF16" s="60"/>
      <c r="AG16" s="60"/>
      <c r="AH16" s="60"/>
      <c r="AI16" s="60"/>
    </row>
    <row r="17" spans="2:35" hidden="1" x14ac:dyDescent="0.25">
      <c r="B17" s="143" t="s">
        <v>8</v>
      </c>
      <c r="C17" s="154">
        <f>+C16</f>
        <v>0</v>
      </c>
      <c r="D17" s="56"/>
      <c r="E17" s="670" t="s">
        <v>8</v>
      </c>
      <c r="F17" s="670"/>
      <c r="G17" s="670"/>
      <c r="H17" s="67">
        <f>+H16</f>
        <v>0</v>
      </c>
      <c r="I17" s="56"/>
      <c r="J17" s="145"/>
      <c r="K17" s="145"/>
      <c r="L17" s="145"/>
      <c r="M17" s="109"/>
      <c r="T17" s="147"/>
      <c r="U17" s="109"/>
      <c r="V17" s="62"/>
      <c r="W17" s="145"/>
      <c r="X17" s="145"/>
      <c r="Y17" s="145"/>
      <c r="Z17" s="109"/>
      <c r="AA17" s="62"/>
      <c r="AB17" s="145"/>
      <c r="AC17" s="145"/>
      <c r="AD17" s="145"/>
      <c r="AE17" s="109"/>
      <c r="AF17" s="60"/>
      <c r="AG17" s="60"/>
      <c r="AH17" s="60"/>
      <c r="AI17" s="60"/>
    </row>
    <row r="18" spans="2:35" s="83" customFormat="1" ht="14.4" hidden="1" x14ac:dyDescent="0.35">
      <c r="B18" s="149" t="s">
        <v>308</v>
      </c>
      <c r="C18" s="82">
        <f>C15*C17/1000</f>
        <v>0</v>
      </c>
      <c r="D18" s="150"/>
      <c r="E18" s="667" t="s">
        <v>309</v>
      </c>
      <c r="F18" s="667"/>
      <c r="G18" s="667"/>
      <c r="H18" s="82">
        <f>H15*H17/1000</f>
        <v>0</v>
      </c>
      <c r="I18" s="150"/>
      <c r="J18" s="151"/>
      <c r="K18" s="151"/>
      <c r="L18" s="151"/>
      <c r="M18" s="152"/>
      <c r="T18" s="153"/>
      <c r="U18" s="152"/>
      <c r="V18" s="96"/>
      <c r="W18" s="151"/>
      <c r="X18" s="151"/>
      <c r="Y18" s="151"/>
      <c r="Z18" s="152"/>
      <c r="AA18" s="96"/>
      <c r="AB18" s="151"/>
      <c r="AC18" s="151"/>
      <c r="AD18" s="151"/>
      <c r="AE18" s="152"/>
      <c r="AF18" s="151"/>
      <c r="AG18" s="151"/>
      <c r="AH18" s="151"/>
      <c r="AI18" s="151"/>
    </row>
    <row r="19" spans="2:35" hidden="1" x14ac:dyDescent="0.25">
      <c r="B19" s="56"/>
      <c r="C19" s="56"/>
      <c r="D19" s="56"/>
      <c r="E19" s="56"/>
      <c r="F19" s="56"/>
      <c r="G19" s="56"/>
      <c r="H19" s="56"/>
      <c r="I19" s="56"/>
      <c r="J19" s="56"/>
      <c r="T19" s="62"/>
      <c r="U19" s="62"/>
      <c r="V19" s="62"/>
      <c r="W19" s="62"/>
      <c r="X19" s="62"/>
      <c r="Y19" s="62"/>
      <c r="Z19" s="62"/>
      <c r="AA19" s="62"/>
      <c r="AB19" s="62"/>
      <c r="AC19" s="60"/>
      <c r="AD19" s="60"/>
      <c r="AE19" s="60"/>
      <c r="AF19" s="60"/>
      <c r="AG19" s="60"/>
      <c r="AH19" s="60"/>
      <c r="AI19" s="60"/>
    </row>
    <row r="20" spans="2:35" hidden="1" x14ac:dyDescent="0.25">
      <c r="B20" s="53" t="s">
        <v>9</v>
      </c>
      <c r="C20" s="53"/>
      <c r="D20" s="53"/>
      <c r="E20" s="53"/>
      <c r="F20" s="53"/>
      <c r="G20" s="53"/>
      <c r="H20" s="54"/>
      <c r="I20" s="56"/>
      <c r="J20" s="56"/>
      <c r="T20" s="59"/>
      <c r="U20" s="59"/>
      <c r="V20" s="59"/>
      <c r="W20" s="59"/>
      <c r="X20" s="59"/>
      <c r="Y20" s="59"/>
      <c r="Z20" s="59"/>
      <c r="AA20" s="62"/>
      <c r="AB20" s="62"/>
      <c r="AC20" s="60"/>
      <c r="AD20" s="60"/>
      <c r="AE20" s="60"/>
      <c r="AF20" s="60"/>
      <c r="AG20" s="60"/>
      <c r="AH20" s="60"/>
      <c r="AI20" s="60"/>
    </row>
    <row r="21" spans="2:35" hidden="1" x14ac:dyDescent="0.25">
      <c r="I21" s="56"/>
      <c r="J21" s="56"/>
      <c r="T21" s="60"/>
      <c r="U21" s="60"/>
      <c r="V21" s="60"/>
      <c r="W21" s="60"/>
      <c r="X21" s="60"/>
      <c r="Y21" s="60"/>
      <c r="Z21" s="60"/>
      <c r="AA21" s="62"/>
      <c r="AB21" s="62"/>
      <c r="AC21" s="60"/>
      <c r="AD21" s="60"/>
      <c r="AE21" s="60"/>
      <c r="AF21" s="60"/>
      <c r="AG21" s="60"/>
      <c r="AH21" s="60"/>
      <c r="AI21" s="60"/>
    </row>
    <row r="22" spans="2:35" hidden="1" x14ac:dyDescent="0.25">
      <c r="B22" s="140" t="s">
        <v>10</v>
      </c>
      <c r="C22" s="65">
        <f>0.031*0.0034*C26^2.5</f>
        <v>4.624904178706276E-2</v>
      </c>
      <c r="D22" s="62"/>
      <c r="E22" s="671" t="s">
        <v>11</v>
      </c>
      <c r="F22" s="672"/>
      <c r="G22" s="673"/>
      <c r="H22" s="65">
        <f>0.6*0.0056*H26^2</f>
        <v>0.43666559999999999</v>
      </c>
      <c r="I22" s="56"/>
      <c r="J22" s="60"/>
      <c r="K22" s="60"/>
      <c r="L22" s="60"/>
      <c r="M22" s="156"/>
      <c r="T22" s="142"/>
      <c r="U22" s="156"/>
      <c r="V22" s="62"/>
      <c r="W22" s="60"/>
      <c r="X22" s="60"/>
      <c r="Y22" s="60"/>
      <c r="Z22" s="156"/>
      <c r="AA22" s="62"/>
      <c r="AB22" s="60"/>
      <c r="AC22" s="60"/>
      <c r="AD22" s="60"/>
      <c r="AE22" s="156"/>
      <c r="AF22" s="60"/>
      <c r="AG22" s="60"/>
      <c r="AH22" s="60"/>
      <c r="AI22" s="60"/>
    </row>
    <row r="23" spans="2:35" hidden="1" x14ac:dyDescent="0.25">
      <c r="B23" s="140" t="str">
        <f>E23</f>
        <v>Área de nivelar (m2)</v>
      </c>
      <c r="C23" s="64">
        <f>H23</f>
        <v>0</v>
      </c>
      <c r="D23" s="62"/>
      <c r="E23" s="671" t="s">
        <v>96</v>
      </c>
      <c r="F23" s="672"/>
      <c r="G23" s="673"/>
      <c r="H23" s="64">
        <v>0</v>
      </c>
      <c r="I23" s="56"/>
      <c r="J23" s="60"/>
      <c r="K23" s="60"/>
      <c r="L23" s="60"/>
      <c r="M23" s="156"/>
      <c r="T23" s="142"/>
      <c r="U23" s="156"/>
      <c r="V23" s="62"/>
      <c r="W23" s="60"/>
      <c r="X23" s="60"/>
      <c r="Y23" s="60"/>
      <c r="Z23" s="156"/>
      <c r="AA23" s="62"/>
      <c r="AB23" s="60"/>
      <c r="AC23" s="60"/>
      <c r="AD23" s="60"/>
      <c r="AE23" s="156"/>
      <c r="AF23" s="60"/>
      <c r="AG23" s="60"/>
      <c r="AH23" s="60"/>
      <c r="AI23" s="60"/>
    </row>
    <row r="24" spans="2:35" hidden="1" x14ac:dyDescent="0.25">
      <c r="B24" s="140" t="str">
        <f t="shared" ref="B24:B27" si="2">E24</f>
        <v>Ancho de la maquinaria (m)</v>
      </c>
      <c r="C24" s="64">
        <f t="shared" ref="C24:C27" si="3">H24</f>
        <v>3.7</v>
      </c>
      <c r="D24" s="62"/>
      <c r="E24" s="671" t="s">
        <v>95</v>
      </c>
      <c r="F24" s="672"/>
      <c r="G24" s="673"/>
      <c r="H24" s="64">
        <v>3.7</v>
      </c>
      <c r="I24" s="56"/>
      <c r="J24" s="60"/>
      <c r="K24" s="60"/>
      <c r="L24" s="60"/>
      <c r="M24" s="156"/>
      <c r="T24" s="142"/>
      <c r="U24" s="156"/>
      <c r="V24" s="62"/>
      <c r="W24" s="60"/>
      <c r="X24" s="60"/>
      <c r="Y24" s="60"/>
      <c r="Z24" s="156"/>
      <c r="AA24" s="62"/>
      <c r="AB24" s="60"/>
      <c r="AC24" s="60"/>
      <c r="AD24" s="60"/>
      <c r="AE24" s="156"/>
      <c r="AF24" s="60"/>
      <c r="AG24" s="60"/>
      <c r="AH24" s="60"/>
      <c r="AI24" s="60"/>
    </row>
    <row r="25" spans="2:35" hidden="1" x14ac:dyDescent="0.25">
      <c r="B25" s="140" t="str">
        <f t="shared" si="2"/>
        <v xml:space="preserve">Nº de pasadas </v>
      </c>
      <c r="C25" s="157">
        <f t="shared" si="3"/>
        <v>4</v>
      </c>
      <c r="D25" s="62"/>
      <c r="E25" s="671" t="s">
        <v>13</v>
      </c>
      <c r="F25" s="672"/>
      <c r="G25" s="673"/>
      <c r="H25" s="67">
        <v>4</v>
      </c>
      <c r="I25" s="56"/>
      <c r="J25" s="60"/>
      <c r="K25" s="60"/>
      <c r="L25" s="60"/>
      <c r="M25" s="156"/>
      <c r="T25" s="142"/>
      <c r="U25" s="156"/>
      <c r="V25" s="62"/>
      <c r="W25" s="60"/>
      <c r="X25" s="60"/>
      <c r="Y25" s="60"/>
      <c r="Z25" s="156"/>
      <c r="AA25" s="62"/>
      <c r="AB25" s="60"/>
      <c r="AC25" s="60"/>
      <c r="AD25" s="60"/>
      <c r="AE25" s="156"/>
      <c r="AF25" s="60"/>
      <c r="AG25" s="60"/>
      <c r="AH25" s="60"/>
      <c r="AI25" s="60"/>
    </row>
    <row r="26" spans="2:35" hidden="1" x14ac:dyDescent="0.25">
      <c r="B26" s="140" t="str">
        <f t="shared" si="2"/>
        <v>Velocidad (km/h)</v>
      </c>
      <c r="C26" s="64">
        <f t="shared" si="3"/>
        <v>11.4</v>
      </c>
      <c r="D26" s="158"/>
      <c r="E26" s="677" t="s">
        <v>51</v>
      </c>
      <c r="F26" s="678"/>
      <c r="G26" s="679"/>
      <c r="H26" s="159">
        <v>11.4</v>
      </c>
      <c r="I26" s="56"/>
      <c r="J26" s="59"/>
      <c r="K26" s="59"/>
      <c r="L26" s="59"/>
      <c r="M26" s="109"/>
      <c r="T26" s="70"/>
      <c r="U26" s="109"/>
      <c r="V26" s="158"/>
      <c r="W26" s="59"/>
      <c r="X26" s="59"/>
      <c r="Y26" s="59"/>
      <c r="Z26" s="109"/>
      <c r="AA26" s="62"/>
      <c r="AB26" s="59"/>
      <c r="AC26" s="59"/>
      <c r="AD26" s="59"/>
      <c r="AE26" s="109"/>
      <c r="AF26" s="60"/>
      <c r="AG26" s="60"/>
      <c r="AH26" s="60"/>
      <c r="AI26" s="60"/>
    </row>
    <row r="27" spans="2:35" hidden="1" x14ac:dyDescent="0.25">
      <c r="B27" s="140" t="str">
        <f t="shared" si="2"/>
        <v>Distancia recorrida (km)</v>
      </c>
      <c r="C27" s="64">
        <f t="shared" si="3"/>
        <v>0</v>
      </c>
      <c r="D27" s="158"/>
      <c r="E27" s="677" t="s">
        <v>14</v>
      </c>
      <c r="F27" s="678"/>
      <c r="G27" s="679"/>
      <c r="H27" s="159">
        <f>((H23/H24)*(1/1000))*H25</f>
        <v>0</v>
      </c>
      <c r="I27" s="56"/>
      <c r="J27" s="59"/>
      <c r="K27" s="59"/>
      <c r="L27" s="59"/>
      <c r="M27" s="109"/>
      <c r="T27" s="70"/>
      <c r="U27" s="109"/>
      <c r="V27" s="158"/>
      <c r="W27" s="59"/>
      <c r="X27" s="59"/>
      <c r="Y27" s="59"/>
      <c r="Z27" s="109"/>
      <c r="AA27" s="62"/>
      <c r="AB27" s="59"/>
      <c r="AC27" s="59"/>
      <c r="AD27" s="59"/>
      <c r="AE27" s="109"/>
      <c r="AF27" s="60"/>
      <c r="AG27" s="60"/>
      <c r="AH27" s="60"/>
      <c r="AI27" s="60"/>
    </row>
    <row r="28" spans="2:35" s="83" customFormat="1" ht="14.4" hidden="1" x14ac:dyDescent="0.35">
      <c r="B28" s="149" t="s">
        <v>310</v>
      </c>
      <c r="C28" s="82">
        <f>+C27*C22/1000</f>
        <v>0</v>
      </c>
      <c r="D28" s="152"/>
      <c r="E28" s="667" t="s">
        <v>309</v>
      </c>
      <c r="F28" s="667"/>
      <c r="G28" s="667"/>
      <c r="H28" s="82">
        <f>+H27*H22/1000</f>
        <v>0</v>
      </c>
      <c r="I28" s="150"/>
      <c r="J28" s="151"/>
      <c r="K28" s="151"/>
      <c r="L28" s="151"/>
      <c r="M28" s="152"/>
      <c r="T28" s="153"/>
      <c r="U28" s="152"/>
      <c r="V28" s="152"/>
      <c r="W28" s="151"/>
      <c r="X28" s="151"/>
      <c r="Y28" s="151"/>
      <c r="Z28" s="152"/>
      <c r="AA28" s="96"/>
      <c r="AB28" s="151"/>
      <c r="AC28" s="151"/>
      <c r="AD28" s="151"/>
      <c r="AE28" s="152"/>
      <c r="AF28" s="151"/>
      <c r="AG28" s="151"/>
      <c r="AH28" s="151"/>
      <c r="AI28" s="151"/>
    </row>
    <row r="29" spans="2:35" x14ac:dyDescent="0.25">
      <c r="B29" s="56"/>
      <c r="C29" s="56"/>
      <c r="D29" s="56"/>
      <c r="E29" s="56"/>
      <c r="F29" s="56"/>
      <c r="G29" s="56"/>
      <c r="H29" s="56"/>
      <c r="I29" s="56"/>
      <c r="J29" s="56"/>
      <c r="T29" s="62"/>
      <c r="U29" s="62"/>
      <c r="V29" s="62"/>
      <c r="W29" s="62"/>
      <c r="X29" s="62"/>
      <c r="Y29" s="62"/>
      <c r="Z29" s="62"/>
      <c r="AA29" s="62"/>
      <c r="AB29" s="62"/>
      <c r="AC29" s="60"/>
      <c r="AD29" s="60"/>
      <c r="AE29" s="60"/>
      <c r="AF29" s="60"/>
      <c r="AG29" s="60"/>
      <c r="AH29" s="60"/>
      <c r="AI29" s="60"/>
    </row>
    <row r="30" spans="2:35" x14ac:dyDescent="0.25">
      <c r="B30" s="53" t="s">
        <v>15</v>
      </c>
      <c r="C30" s="53"/>
      <c r="D30" s="53"/>
      <c r="E30" s="53"/>
      <c r="F30" s="53"/>
      <c r="G30" s="53"/>
      <c r="H30" s="54"/>
      <c r="I30" s="55"/>
      <c r="J30" s="55"/>
      <c r="K30" s="55"/>
      <c r="L30" s="55"/>
      <c r="M30" s="55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60"/>
      <c r="AG30" s="60"/>
      <c r="AH30" s="60"/>
      <c r="AI30" s="60"/>
    </row>
    <row r="31" spans="2:35" x14ac:dyDescent="0.25"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</row>
    <row r="32" spans="2:35" x14ac:dyDescent="0.25">
      <c r="B32" s="140" t="s">
        <v>1</v>
      </c>
      <c r="C32" s="141">
        <v>0.85499999999999998</v>
      </c>
      <c r="D32" s="62"/>
      <c r="E32" s="671" t="s">
        <v>2</v>
      </c>
      <c r="F32" s="672"/>
      <c r="G32" s="673"/>
      <c r="H32" s="65">
        <v>5.7</v>
      </c>
      <c r="J32" s="140" t="s">
        <v>664</v>
      </c>
      <c r="K32" s="65">
        <v>5.7</v>
      </c>
      <c r="L32" s="60"/>
      <c r="M32" s="103"/>
      <c r="O32" s="160"/>
      <c r="T32" s="142"/>
      <c r="U32" s="103"/>
      <c r="V32" s="62"/>
      <c r="W32" s="60"/>
      <c r="X32" s="60"/>
      <c r="Y32" s="60"/>
      <c r="Z32" s="161"/>
      <c r="AA32" s="60"/>
      <c r="AB32" s="60"/>
      <c r="AC32" s="60"/>
      <c r="AD32" s="60"/>
      <c r="AE32" s="103"/>
      <c r="AF32" s="60"/>
      <c r="AG32" s="162"/>
      <c r="AH32" s="60"/>
      <c r="AI32" s="60"/>
    </row>
    <row r="33" spans="2:35" x14ac:dyDescent="0.25">
      <c r="B33" s="163" t="s">
        <v>16</v>
      </c>
      <c r="C33" s="159">
        <f>H33</f>
        <v>2.916666666666667</v>
      </c>
      <c r="D33" s="158"/>
      <c r="E33" s="670" t="s">
        <v>16</v>
      </c>
      <c r="F33" s="670"/>
      <c r="G33" s="670"/>
      <c r="H33" s="159">
        <f>+'Antecedentes Op'!G36</f>
        <v>2.916666666666667</v>
      </c>
      <c r="J33" s="163" t="s">
        <v>16</v>
      </c>
      <c r="K33" s="159">
        <f>+H33</f>
        <v>2.916666666666667</v>
      </c>
      <c r="L33" s="145"/>
      <c r="M33" s="158"/>
      <c r="T33" s="70"/>
      <c r="U33" s="158"/>
      <c r="V33" s="158"/>
      <c r="W33" s="145"/>
      <c r="X33" s="145"/>
      <c r="Y33" s="145"/>
      <c r="Z33" s="158"/>
      <c r="AA33" s="60"/>
      <c r="AB33" s="145"/>
      <c r="AC33" s="145"/>
      <c r="AD33" s="145"/>
      <c r="AE33" s="158"/>
      <c r="AF33" s="60"/>
      <c r="AG33" s="60"/>
      <c r="AH33" s="60"/>
      <c r="AI33" s="60"/>
    </row>
    <row r="34" spans="2:35" x14ac:dyDescent="0.25">
      <c r="B34" s="163" t="s">
        <v>17</v>
      </c>
      <c r="C34" s="159">
        <v>3.57</v>
      </c>
      <c r="D34" s="158"/>
      <c r="E34" s="670" t="s">
        <v>17</v>
      </c>
      <c r="F34" s="670"/>
      <c r="G34" s="670"/>
      <c r="H34" s="159">
        <v>3.57</v>
      </c>
      <c r="J34" s="163" t="s">
        <v>17</v>
      </c>
      <c r="K34" s="159">
        <v>3.57</v>
      </c>
      <c r="L34" s="145"/>
      <c r="M34" s="158"/>
      <c r="T34" s="70"/>
      <c r="U34" s="158"/>
      <c r="V34" s="158"/>
      <c r="W34" s="145"/>
      <c r="X34" s="145"/>
      <c r="Y34" s="145"/>
      <c r="Z34" s="158"/>
      <c r="AA34" s="60"/>
      <c r="AB34" s="145"/>
      <c r="AC34" s="145"/>
      <c r="AD34" s="145"/>
      <c r="AE34" s="158"/>
      <c r="AF34" s="60"/>
      <c r="AG34" s="60"/>
      <c r="AH34" s="60"/>
      <c r="AI34" s="60"/>
    </row>
    <row r="35" spans="2:35" x14ac:dyDescent="0.25">
      <c r="B35" s="163" t="s">
        <v>3</v>
      </c>
      <c r="C35" s="159">
        <f>+C34*C33</f>
        <v>10.412500000000001</v>
      </c>
      <c r="D35" s="158"/>
      <c r="E35" s="670" t="s">
        <v>3</v>
      </c>
      <c r="F35" s="670"/>
      <c r="G35" s="670"/>
      <c r="H35" s="159">
        <f>+H34*H33</f>
        <v>10.412500000000001</v>
      </c>
      <c r="J35" s="163" t="s">
        <v>3</v>
      </c>
      <c r="K35" s="159">
        <f>+K34*K33</f>
        <v>10.412500000000001</v>
      </c>
      <c r="L35" s="145"/>
      <c r="M35" s="146"/>
      <c r="T35" s="70"/>
      <c r="U35" s="146"/>
      <c r="V35" s="158"/>
      <c r="W35" s="145"/>
      <c r="X35" s="145"/>
      <c r="Y35" s="145"/>
      <c r="Z35" s="146"/>
      <c r="AA35" s="60"/>
      <c r="AB35" s="145"/>
      <c r="AC35" s="145"/>
      <c r="AD35" s="145"/>
      <c r="AE35" s="146"/>
      <c r="AF35" s="60"/>
      <c r="AG35" s="60"/>
      <c r="AH35" s="60"/>
      <c r="AI35" s="60"/>
    </row>
    <row r="36" spans="2:35" s="83" customFormat="1" ht="14.4" x14ac:dyDescent="0.35">
      <c r="B36" s="149" t="s">
        <v>308</v>
      </c>
      <c r="C36" s="42">
        <f>+C32*C35/1000</f>
        <v>8.9026875000000009E-3</v>
      </c>
      <c r="D36" s="152"/>
      <c r="E36" s="667" t="s">
        <v>309</v>
      </c>
      <c r="F36" s="667"/>
      <c r="G36" s="667"/>
      <c r="H36" s="42">
        <f>+H32*H35/1000</f>
        <v>5.9351250000000008E-2</v>
      </c>
      <c r="J36" s="149" t="s">
        <v>658</v>
      </c>
      <c r="K36" s="42">
        <f>+K32*K35/1000</f>
        <v>5.9351250000000008E-2</v>
      </c>
      <c r="L36" s="151"/>
      <c r="M36" s="152"/>
      <c r="T36" s="153"/>
      <c r="U36" s="152"/>
      <c r="V36" s="152"/>
      <c r="W36" s="151"/>
      <c r="X36" s="151"/>
      <c r="Y36" s="151"/>
      <c r="Z36" s="152"/>
      <c r="AA36" s="151"/>
      <c r="AB36" s="151"/>
      <c r="AC36" s="151"/>
      <c r="AD36" s="151"/>
      <c r="AE36" s="152"/>
      <c r="AF36" s="151"/>
      <c r="AG36" s="151"/>
      <c r="AH36" s="151"/>
      <c r="AI36" s="151"/>
    </row>
    <row r="37" spans="2:35" x14ac:dyDescent="0.25"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</row>
    <row r="38" spans="2:35" x14ac:dyDescent="0.25">
      <c r="B38" s="52" t="s">
        <v>18</v>
      </c>
      <c r="C38" s="53"/>
      <c r="D38" s="53"/>
      <c r="E38" s="53"/>
      <c r="F38" s="53"/>
      <c r="G38" s="53"/>
      <c r="H38" s="54"/>
      <c r="I38" s="59"/>
      <c r="J38" s="55"/>
      <c r="K38" s="59"/>
      <c r="L38" s="59"/>
      <c r="M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60"/>
      <c r="AG38" s="60"/>
      <c r="AH38" s="60"/>
      <c r="AI38" s="60"/>
    </row>
    <row r="39" spans="2:35" x14ac:dyDescent="0.25">
      <c r="I39" s="164"/>
      <c r="T39" s="60"/>
      <c r="U39" s="60"/>
      <c r="V39" s="60"/>
      <c r="W39" s="60"/>
      <c r="X39" s="60"/>
      <c r="Y39" s="60"/>
      <c r="Z39" s="60"/>
      <c r="AA39" s="164"/>
      <c r="AB39" s="60"/>
      <c r="AC39" s="60"/>
      <c r="AD39" s="60"/>
      <c r="AE39" s="60"/>
      <c r="AF39" s="60"/>
      <c r="AG39" s="60"/>
      <c r="AH39" s="60"/>
      <c r="AI39" s="60"/>
    </row>
    <row r="40" spans="2:35" x14ac:dyDescent="0.25">
      <c r="B40" s="163" t="s">
        <v>19</v>
      </c>
      <c r="C40" s="64">
        <f>H40</f>
        <v>8.5</v>
      </c>
      <c r="D40" s="62"/>
      <c r="E40" s="669" t="s">
        <v>20</v>
      </c>
      <c r="F40" s="669"/>
      <c r="G40" s="669"/>
      <c r="H40" s="64">
        <v>8.5</v>
      </c>
      <c r="I40" s="164"/>
      <c r="J40" s="594" t="str">
        <f>+E40</f>
        <v>Fino del suelo s (%)</v>
      </c>
      <c r="K40" s="64">
        <v>8.5</v>
      </c>
      <c r="L40" s="59"/>
      <c r="M40" s="62"/>
      <c r="T40" s="70"/>
      <c r="U40" s="62"/>
      <c r="V40" s="62"/>
      <c r="W40" s="59"/>
      <c r="X40" s="59"/>
      <c r="Y40" s="59"/>
      <c r="Z40" s="62"/>
      <c r="AA40" s="164"/>
      <c r="AB40" s="59"/>
      <c r="AC40" s="59"/>
      <c r="AD40" s="59"/>
      <c r="AE40" s="62"/>
      <c r="AF40" s="60"/>
      <c r="AG40" s="60"/>
      <c r="AH40" s="60"/>
      <c r="AI40" s="60"/>
    </row>
    <row r="41" spans="2:35" x14ac:dyDescent="0.25">
      <c r="B41" s="163" t="s">
        <v>21</v>
      </c>
      <c r="C41" s="64">
        <f>H41</f>
        <v>6.5</v>
      </c>
      <c r="D41" s="62"/>
      <c r="E41" s="669" t="s">
        <v>21</v>
      </c>
      <c r="F41" s="669"/>
      <c r="G41" s="669"/>
      <c r="H41" s="64">
        <v>6.5</v>
      </c>
      <c r="I41" s="164"/>
      <c r="J41" s="594" t="str">
        <f t="shared" ref="J41:J45" si="4">+E41</f>
        <v>Humedad del suelo M (%)</v>
      </c>
      <c r="K41" s="64">
        <v>6.5</v>
      </c>
      <c r="L41" s="59"/>
      <c r="M41" s="161"/>
      <c r="T41" s="70"/>
      <c r="U41" s="161"/>
      <c r="V41" s="62"/>
      <c r="W41" s="59"/>
      <c r="X41" s="59"/>
      <c r="Y41" s="59"/>
      <c r="Z41" s="161"/>
      <c r="AA41" s="164"/>
      <c r="AB41" s="59"/>
      <c r="AC41" s="59"/>
      <c r="AD41" s="59"/>
      <c r="AE41" s="161"/>
      <c r="AF41" s="60"/>
      <c r="AG41" s="60"/>
      <c r="AH41" s="60"/>
      <c r="AI41" s="60"/>
    </row>
    <row r="42" spans="2:35" x14ac:dyDescent="0.25">
      <c r="B42" s="140" t="s">
        <v>22</v>
      </c>
      <c r="C42" s="65">
        <f>2.6*0.105*((C40^1.2)/(C41^1.3))</f>
        <v>0.3123762408350888</v>
      </c>
      <c r="D42" s="103"/>
      <c r="E42" s="671" t="s">
        <v>23</v>
      </c>
      <c r="F42" s="672"/>
      <c r="G42" s="673"/>
      <c r="H42" s="65">
        <f>0.45*0.75*((H40^1.5)/(H41^1.4))</f>
        <v>0.6085881144209101</v>
      </c>
      <c r="I42" s="164"/>
      <c r="J42" s="594" t="s">
        <v>657</v>
      </c>
      <c r="K42" s="65">
        <f>2.6*1*((K40^1.2)/(K41^1.3))</f>
        <v>2.9750118174770357</v>
      </c>
      <c r="L42" s="60"/>
      <c r="M42" s="103"/>
      <c r="T42" s="142"/>
      <c r="U42" s="103"/>
      <c r="V42" s="103"/>
      <c r="W42" s="60"/>
      <c r="X42" s="60"/>
      <c r="Y42" s="60"/>
      <c r="Z42" s="103"/>
      <c r="AA42" s="164"/>
      <c r="AB42" s="60"/>
      <c r="AC42" s="60"/>
      <c r="AD42" s="60"/>
      <c r="AE42" s="103"/>
      <c r="AF42" s="60"/>
      <c r="AG42" s="60"/>
      <c r="AH42" s="60"/>
      <c r="AI42" s="60"/>
    </row>
    <row r="43" spans="2:35" x14ac:dyDescent="0.25">
      <c r="B43" s="163" t="s">
        <v>24</v>
      </c>
      <c r="C43" s="154">
        <f>H43</f>
        <v>1</v>
      </c>
      <c r="D43" s="109"/>
      <c r="E43" s="668" t="s">
        <v>24</v>
      </c>
      <c r="F43" s="668"/>
      <c r="G43" s="668"/>
      <c r="H43" s="154">
        <v>1</v>
      </c>
      <c r="I43" s="164"/>
      <c r="J43" s="594" t="str">
        <f t="shared" si="4"/>
        <v>N° maquinarias</v>
      </c>
      <c r="K43" s="154">
        <v>1</v>
      </c>
      <c r="L43" s="60"/>
      <c r="M43" s="109"/>
      <c r="T43" s="70"/>
      <c r="U43" s="109"/>
      <c r="V43" s="109"/>
      <c r="W43" s="60"/>
      <c r="X43" s="60"/>
      <c r="Y43" s="60"/>
      <c r="Z43" s="109"/>
      <c r="AA43" s="164"/>
      <c r="AB43" s="60"/>
      <c r="AC43" s="60"/>
      <c r="AD43" s="60"/>
      <c r="AE43" s="109"/>
      <c r="AF43" s="60"/>
      <c r="AG43" s="60"/>
      <c r="AH43" s="60"/>
      <c r="AI43" s="60"/>
    </row>
    <row r="44" spans="2:35" x14ac:dyDescent="0.25">
      <c r="B44" s="163" t="s">
        <v>25</v>
      </c>
      <c r="C44" s="154">
        <f>H44</f>
        <v>1042.0475319926873</v>
      </c>
      <c r="D44" s="109"/>
      <c r="E44" s="668" t="s">
        <v>25</v>
      </c>
      <c r="F44" s="668"/>
      <c r="G44" s="668"/>
      <c r="H44" s="154">
        <f>+'Antecedentes Op'!O22</f>
        <v>1042.0475319926873</v>
      </c>
      <c r="I44" s="164"/>
      <c r="J44" s="594" t="str">
        <f t="shared" si="4"/>
        <v>Horas de funcionamiento (c/u)</v>
      </c>
      <c r="K44" s="154">
        <f>+H44</f>
        <v>1042.0475319926873</v>
      </c>
      <c r="L44" s="60"/>
      <c r="M44" s="109"/>
      <c r="T44" s="70"/>
      <c r="U44" s="109"/>
      <c r="V44" s="109"/>
      <c r="W44" s="60"/>
      <c r="X44" s="60"/>
      <c r="Y44" s="60"/>
      <c r="Z44" s="109"/>
      <c r="AA44" s="164"/>
      <c r="AB44" s="60"/>
      <c r="AC44" s="60"/>
      <c r="AD44" s="60"/>
      <c r="AE44" s="109"/>
      <c r="AF44" s="60"/>
      <c r="AG44" s="60"/>
      <c r="AH44" s="60"/>
      <c r="AI44" s="60"/>
    </row>
    <row r="45" spans="2:35" x14ac:dyDescent="0.25">
      <c r="B45" s="163" t="s">
        <v>26</v>
      </c>
      <c r="C45" s="154">
        <f>C44*C43</f>
        <v>1042.0475319926873</v>
      </c>
      <c r="D45" s="109"/>
      <c r="E45" s="668" t="s">
        <v>26</v>
      </c>
      <c r="F45" s="668"/>
      <c r="G45" s="668"/>
      <c r="H45" s="154">
        <f>H44*H43</f>
        <v>1042.0475319926873</v>
      </c>
      <c r="I45" s="164"/>
      <c r="J45" s="594" t="str">
        <f t="shared" si="4"/>
        <v>Nivel de Actividad (h/año)</v>
      </c>
      <c r="K45" s="154">
        <f>K44*K43</f>
        <v>1042.0475319926873</v>
      </c>
      <c r="L45" s="60"/>
      <c r="M45" s="109"/>
      <c r="T45" s="70"/>
      <c r="U45" s="109"/>
      <c r="V45" s="109"/>
      <c r="W45" s="60"/>
      <c r="X45" s="60"/>
      <c r="Y45" s="60"/>
      <c r="Z45" s="109"/>
      <c r="AA45" s="164"/>
      <c r="AB45" s="60"/>
      <c r="AC45" s="60"/>
      <c r="AD45" s="60"/>
      <c r="AE45" s="109"/>
      <c r="AF45" s="60"/>
      <c r="AG45" s="60"/>
      <c r="AH45" s="60"/>
      <c r="AI45" s="60"/>
    </row>
    <row r="46" spans="2:35" s="83" customFormat="1" ht="14.4" x14ac:dyDescent="0.35">
      <c r="B46" s="149" t="s">
        <v>308</v>
      </c>
      <c r="C46" s="42">
        <f>C42*C45/1000</f>
        <v>0.32551089081535756</v>
      </c>
      <c r="D46" s="165"/>
      <c r="E46" s="667" t="s">
        <v>309</v>
      </c>
      <c r="F46" s="667"/>
      <c r="G46" s="667"/>
      <c r="H46" s="42">
        <f>H42*H45/1000</f>
        <v>0.63417774263239257</v>
      </c>
      <c r="I46" s="166"/>
      <c r="J46" s="594" t="s">
        <v>658</v>
      </c>
      <c r="K46" s="42">
        <f>K42*K45/1000</f>
        <v>3.1001037220510237</v>
      </c>
      <c r="L46" s="151"/>
      <c r="M46" s="152"/>
      <c r="T46" s="153"/>
      <c r="U46" s="152"/>
      <c r="V46" s="165"/>
      <c r="W46" s="151"/>
      <c r="X46" s="151"/>
      <c r="Y46" s="151"/>
      <c r="Z46" s="152"/>
      <c r="AA46" s="166"/>
      <c r="AB46" s="151"/>
      <c r="AC46" s="151"/>
      <c r="AD46" s="151"/>
      <c r="AE46" s="152"/>
      <c r="AF46" s="151"/>
      <c r="AG46" s="151"/>
      <c r="AH46" s="151"/>
      <c r="AI46" s="151"/>
    </row>
    <row r="47" spans="2:35" x14ac:dyDescent="0.25">
      <c r="B47" s="167"/>
      <c r="C47" s="168"/>
      <c r="D47" s="111"/>
      <c r="E47" s="167"/>
      <c r="F47" s="167"/>
      <c r="G47" s="167"/>
      <c r="H47" s="168"/>
      <c r="I47" s="164"/>
      <c r="J47" s="142"/>
      <c r="K47" s="142"/>
      <c r="L47" s="142"/>
      <c r="M47" s="103"/>
      <c r="T47" s="142"/>
      <c r="U47" s="103"/>
      <c r="V47" s="111"/>
      <c r="W47" s="142"/>
      <c r="X47" s="142"/>
      <c r="Y47" s="142"/>
      <c r="Z47" s="103"/>
      <c r="AA47" s="164"/>
      <c r="AB47" s="142"/>
      <c r="AC47" s="142"/>
      <c r="AD47" s="142"/>
      <c r="AE47" s="103"/>
      <c r="AF47" s="60"/>
      <c r="AG47" s="60"/>
      <c r="AH47" s="60"/>
      <c r="AI47" s="60"/>
    </row>
    <row r="48" spans="2:35" x14ac:dyDescent="0.25">
      <c r="B48" s="52" t="s">
        <v>27</v>
      </c>
      <c r="C48" s="53"/>
      <c r="D48" s="53"/>
      <c r="E48" s="53"/>
      <c r="F48" s="53"/>
      <c r="G48" s="53"/>
      <c r="H48" s="54"/>
      <c r="I48" s="55"/>
      <c r="J48" s="55"/>
      <c r="K48" s="55"/>
      <c r="L48" s="55"/>
      <c r="M48" s="55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60"/>
      <c r="AG48" s="60"/>
      <c r="AH48" s="60"/>
      <c r="AI48" s="60"/>
    </row>
    <row r="49" spans="2:35" x14ac:dyDescent="0.25">
      <c r="I49" s="164"/>
      <c r="T49" s="60"/>
      <c r="U49" s="60"/>
      <c r="V49" s="60"/>
      <c r="W49" s="60"/>
      <c r="X49" s="60"/>
      <c r="Y49" s="60"/>
      <c r="Z49" s="60"/>
      <c r="AA49" s="164"/>
      <c r="AB49" s="60"/>
      <c r="AC49" s="60"/>
      <c r="AD49" s="60"/>
      <c r="AE49" s="60"/>
      <c r="AF49" s="60"/>
      <c r="AG49" s="60"/>
      <c r="AH49" s="60"/>
      <c r="AI49" s="60"/>
    </row>
    <row r="50" spans="2:35" x14ac:dyDescent="0.25">
      <c r="B50" s="143" t="s">
        <v>28</v>
      </c>
      <c r="C50" s="64">
        <f>H50</f>
        <v>5</v>
      </c>
      <c r="D50" s="62"/>
      <c r="E50" s="670" t="s">
        <v>275</v>
      </c>
      <c r="F50" s="670"/>
      <c r="G50" s="670"/>
      <c r="H50" s="64">
        <v>5</v>
      </c>
      <c r="I50" s="164"/>
      <c r="J50" s="143" t="s">
        <v>28</v>
      </c>
      <c r="K50" s="64">
        <v>5</v>
      </c>
      <c r="L50" s="145"/>
      <c r="M50" s="161"/>
      <c r="T50" s="147"/>
      <c r="U50" s="161"/>
      <c r="V50" s="62"/>
      <c r="W50" s="145"/>
      <c r="X50" s="145"/>
      <c r="Y50" s="145"/>
      <c r="Z50" s="161"/>
      <c r="AA50" s="164"/>
      <c r="AB50" s="145"/>
      <c r="AC50" s="145"/>
      <c r="AD50" s="145"/>
      <c r="AE50" s="161"/>
      <c r="AF50" s="60"/>
      <c r="AG50" s="60"/>
      <c r="AH50" s="60"/>
      <c r="AI50" s="60"/>
    </row>
    <row r="51" spans="2:35" x14ac:dyDescent="0.25">
      <c r="B51" s="163" t="s">
        <v>21</v>
      </c>
      <c r="C51" s="64">
        <f>H51</f>
        <v>6.5</v>
      </c>
      <c r="D51" s="62"/>
      <c r="E51" s="668" t="s">
        <v>21</v>
      </c>
      <c r="F51" s="668"/>
      <c r="G51" s="668"/>
      <c r="H51" s="64">
        <f>H41</f>
        <v>6.5</v>
      </c>
      <c r="I51" s="164"/>
      <c r="J51" s="163" t="s">
        <v>21</v>
      </c>
      <c r="K51" s="64">
        <f>K41</f>
        <v>6.5</v>
      </c>
      <c r="L51" s="60"/>
      <c r="M51" s="161"/>
      <c r="T51" s="70"/>
      <c r="U51" s="161"/>
      <c r="V51" s="62"/>
      <c r="W51" s="60"/>
      <c r="X51" s="60"/>
      <c r="Y51" s="60"/>
      <c r="Z51" s="161"/>
      <c r="AA51" s="164"/>
      <c r="AB51" s="60"/>
      <c r="AC51" s="60"/>
      <c r="AD51" s="60"/>
      <c r="AE51" s="161"/>
      <c r="AF51" s="60"/>
      <c r="AG51" s="60"/>
      <c r="AH51" s="60"/>
      <c r="AI51" s="60"/>
    </row>
    <row r="52" spans="2:35" x14ac:dyDescent="0.25">
      <c r="B52" s="140" t="s">
        <v>29</v>
      </c>
      <c r="C52" s="65">
        <f>(0.0016*0.053*(((C50/2.2)^1.3)/((C51/2)^1.4)))</f>
        <v>4.7344623522335996E-5</v>
      </c>
      <c r="D52" s="169"/>
      <c r="E52" s="671" t="s">
        <v>30</v>
      </c>
      <c r="F52" s="672"/>
      <c r="G52" s="673"/>
      <c r="H52" s="65">
        <f>(0.0016*0.35*(((H50/2.2)^1.3)/((H51/2)^1.4)))</f>
        <v>3.126531742041056E-4</v>
      </c>
      <c r="I52" s="170"/>
      <c r="J52" s="140" t="s">
        <v>659</v>
      </c>
      <c r="K52" s="65">
        <f>(0.0016*0.74*(((K50/2.2)^1.3)/((K51/2)^1.4)))</f>
        <v>6.6103813974582328E-4</v>
      </c>
      <c r="L52" s="60"/>
      <c r="M52" s="169"/>
      <c r="T52" s="142"/>
      <c r="U52" s="171"/>
      <c r="V52" s="169"/>
      <c r="W52" s="60"/>
      <c r="X52" s="60"/>
      <c r="Y52" s="60"/>
      <c r="Z52" s="169"/>
      <c r="AA52" s="172"/>
      <c r="AB52" s="60"/>
      <c r="AC52" s="60"/>
      <c r="AD52" s="60"/>
      <c r="AE52" s="169"/>
      <c r="AF52" s="60"/>
      <c r="AG52" s="60"/>
      <c r="AH52" s="60"/>
      <c r="AI52" s="60"/>
    </row>
    <row r="53" spans="2:35" x14ac:dyDescent="0.25">
      <c r="B53" s="173" t="str">
        <f>E53</f>
        <v>Densidad de tierra (ton/m3)</v>
      </c>
      <c r="C53" s="64">
        <f>H53</f>
        <v>2</v>
      </c>
      <c r="D53" s="62"/>
      <c r="E53" s="668" t="s">
        <v>276</v>
      </c>
      <c r="F53" s="668"/>
      <c r="G53" s="668"/>
      <c r="H53" s="64">
        <v>2</v>
      </c>
      <c r="I53" s="145"/>
      <c r="J53" s="173" t="str">
        <f>+E53</f>
        <v>Densidad de tierra (ton/m3)</v>
      </c>
      <c r="K53" s="64">
        <v>2</v>
      </c>
      <c r="L53" s="60"/>
      <c r="M53" s="161"/>
      <c r="T53" s="142"/>
      <c r="U53" s="161"/>
      <c r="V53" s="62"/>
      <c r="W53" s="60"/>
      <c r="X53" s="60"/>
      <c r="Y53" s="60"/>
      <c r="Z53" s="161"/>
      <c r="AA53" s="172"/>
      <c r="AB53" s="60"/>
      <c r="AC53" s="60"/>
      <c r="AD53" s="60"/>
      <c r="AE53" s="161"/>
      <c r="AF53" s="60"/>
      <c r="AG53" s="60"/>
      <c r="AH53" s="60"/>
      <c r="AI53" s="60"/>
    </row>
    <row r="54" spans="2:35" x14ac:dyDescent="0.25">
      <c r="B54" s="173" t="str">
        <f t="shared" ref="B54:B59" si="5">E54</f>
        <v>Volumen de tierra (m3)</v>
      </c>
      <c r="C54" s="64">
        <f t="shared" ref="C54:C59" si="6">H54</f>
        <v>67500</v>
      </c>
      <c r="D54" s="174"/>
      <c r="E54" s="668" t="s">
        <v>277</v>
      </c>
      <c r="F54" s="668"/>
      <c r="G54" s="668"/>
      <c r="H54" s="64">
        <f>+'Antecedentes Op'!N22+'Antecedentes Op'!R8</f>
        <v>67500</v>
      </c>
      <c r="I54" s="175"/>
      <c r="J54" s="173" t="str">
        <f t="shared" ref="J54:J59" si="7">+E54</f>
        <v>Volumen de tierra (m3)</v>
      </c>
      <c r="K54" s="64">
        <f>+H54</f>
        <v>67500</v>
      </c>
      <c r="L54" s="60"/>
      <c r="M54" s="109"/>
      <c r="T54" s="142"/>
      <c r="U54" s="109"/>
      <c r="V54" s="174"/>
      <c r="W54" s="60"/>
      <c r="X54" s="60"/>
      <c r="Y54" s="60"/>
      <c r="Z54" s="109"/>
      <c r="AA54" s="172"/>
      <c r="AB54" s="60"/>
      <c r="AC54" s="60"/>
      <c r="AD54" s="60"/>
      <c r="AE54" s="109"/>
      <c r="AF54" s="60"/>
      <c r="AG54" s="60"/>
      <c r="AH54" s="60"/>
      <c r="AI54" s="60"/>
    </row>
    <row r="55" spans="2:35" x14ac:dyDescent="0.25">
      <c r="B55" s="173" t="str">
        <f t="shared" si="5"/>
        <v>Densidad de escombros (ton/m3)</v>
      </c>
      <c r="C55" s="64">
        <f t="shared" si="6"/>
        <v>1.5</v>
      </c>
      <c r="D55" s="174"/>
      <c r="E55" s="668" t="s">
        <v>278</v>
      </c>
      <c r="F55" s="668"/>
      <c r="G55" s="668"/>
      <c r="H55" s="64">
        <v>1.5</v>
      </c>
      <c r="I55" s="176"/>
      <c r="J55" s="173" t="str">
        <f t="shared" si="7"/>
        <v>Densidad de escombros (ton/m3)</v>
      </c>
      <c r="K55" s="64">
        <f t="shared" ref="K55:K59" si="8">+H55</f>
        <v>1.5</v>
      </c>
      <c r="M55" s="177"/>
      <c r="T55" s="142"/>
      <c r="U55" s="177"/>
      <c r="V55" s="174"/>
      <c r="W55" s="142"/>
      <c r="X55" s="142"/>
      <c r="Y55" s="142"/>
      <c r="Z55" s="177"/>
      <c r="AA55" s="172"/>
      <c r="AB55" s="142"/>
      <c r="AC55" s="142"/>
      <c r="AD55" s="142"/>
      <c r="AE55" s="177"/>
      <c r="AF55" s="60"/>
      <c r="AG55" s="60"/>
      <c r="AH55" s="60"/>
      <c r="AI55" s="60"/>
    </row>
    <row r="56" spans="2:35" x14ac:dyDescent="0.25">
      <c r="B56" s="173" t="str">
        <f t="shared" si="5"/>
        <v>Volumen de escombros (m3)</v>
      </c>
      <c r="C56" s="64">
        <f t="shared" si="6"/>
        <v>0</v>
      </c>
      <c r="D56" s="174"/>
      <c r="E56" s="674" t="s">
        <v>279</v>
      </c>
      <c r="F56" s="675"/>
      <c r="G56" s="676"/>
      <c r="H56" s="64">
        <v>0</v>
      </c>
      <c r="I56" s="175"/>
      <c r="J56" s="173" t="str">
        <f t="shared" si="7"/>
        <v>Volumen de escombros (m3)</v>
      </c>
      <c r="K56" s="64">
        <f t="shared" si="8"/>
        <v>0</v>
      </c>
      <c r="M56" s="177"/>
      <c r="T56" s="142"/>
      <c r="U56" s="158"/>
      <c r="V56" s="174"/>
      <c r="W56" s="142"/>
      <c r="X56" s="142"/>
      <c r="Y56" s="142"/>
      <c r="Z56" s="158"/>
      <c r="AA56" s="172"/>
      <c r="AB56" s="60"/>
      <c r="AC56" s="60"/>
      <c r="AD56" s="60"/>
      <c r="AE56" s="109"/>
      <c r="AF56" s="60"/>
      <c r="AG56" s="60"/>
      <c r="AH56" s="60"/>
      <c r="AI56" s="60"/>
    </row>
    <row r="57" spans="2:35" x14ac:dyDescent="0.25">
      <c r="B57" s="173" t="str">
        <f t="shared" si="5"/>
        <v>Densidad de áridos (ton/m3)</v>
      </c>
      <c r="C57" s="64">
        <f t="shared" si="6"/>
        <v>1.5</v>
      </c>
      <c r="D57" s="174"/>
      <c r="E57" s="668" t="s">
        <v>280</v>
      </c>
      <c r="F57" s="668"/>
      <c r="G57" s="668"/>
      <c r="H57" s="64">
        <v>1.5</v>
      </c>
      <c r="I57" s="175"/>
      <c r="J57" s="173" t="str">
        <f t="shared" si="7"/>
        <v>Densidad de áridos (ton/m3)</v>
      </c>
      <c r="K57" s="64">
        <f t="shared" si="8"/>
        <v>1.5</v>
      </c>
      <c r="M57" s="177"/>
      <c r="T57" s="142"/>
      <c r="U57" s="158"/>
      <c r="V57" s="174"/>
      <c r="W57" s="142"/>
      <c r="X57" s="142"/>
      <c r="Y57" s="142"/>
      <c r="Z57" s="158"/>
      <c r="AA57" s="172"/>
      <c r="AB57" s="60"/>
      <c r="AC57" s="60"/>
      <c r="AD57" s="60"/>
      <c r="AE57" s="109"/>
      <c r="AF57" s="60"/>
      <c r="AG57" s="60"/>
      <c r="AH57" s="60"/>
      <c r="AI57" s="60"/>
    </row>
    <row r="58" spans="2:35" x14ac:dyDescent="0.25">
      <c r="B58" s="173" t="str">
        <f t="shared" si="5"/>
        <v>Volumen de áridos (m3)</v>
      </c>
      <c r="C58" s="64">
        <f>H58</f>
        <v>0</v>
      </c>
      <c r="D58" s="174"/>
      <c r="E58" s="674" t="s">
        <v>281</v>
      </c>
      <c r="F58" s="675"/>
      <c r="G58" s="676"/>
      <c r="H58" s="64">
        <f>'Antecedentes Const'!I6</f>
        <v>0</v>
      </c>
      <c r="I58" s="175"/>
      <c r="J58" s="173" t="str">
        <f t="shared" si="7"/>
        <v>Volumen de áridos (m3)</v>
      </c>
      <c r="K58" s="64">
        <f t="shared" si="8"/>
        <v>0</v>
      </c>
      <c r="M58" s="177"/>
      <c r="T58" s="142"/>
      <c r="U58" s="158"/>
      <c r="V58" s="174"/>
      <c r="W58" s="142"/>
      <c r="X58" s="142"/>
      <c r="Y58" s="142"/>
      <c r="Z58" s="158"/>
      <c r="AA58" s="172"/>
      <c r="AB58" s="60"/>
      <c r="AC58" s="60"/>
      <c r="AD58" s="60"/>
      <c r="AE58" s="109"/>
      <c r="AF58" s="60"/>
      <c r="AG58" s="60"/>
      <c r="AH58" s="60"/>
      <c r="AI58" s="60"/>
    </row>
    <row r="59" spans="2:35" x14ac:dyDescent="0.25">
      <c r="B59" s="173" t="str">
        <f t="shared" si="5"/>
        <v>Nivel de Actividad (ton/año)</v>
      </c>
      <c r="C59" s="64">
        <f t="shared" si="6"/>
        <v>270000</v>
      </c>
      <c r="D59" s="174"/>
      <c r="E59" s="668" t="s">
        <v>31</v>
      </c>
      <c r="F59" s="668"/>
      <c r="G59" s="668"/>
      <c r="H59" s="64">
        <f>2*(H54*H53+H56*H55)</f>
        <v>270000</v>
      </c>
      <c r="I59" s="178"/>
      <c r="J59" s="173" t="str">
        <f t="shared" si="7"/>
        <v>Nivel de Actividad (ton/año)</v>
      </c>
      <c r="K59" s="64">
        <f t="shared" si="8"/>
        <v>270000</v>
      </c>
      <c r="L59" s="60"/>
      <c r="M59" s="109"/>
      <c r="T59" s="142"/>
      <c r="U59" s="109"/>
      <c r="V59" s="174"/>
      <c r="W59" s="60"/>
      <c r="X59" s="60"/>
      <c r="Y59" s="60"/>
      <c r="Z59" s="109"/>
      <c r="AA59" s="172"/>
      <c r="AB59" s="60"/>
      <c r="AC59" s="60"/>
      <c r="AD59" s="60"/>
      <c r="AE59" s="109"/>
      <c r="AF59" s="60"/>
      <c r="AG59" s="60"/>
      <c r="AH59" s="60"/>
      <c r="AI59" s="60"/>
    </row>
    <row r="60" spans="2:35" s="83" customFormat="1" ht="14.4" x14ac:dyDescent="0.35">
      <c r="B60" s="149" t="s">
        <v>308</v>
      </c>
      <c r="C60" s="42">
        <f>(C59*C52)/1000</f>
        <v>1.2783048351030718E-2</v>
      </c>
      <c r="D60" s="179"/>
      <c r="E60" s="667" t="s">
        <v>309</v>
      </c>
      <c r="F60" s="667"/>
      <c r="G60" s="667"/>
      <c r="H60" s="42">
        <f>(H59*H52)/1000</f>
        <v>8.4416357035108525E-2</v>
      </c>
      <c r="I60" s="166"/>
      <c r="J60" s="149" t="s">
        <v>658</v>
      </c>
      <c r="K60" s="42">
        <f>(K59*K52)/1000</f>
        <v>0.17848029773137228</v>
      </c>
      <c r="L60" s="151"/>
      <c r="M60" s="152"/>
      <c r="T60" s="153"/>
      <c r="U60" s="165"/>
      <c r="V60" s="179"/>
      <c r="W60" s="151"/>
      <c r="X60" s="151"/>
      <c r="Y60" s="151"/>
      <c r="Z60" s="165"/>
      <c r="AA60" s="180"/>
      <c r="AB60" s="151"/>
      <c r="AC60" s="151"/>
      <c r="AD60" s="151"/>
      <c r="AE60" s="152"/>
      <c r="AF60" s="151"/>
      <c r="AG60" s="151"/>
      <c r="AH60" s="151"/>
      <c r="AI60" s="151"/>
    </row>
    <row r="61" spans="2:35" x14ac:dyDescent="0.25">
      <c r="I61" s="164"/>
      <c r="T61" s="60"/>
      <c r="U61" s="60"/>
      <c r="V61" s="60"/>
      <c r="W61" s="60"/>
      <c r="X61" s="60"/>
      <c r="Y61" s="60"/>
      <c r="Z61" s="60"/>
      <c r="AA61" s="164"/>
      <c r="AB61" s="60"/>
      <c r="AC61" s="60"/>
      <c r="AD61" s="60"/>
      <c r="AE61" s="60"/>
      <c r="AF61" s="60"/>
      <c r="AG61" s="60"/>
      <c r="AH61" s="60"/>
      <c r="AI61" s="60"/>
    </row>
    <row r="62" spans="2:35" x14ac:dyDescent="0.25">
      <c r="B62" s="52" t="s">
        <v>32</v>
      </c>
      <c r="C62" s="53"/>
      <c r="D62" s="53"/>
      <c r="E62" s="53"/>
      <c r="F62" s="53"/>
      <c r="G62" s="53"/>
      <c r="H62" s="54"/>
      <c r="I62" s="55"/>
      <c r="J62" s="55"/>
      <c r="K62" s="55"/>
      <c r="L62" s="55"/>
      <c r="M62" s="55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60"/>
      <c r="AG62" s="60"/>
      <c r="AH62" s="60"/>
      <c r="AI62" s="60"/>
    </row>
    <row r="63" spans="2:35" x14ac:dyDescent="0.25"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</row>
    <row r="64" spans="2:35" x14ac:dyDescent="0.25">
      <c r="B64" s="163" t="s">
        <v>33</v>
      </c>
      <c r="C64" s="64">
        <f>H64</f>
        <v>5</v>
      </c>
      <c r="D64" s="103"/>
      <c r="E64" s="669" t="s">
        <v>33</v>
      </c>
      <c r="F64" s="669"/>
      <c r="G64" s="669"/>
      <c r="H64" s="64">
        <v>5</v>
      </c>
      <c r="J64" s="163" t="s">
        <v>33</v>
      </c>
      <c r="K64" s="64">
        <v>5</v>
      </c>
      <c r="L64" s="59"/>
      <c r="M64" s="177"/>
      <c r="T64" s="70"/>
      <c r="U64" s="177"/>
      <c r="V64" s="103"/>
      <c r="W64" s="59"/>
      <c r="X64" s="59"/>
      <c r="Y64" s="59"/>
      <c r="Z64" s="177"/>
      <c r="AA64" s="60"/>
      <c r="AB64" s="59"/>
      <c r="AC64" s="59"/>
      <c r="AD64" s="59"/>
      <c r="AE64" s="177"/>
      <c r="AF64" s="60"/>
      <c r="AG64" s="60"/>
      <c r="AH64" s="60"/>
      <c r="AI64" s="60"/>
    </row>
    <row r="65" spans="2:37" x14ac:dyDescent="0.25">
      <c r="B65" s="163" t="s">
        <v>19</v>
      </c>
      <c r="C65" s="159">
        <f>+H65</f>
        <v>8.5</v>
      </c>
      <c r="D65" s="103"/>
      <c r="E65" s="669" t="s">
        <v>19</v>
      </c>
      <c r="F65" s="669"/>
      <c r="G65" s="669"/>
      <c r="H65" s="64">
        <f>H40</f>
        <v>8.5</v>
      </c>
      <c r="J65" s="163" t="s">
        <v>19</v>
      </c>
      <c r="K65" s="64">
        <f>K40</f>
        <v>8.5</v>
      </c>
      <c r="L65" s="59"/>
      <c r="M65" s="177"/>
      <c r="T65" s="70"/>
      <c r="U65" s="177"/>
      <c r="V65" s="103"/>
      <c r="W65" s="59"/>
      <c r="X65" s="59"/>
      <c r="Y65" s="59"/>
      <c r="Z65" s="177"/>
      <c r="AA65" s="60"/>
      <c r="AB65" s="59"/>
      <c r="AC65" s="59"/>
      <c r="AD65" s="59"/>
      <c r="AE65" s="177"/>
      <c r="AF65" s="60"/>
      <c r="AG65" s="60"/>
      <c r="AH65" s="60"/>
      <c r="AI65" s="60"/>
    </row>
    <row r="66" spans="2:37" x14ac:dyDescent="0.25">
      <c r="B66" s="140" t="s">
        <v>94</v>
      </c>
      <c r="C66" s="65">
        <f>0.146*(C65/1.5)*(C64/15)</f>
        <v>0.27577777777777779</v>
      </c>
      <c r="D66" s="62"/>
      <c r="E66" s="671" t="s">
        <v>93</v>
      </c>
      <c r="F66" s="672"/>
      <c r="G66" s="673"/>
      <c r="H66" s="65">
        <f>0.953*(H65/1.5)*(H64/15)</f>
        <v>1.800111111111111</v>
      </c>
      <c r="J66" s="140" t="s">
        <v>660</v>
      </c>
      <c r="K66" s="65">
        <f>1.7*(K65/1.5)*(K64/15)</f>
        <v>3.2111111111111108</v>
      </c>
      <c r="L66" s="60"/>
      <c r="M66" s="146"/>
      <c r="T66" s="142"/>
      <c r="U66" s="181"/>
      <c r="V66" s="62"/>
      <c r="W66" s="60"/>
      <c r="X66" s="60"/>
      <c r="Y66" s="60"/>
      <c r="Z66" s="146"/>
      <c r="AA66" s="60"/>
      <c r="AB66" s="60"/>
      <c r="AC66" s="60"/>
      <c r="AD66" s="60"/>
      <c r="AE66" s="146"/>
      <c r="AF66" s="60"/>
      <c r="AG66" s="60"/>
      <c r="AH66" s="60"/>
      <c r="AI66" s="60"/>
    </row>
    <row r="67" spans="2:37" x14ac:dyDescent="0.25">
      <c r="B67" s="163" t="s">
        <v>34</v>
      </c>
      <c r="C67" s="154">
        <f>H67</f>
        <v>150</v>
      </c>
      <c r="D67" s="62"/>
      <c r="E67" s="669" t="s">
        <v>34</v>
      </c>
      <c r="F67" s="669"/>
      <c r="G67" s="669"/>
      <c r="H67" s="154">
        <f>30*5</f>
        <v>150</v>
      </c>
      <c r="J67" s="163" t="s">
        <v>34</v>
      </c>
      <c r="K67" s="154">
        <f>+H67</f>
        <v>150</v>
      </c>
      <c r="L67" s="59"/>
      <c r="M67" s="109"/>
      <c r="T67" s="70"/>
      <c r="U67" s="109"/>
      <c r="V67" s="62"/>
      <c r="W67" s="59"/>
      <c r="X67" s="59"/>
      <c r="Y67" s="59"/>
      <c r="Z67" s="109"/>
      <c r="AA67" s="60"/>
      <c r="AB67" s="59"/>
      <c r="AC67" s="59"/>
      <c r="AD67" s="59"/>
      <c r="AE67" s="109"/>
      <c r="AF67" s="60"/>
      <c r="AG67" s="60"/>
      <c r="AH67" s="60"/>
      <c r="AI67" s="60"/>
    </row>
    <row r="68" spans="2:37" x14ac:dyDescent="0.25">
      <c r="B68" s="163" t="s">
        <v>35</v>
      </c>
      <c r="C68" s="593">
        <f>H68</f>
        <v>1.6206543663104648E-2</v>
      </c>
      <c r="D68" s="62"/>
      <c r="E68" s="669" t="s">
        <v>35</v>
      </c>
      <c r="F68" s="669"/>
      <c r="G68" s="669"/>
      <c r="H68" s="574">
        <f>PI()*SQRT((3*(H54)*30%/(2.5*PI()))*((3*(H54)*30%/(2.5*PI()))+2.5^2))/(H67*10000)</f>
        <v>1.6206543663104648E-2</v>
      </c>
      <c r="J68" s="163" t="s">
        <v>35</v>
      </c>
      <c r="K68" s="154">
        <f t="shared" ref="K68:K69" si="9">+H68</f>
        <v>1.6206543663104648E-2</v>
      </c>
      <c r="L68" s="59"/>
      <c r="M68" s="146"/>
      <c r="T68" s="70"/>
      <c r="U68" s="146"/>
      <c r="V68" s="62"/>
      <c r="W68" s="59"/>
      <c r="X68" s="59"/>
      <c r="Y68" s="59"/>
      <c r="Z68" s="146"/>
      <c r="AA68" s="60"/>
      <c r="AB68" s="59"/>
      <c r="AC68" s="59"/>
      <c r="AD68" s="59"/>
      <c r="AE68" s="146"/>
      <c r="AF68" s="60"/>
      <c r="AG68" s="60"/>
      <c r="AH68" s="60"/>
      <c r="AI68" s="60"/>
    </row>
    <row r="69" spans="2:37" x14ac:dyDescent="0.25">
      <c r="B69" s="163" t="s">
        <v>36</v>
      </c>
      <c r="C69" s="159">
        <f>H69</f>
        <v>2.430981549465697</v>
      </c>
      <c r="D69" s="62"/>
      <c r="E69" s="669" t="s">
        <v>36</v>
      </c>
      <c r="F69" s="669"/>
      <c r="G69" s="669"/>
      <c r="H69" s="159">
        <f>+H68*H67</f>
        <v>2.430981549465697</v>
      </c>
      <c r="J69" s="163" t="s">
        <v>36</v>
      </c>
      <c r="K69" s="154">
        <f t="shared" si="9"/>
        <v>2.430981549465697</v>
      </c>
      <c r="L69" s="59"/>
      <c r="M69" s="146"/>
      <c r="T69" s="70"/>
      <c r="U69" s="146"/>
      <c r="V69" s="62"/>
      <c r="W69" s="59"/>
      <c r="X69" s="59"/>
      <c r="Y69" s="59"/>
      <c r="Z69" s="146"/>
      <c r="AA69" s="60"/>
      <c r="AB69" s="59"/>
      <c r="AC69" s="59"/>
      <c r="AD69" s="59"/>
      <c r="AE69" s="146"/>
      <c r="AF69" s="60"/>
      <c r="AG69" s="60"/>
      <c r="AH69" s="60"/>
      <c r="AI69" s="60"/>
    </row>
    <row r="70" spans="2:37" s="83" customFormat="1" ht="14.4" x14ac:dyDescent="0.35">
      <c r="B70" s="149" t="s">
        <v>308</v>
      </c>
      <c r="C70" s="42">
        <f>(C69*C66)/1000</f>
        <v>6.7041068953042893E-4</v>
      </c>
      <c r="D70" s="165"/>
      <c r="E70" s="667" t="s">
        <v>309</v>
      </c>
      <c r="F70" s="667"/>
      <c r="G70" s="667"/>
      <c r="H70" s="42">
        <f>(H69*H66)/1000</f>
        <v>4.3760368980993057E-3</v>
      </c>
      <c r="J70" s="149" t="s">
        <v>658</v>
      </c>
      <c r="K70" s="42">
        <f>(K69*K66)/1000</f>
        <v>7.8061518643954041E-3</v>
      </c>
      <c r="L70" s="151"/>
      <c r="M70" s="182"/>
      <c r="T70" s="153"/>
      <c r="U70" s="182"/>
      <c r="V70" s="165"/>
      <c r="W70" s="151"/>
      <c r="X70" s="151"/>
      <c r="Y70" s="151"/>
      <c r="Z70" s="182"/>
      <c r="AA70" s="151"/>
      <c r="AB70" s="151"/>
      <c r="AC70" s="151"/>
      <c r="AD70" s="151"/>
      <c r="AE70" s="182"/>
      <c r="AF70" s="151"/>
      <c r="AG70" s="151"/>
      <c r="AH70" s="151"/>
      <c r="AI70" s="151"/>
    </row>
    <row r="71" spans="2:37" x14ac:dyDescent="0.25"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</row>
    <row r="72" spans="2:37" x14ac:dyDescent="0.25">
      <c r="B72" s="52" t="s">
        <v>284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4"/>
      <c r="O72" s="55"/>
      <c r="P72" s="55"/>
      <c r="Q72" s="55"/>
      <c r="R72" s="55"/>
      <c r="S72" s="56"/>
      <c r="U72" s="57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9"/>
      <c r="AK72" s="56"/>
    </row>
    <row r="73" spans="2:37" x14ac:dyDescent="0.25"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</row>
    <row r="74" spans="2:37" x14ac:dyDescent="0.25">
      <c r="B74" s="37" t="s">
        <v>37</v>
      </c>
      <c r="C74" s="37" t="s">
        <v>119</v>
      </c>
      <c r="D74" s="37" t="s">
        <v>120</v>
      </c>
      <c r="E74" s="37" t="s">
        <v>121</v>
      </c>
      <c r="F74" s="37" t="s">
        <v>122</v>
      </c>
      <c r="G74" s="37" t="s">
        <v>661</v>
      </c>
      <c r="H74" s="61" t="s">
        <v>73</v>
      </c>
      <c r="I74" s="37" t="s">
        <v>283</v>
      </c>
      <c r="J74" s="37" t="s">
        <v>14</v>
      </c>
      <c r="K74" s="37" t="s">
        <v>126</v>
      </c>
      <c r="L74" s="37" t="s">
        <v>38</v>
      </c>
      <c r="M74" s="37" t="s">
        <v>123</v>
      </c>
      <c r="N74" s="37" t="s">
        <v>124</v>
      </c>
      <c r="O74" s="37" t="s">
        <v>662</v>
      </c>
      <c r="R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</row>
    <row r="75" spans="2:37" s="223" customFormat="1" x14ac:dyDescent="0.25">
      <c r="B75" s="562" t="s">
        <v>616</v>
      </c>
      <c r="C75" s="219">
        <v>0.3</v>
      </c>
      <c r="D75" s="219">
        <v>8</v>
      </c>
      <c r="E75" s="220">
        <f t="shared" ref="E75:E89" si="10">(0.15*((C75)^0.91)*((D75*1.1023)^1.02))*0.988</f>
        <v>0.45637950789822296</v>
      </c>
      <c r="F75" s="220">
        <f t="shared" ref="F75:F89" si="11">+(0.62*((C75)^0.91)*((D75*1.1023)^1.02))*0.988</f>
        <v>1.8863686326459883</v>
      </c>
      <c r="G75" s="220">
        <f>(3.23*((C75)^0.91)*(D75*1.1023)^1.02)*0.988</f>
        <v>9.827372070075068</v>
      </c>
      <c r="H75" s="221" t="s">
        <v>41</v>
      </c>
      <c r="I75" s="222">
        <f>+'Antecedentes Op'!J22</f>
        <v>1400</v>
      </c>
      <c r="J75" s="64">
        <v>0</v>
      </c>
      <c r="K75" s="219">
        <f>I75*J75</f>
        <v>0</v>
      </c>
      <c r="L75" s="219">
        <v>0</v>
      </c>
      <c r="M75" s="220">
        <f t="shared" ref="M75:M90" si="12">((E75*K75*(1-(L75/100)))/1000000)*0.91</f>
        <v>0</v>
      </c>
      <c r="N75" s="220">
        <f t="shared" ref="N75:N90" si="13">((F75*K75*(1-(L75/100)))/1000000)*0.91</f>
        <v>0</v>
      </c>
      <c r="O75" s="220">
        <f>((G75*K75*(1-(L75/100)))/1000000)</f>
        <v>0</v>
      </c>
      <c r="P75" s="399">
        <f t="shared" ref="P75:P89" si="14">+J75+J96+J138</f>
        <v>0.5</v>
      </c>
      <c r="R75" s="229"/>
      <c r="S75" s="296"/>
      <c r="U75" s="290"/>
      <c r="V75" s="291"/>
      <c r="W75" s="291"/>
      <c r="X75" s="292"/>
      <c r="Y75" s="292"/>
      <c r="Z75" s="228"/>
      <c r="AA75" s="297"/>
      <c r="AB75" s="297"/>
      <c r="AC75" s="227"/>
      <c r="AD75" s="225"/>
      <c r="AE75" s="224"/>
      <c r="AF75" s="224"/>
      <c r="AG75" s="227"/>
      <c r="AH75" s="229"/>
      <c r="AI75" s="229"/>
      <c r="AJ75" s="229"/>
    </row>
    <row r="76" spans="2:37" s="223" customFormat="1" x14ac:dyDescent="0.25">
      <c r="B76" s="562" t="s">
        <v>578</v>
      </c>
      <c r="C76" s="219">
        <v>0.3</v>
      </c>
      <c r="D76" s="219">
        <v>8</v>
      </c>
      <c r="E76" s="220">
        <f t="shared" si="10"/>
        <v>0.45637950789822296</v>
      </c>
      <c r="F76" s="220">
        <f t="shared" si="11"/>
        <v>1.8863686326459883</v>
      </c>
      <c r="G76" s="220">
        <f t="shared" ref="G76:G90" si="15">(3.23*((C76)^0.91)*(D76*1.1023)^1.02)*0.988</f>
        <v>9.827372070075068</v>
      </c>
      <c r="H76" s="221" t="s">
        <v>41</v>
      </c>
      <c r="I76" s="222">
        <f>+'Antecedentes Op'!I22</f>
        <v>7600</v>
      </c>
      <c r="J76" s="64">
        <v>0</v>
      </c>
      <c r="K76" s="219">
        <f t="shared" ref="K76:K90" si="16">I76*J76</f>
        <v>0</v>
      </c>
      <c r="L76" s="219">
        <v>0</v>
      </c>
      <c r="M76" s="220">
        <f t="shared" si="12"/>
        <v>0</v>
      </c>
      <c r="N76" s="220">
        <f t="shared" si="13"/>
        <v>0</v>
      </c>
      <c r="O76" s="220">
        <f t="shared" ref="O76:O89" si="17">((G76*K76*(1-(L76/100)))/1000000)</f>
        <v>0</v>
      </c>
      <c r="P76" s="399">
        <f t="shared" si="14"/>
        <v>0.5</v>
      </c>
      <c r="R76" s="229"/>
      <c r="S76" s="296"/>
      <c r="U76" s="290"/>
      <c r="V76" s="291"/>
      <c r="W76" s="291"/>
      <c r="X76" s="292"/>
      <c r="Y76" s="292"/>
      <c r="Z76" s="228"/>
      <c r="AA76" s="297"/>
      <c r="AB76" s="297"/>
      <c r="AC76" s="227"/>
      <c r="AD76" s="225"/>
      <c r="AE76" s="224"/>
      <c r="AF76" s="224"/>
      <c r="AG76" s="227"/>
      <c r="AH76" s="229"/>
      <c r="AI76" s="229"/>
      <c r="AJ76" s="229"/>
    </row>
    <row r="77" spans="2:37" s="223" customFormat="1" hidden="1" x14ac:dyDescent="0.25">
      <c r="B77" s="218" t="s">
        <v>107</v>
      </c>
      <c r="C77" s="219">
        <v>0.3</v>
      </c>
      <c r="D77" s="219">
        <v>8</v>
      </c>
      <c r="E77" s="220">
        <f t="shared" si="10"/>
        <v>0.45637950789822296</v>
      </c>
      <c r="F77" s="220">
        <f t="shared" si="11"/>
        <v>1.8863686326459883</v>
      </c>
      <c r="G77" s="220">
        <f t="shared" si="15"/>
        <v>9.827372070075068</v>
      </c>
      <c r="H77" s="221" t="s">
        <v>315</v>
      </c>
      <c r="I77" s="222">
        <f>'Antecedentes Const'!F20</f>
        <v>2</v>
      </c>
      <c r="J77" s="216">
        <f>'Antecedentes Const'!F170</f>
        <v>91.85</v>
      </c>
      <c r="K77" s="219">
        <f t="shared" si="16"/>
        <v>183.7</v>
      </c>
      <c r="L77" s="219">
        <v>0</v>
      </c>
      <c r="M77" s="220">
        <f t="shared" si="12"/>
        <v>7.6291593196822235E-5</v>
      </c>
      <c r="N77" s="220">
        <f t="shared" si="13"/>
        <v>3.1533858521353195E-4</v>
      </c>
      <c r="O77" s="220">
        <f t="shared" si="17"/>
        <v>1.8052882492727899E-3</v>
      </c>
      <c r="P77" s="399">
        <f t="shared" si="14"/>
        <v>110.96899999999999</v>
      </c>
      <c r="R77" s="229"/>
      <c r="S77" s="296"/>
      <c r="U77" s="290"/>
      <c r="V77" s="291"/>
      <c r="W77" s="291"/>
      <c r="X77" s="292"/>
      <c r="Y77" s="292"/>
      <c r="Z77" s="228"/>
      <c r="AA77" s="297"/>
      <c r="AB77" s="297"/>
      <c r="AC77" s="227"/>
      <c r="AD77" s="225"/>
      <c r="AE77" s="224"/>
      <c r="AF77" s="224"/>
      <c r="AG77" s="227"/>
      <c r="AH77" s="229"/>
      <c r="AI77" s="229"/>
      <c r="AJ77" s="229"/>
    </row>
    <row r="78" spans="2:37" s="223" customFormat="1" hidden="1" x14ac:dyDescent="0.25">
      <c r="B78" s="500" t="s">
        <v>560</v>
      </c>
      <c r="C78" s="219">
        <v>0.3</v>
      </c>
      <c r="D78" s="219">
        <v>8</v>
      </c>
      <c r="E78" s="220">
        <f t="shared" si="10"/>
        <v>0.45637950789822296</v>
      </c>
      <c r="F78" s="220">
        <f t="shared" si="11"/>
        <v>1.8863686326459883</v>
      </c>
      <c r="G78" s="220">
        <f t="shared" si="15"/>
        <v>9.827372070075068</v>
      </c>
      <c r="H78" s="221" t="s">
        <v>41</v>
      </c>
      <c r="I78" s="222">
        <f>'Antecedentes Const'!I20</f>
        <v>110</v>
      </c>
      <c r="J78" s="216">
        <f>'Antecedentes Const'!F168</f>
        <v>17.515999999999998</v>
      </c>
      <c r="K78" s="219">
        <f t="shared" si="16"/>
        <v>1926.7599999999998</v>
      </c>
      <c r="L78" s="219">
        <v>0</v>
      </c>
      <c r="M78" s="220">
        <f t="shared" si="12"/>
        <v>8.001937403805618E-4</v>
      </c>
      <c r="N78" s="220">
        <f t="shared" si="13"/>
        <v>3.3074674602396555E-3</v>
      </c>
      <c r="O78" s="220">
        <f t="shared" si="17"/>
        <v>1.8934987409737834E-2</v>
      </c>
      <c r="P78" s="399">
        <f t="shared" si="14"/>
        <v>22.851999999999997</v>
      </c>
      <c r="R78" s="229"/>
      <c r="S78" s="296"/>
      <c r="U78" s="290"/>
      <c r="V78" s="291"/>
      <c r="W78" s="291"/>
      <c r="X78" s="292"/>
      <c r="Y78" s="292"/>
      <c r="Z78" s="228"/>
      <c r="AA78" s="297"/>
      <c r="AB78" s="297"/>
      <c r="AC78" s="227"/>
      <c r="AD78" s="225"/>
      <c r="AE78" s="224"/>
      <c r="AF78" s="224"/>
      <c r="AG78" s="227"/>
      <c r="AH78" s="229"/>
      <c r="AI78" s="229"/>
      <c r="AJ78" s="229"/>
    </row>
    <row r="79" spans="2:37" s="327" customFormat="1" hidden="1" x14ac:dyDescent="0.25">
      <c r="B79" s="279" t="s">
        <v>57</v>
      </c>
      <c r="C79" s="219">
        <v>0.3</v>
      </c>
      <c r="D79" s="219">
        <v>8</v>
      </c>
      <c r="E79" s="220">
        <f t="shared" si="10"/>
        <v>0.45637950789822296</v>
      </c>
      <c r="F79" s="220">
        <f t="shared" si="11"/>
        <v>1.8863686326459883</v>
      </c>
      <c r="G79" s="220">
        <f t="shared" si="15"/>
        <v>9.827372070075068</v>
      </c>
      <c r="H79" s="282" t="s">
        <v>315</v>
      </c>
      <c r="I79" s="283">
        <f>'Antecedentes Const'!E20</f>
        <v>0</v>
      </c>
      <c r="J79" s="390">
        <f>'Antecedentes Const'!F169</f>
        <v>0</v>
      </c>
      <c r="K79" s="280">
        <f t="shared" si="16"/>
        <v>0</v>
      </c>
      <c r="L79" s="280">
        <v>0</v>
      </c>
      <c r="M79" s="281">
        <f t="shared" si="12"/>
        <v>0</v>
      </c>
      <c r="N79" s="281">
        <f t="shared" si="13"/>
        <v>0</v>
      </c>
      <c r="O79" s="220">
        <f t="shared" si="17"/>
        <v>0</v>
      </c>
      <c r="P79" s="399">
        <f t="shared" si="14"/>
        <v>17.633999999999997</v>
      </c>
      <c r="R79" s="328"/>
      <c r="S79" s="329"/>
      <c r="U79" s="330"/>
      <c r="V79" s="331"/>
      <c r="W79" s="331"/>
      <c r="X79" s="332"/>
      <c r="Y79" s="332"/>
      <c r="Z79" s="333"/>
      <c r="AA79" s="334"/>
      <c r="AB79" s="334"/>
      <c r="AC79" s="335"/>
      <c r="AD79" s="336"/>
      <c r="AE79" s="337"/>
      <c r="AF79" s="337"/>
      <c r="AG79" s="335"/>
      <c r="AH79" s="328"/>
      <c r="AI79" s="328"/>
      <c r="AJ79" s="328"/>
    </row>
    <row r="80" spans="2:37" s="223" customFormat="1" x14ac:dyDescent="0.25">
      <c r="B80" s="562" t="s">
        <v>42</v>
      </c>
      <c r="C80" s="219">
        <v>0.3</v>
      </c>
      <c r="D80" s="219">
        <v>8</v>
      </c>
      <c r="E80" s="220">
        <f t="shared" si="10"/>
        <v>0.45637950789822296</v>
      </c>
      <c r="F80" s="220">
        <f t="shared" si="11"/>
        <v>1.8863686326459883</v>
      </c>
      <c r="G80" s="220">
        <f t="shared" si="15"/>
        <v>9.827372070075068</v>
      </c>
      <c r="H80" s="221" t="s">
        <v>41</v>
      </c>
      <c r="I80" s="563">
        <f>2*2</f>
        <v>4</v>
      </c>
      <c r="J80" s="64">
        <f>+'Antecedentes Op'!F167</f>
        <v>29.2</v>
      </c>
      <c r="K80" s="219">
        <f t="shared" si="16"/>
        <v>116.8</v>
      </c>
      <c r="L80" s="219">
        <v>0</v>
      </c>
      <c r="M80" s="220">
        <f t="shared" si="12"/>
        <v>4.8507665135486316E-5</v>
      </c>
      <c r="N80" s="220">
        <f t="shared" si="13"/>
        <v>2.0049834922667681E-4</v>
      </c>
      <c r="O80" s="220">
        <f t="shared" si="17"/>
        <v>1.1478370577847679E-3</v>
      </c>
      <c r="P80" s="399">
        <f t="shared" si="14"/>
        <v>59.709999999999994</v>
      </c>
      <c r="R80" s="229"/>
      <c r="S80" s="296"/>
      <c r="U80" s="290"/>
      <c r="V80" s="291"/>
      <c r="W80" s="291"/>
      <c r="X80" s="292"/>
      <c r="Y80" s="292"/>
      <c r="Z80" s="228"/>
      <c r="AA80" s="297"/>
      <c r="AB80" s="297"/>
      <c r="AC80" s="227"/>
      <c r="AD80" s="225"/>
      <c r="AE80" s="224"/>
      <c r="AF80" s="224"/>
      <c r="AG80" s="227"/>
      <c r="AH80" s="229"/>
      <c r="AI80" s="229"/>
      <c r="AJ80" s="229"/>
    </row>
    <row r="81" spans="2:37" s="223" customFormat="1" x14ac:dyDescent="0.25">
      <c r="B81" s="562" t="s">
        <v>79</v>
      </c>
      <c r="C81" s="219">
        <v>0.3</v>
      </c>
      <c r="D81" s="219">
        <v>8</v>
      </c>
      <c r="E81" s="220">
        <f t="shared" si="10"/>
        <v>0.45637950789822296</v>
      </c>
      <c r="F81" s="220">
        <f t="shared" si="11"/>
        <v>1.8863686326459883</v>
      </c>
      <c r="G81" s="220">
        <f t="shared" si="15"/>
        <v>9.827372070075068</v>
      </c>
      <c r="H81" s="221" t="s">
        <v>41</v>
      </c>
      <c r="I81" s="563">
        <f>4*5*2</f>
        <v>40</v>
      </c>
      <c r="J81" s="64">
        <f>+'Antecedentes Op'!F166</f>
        <v>0</v>
      </c>
      <c r="K81" s="219">
        <f t="shared" si="16"/>
        <v>0</v>
      </c>
      <c r="L81" s="219">
        <v>0</v>
      </c>
      <c r="M81" s="220">
        <f t="shared" si="12"/>
        <v>0</v>
      </c>
      <c r="N81" s="220">
        <f t="shared" si="13"/>
        <v>0</v>
      </c>
      <c r="O81" s="220">
        <f t="shared" si="17"/>
        <v>0</v>
      </c>
      <c r="P81" s="399">
        <f t="shared" si="14"/>
        <v>55.22</v>
      </c>
      <c r="R81" s="229"/>
      <c r="S81" s="296"/>
      <c r="U81" s="290"/>
      <c r="V81" s="291"/>
      <c r="W81" s="291"/>
      <c r="X81" s="292"/>
      <c r="Y81" s="292"/>
      <c r="Z81" s="228"/>
      <c r="AA81" s="297"/>
      <c r="AB81" s="297"/>
      <c r="AC81" s="227"/>
      <c r="AD81" s="225"/>
      <c r="AE81" s="224"/>
      <c r="AF81" s="224"/>
      <c r="AG81" s="227"/>
      <c r="AH81" s="229"/>
      <c r="AI81" s="229"/>
      <c r="AJ81" s="229"/>
    </row>
    <row r="82" spans="2:37" s="223" customFormat="1" x14ac:dyDescent="0.25">
      <c r="B82" s="562" t="s">
        <v>80</v>
      </c>
      <c r="C82" s="219">
        <v>0.3</v>
      </c>
      <c r="D82" s="219">
        <v>8</v>
      </c>
      <c r="E82" s="220">
        <f t="shared" si="10"/>
        <v>0.45637950789822296</v>
      </c>
      <c r="F82" s="220">
        <f t="shared" si="11"/>
        <v>1.8863686326459883</v>
      </c>
      <c r="G82" s="220">
        <f t="shared" si="15"/>
        <v>9.827372070075068</v>
      </c>
      <c r="H82" s="221" t="s">
        <v>41</v>
      </c>
      <c r="I82" s="563">
        <f>4*5*2</f>
        <v>40</v>
      </c>
      <c r="J82" s="64">
        <f>+'Antecedentes Op'!F166</f>
        <v>0</v>
      </c>
      <c r="K82" s="219">
        <f t="shared" si="16"/>
        <v>0</v>
      </c>
      <c r="L82" s="219">
        <v>0</v>
      </c>
      <c r="M82" s="220">
        <f t="shared" si="12"/>
        <v>0</v>
      </c>
      <c r="N82" s="220">
        <f t="shared" si="13"/>
        <v>0</v>
      </c>
      <c r="O82" s="220">
        <f t="shared" si="17"/>
        <v>0</v>
      </c>
      <c r="P82" s="399">
        <f t="shared" si="14"/>
        <v>55.22</v>
      </c>
      <c r="R82" s="229"/>
      <c r="S82" s="296"/>
      <c r="U82" s="290"/>
      <c r="V82" s="291"/>
      <c r="W82" s="291"/>
      <c r="X82" s="292"/>
      <c r="Y82" s="292"/>
      <c r="Z82" s="228"/>
      <c r="AA82" s="297"/>
      <c r="AB82" s="297"/>
      <c r="AC82" s="227"/>
      <c r="AD82" s="225"/>
      <c r="AE82" s="224"/>
      <c r="AF82" s="224"/>
      <c r="AG82" s="227"/>
      <c r="AH82" s="229"/>
      <c r="AI82" s="229"/>
      <c r="AJ82" s="229"/>
    </row>
    <row r="83" spans="2:37" s="223" customFormat="1" hidden="1" x14ac:dyDescent="0.25">
      <c r="B83" s="218" t="s">
        <v>163</v>
      </c>
      <c r="C83" s="219">
        <v>0.3</v>
      </c>
      <c r="D83" s="219">
        <v>8</v>
      </c>
      <c r="E83" s="220">
        <f t="shared" si="10"/>
        <v>0.45637950789822296</v>
      </c>
      <c r="F83" s="220">
        <f t="shared" si="11"/>
        <v>1.8863686326459883</v>
      </c>
      <c r="G83" s="220">
        <f t="shared" si="15"/>
        <v>9.827372070075068</v>
      </c>
      <c r="H83" s="221" t="s">
        <v>41</v>
      </c>
      <c r="I83" s="563">
        <f>'Antecedentes Const'!G20+'Antecedentes Const'!H20</f>
        <v>166</v>
      </c>
      <c r="J83" s="216">
        <f>'Antecedentes Const'!F168</f>
        <v>17.515999999999998</v>
      </c>
      <c r="K83" s="219">
        <f t="shared" si="16"/>
        <v>2907.6559999999995</v>
      </c>
      <c r="L83" s="219">
        <v>0</v>
      </c>
      <c r="M83" s="220">
        <f t="shared" si="12"/>
        <v>1.2075650991197567E-3</v>
      </c>
      <c r="N83" s="220">
        <f t="shared" si="13"/>
        <v>4.9912690763616622E-3</v>
      </c>
      <c r="O83" s="220">
        <f t="shared" si="17"/>
        <v>2.8574617363786185E-2</v>
      </c>
      <c r="P83" s="399">
        <f t="shared" si="14"/>
        <v>22.411999999999995</v>
      </c>
      <c r="R83" s="229"/>
      <c r="S83" s="296"/>
      <c r="U83" s="290"/>
      <c r="V83" s="291"/>
      <c r="W83" s="291"/>
      <c r="X83" s="292"/>
      <c r="Y83" s="292"/>
      <c r="Z83" s="228"/>
      <c r="AA83" s="297"/>
      <c r="AB83" s="297"/>
      <c r="AC83" s="227"/>
      <c r="AD83" s="225"/>
      <c r="AE83" s="224"/>
      <c r="AF83" s="224"/>
      <c r="AG83" s="227"/>
      <c r="AH83" s="229"/>
      <c r="AI83" s="229"/>
      <c r="AJ83" s="229"/>
    </row>
    <row r="84" spans="2:37" s="223" customFormat="1" hidden="1" x14ac:dyDescent="0.25">
      <c r="B84" s="218" t="s">
        <v>44</v>
      </c>
      <c r="C84" s="219">
        <v>0.3</v>
      </c>
      <c r="D84" s="219">
        <v>8</v>
      </c>
      <c r="E84" s="220">
        <f t="shared" si="10"/>
        <v>0.45637950789822296</v>
      </c>
      <c r="F84" s="220">
        <f t="shared" si="11"/>
        <v>1.8863686326459883</v>
      </c>
      <c r="G84" s="220">
        <f t="shared" si="15"/>
        <v>9.827372070075068</v>
      </c>
      <c r="H84" s="221" t="s">
        <v>45</v>
      </c>
      <c r="I84" s="563">
        <v>0</v>
      </c>
      <c r="J84" s="216">
        <v>0</v>
      </c>
      <c r="K84" s="219">
        <f t="shared" si="16"/>
        <v>0</v>
      </c>
      <c r="L84" s="219">
        <v>0</v>
      </c>
      <c r="M84" s="220">
        <f t="shared" si="12"/>
        <v>0</v>
      </c>
      <c r="N84" s="220">
        <f t="shared" si="13"/>
        <v>0</v>
      </c>
      <c r="O84" s="220">
        <f t="shared" si="17"/>
        <v>0</v>
      </c>
      <c r="P84" s="399">
        <f t="shared" si="14"/>
        <v>0.06</v>
      </c>
      <c r="R84" s="229"/>
      <c r="S84" s="296"/>
      <c r="U84" s="290"/>
      <c r="V84" s="291"/>
      <c r="W84" s="291"/>
      <c r="X84" s="292"/>
      <c r="Y84" s="292"/>
      <c r="Z84" s="228"/>
      <c r="AA84" s="297"/>
      <c r="AB84" s="297"/>
      <c r="AC84" s="227"/>
      <c r="AD84" s="225"/>
      <c r="AE84" s="224"/>
      <c r="AF84" s="224"/>
      <c r="AG84" s="227"/>
      <c r="AH84" s="229"/>
      <c r="AI84" s="229"/>
      <c r="AJ84" s="229"/>
    </row>
    <row r="85" spans="2:37" s="223" customFormat="1" hidden="1" x14ac:dyDescent="0.25">
      <c r="B85" s="218" t="s">
        <v>91</v>
      </c>
      <c r="C85" s="219">
        <v>0.3</v>
      </c>
      <c r="D85" s="219">
        <v>8</v>
      </c>
      <c r="E85" s="220">
        <f t="shared" si="10"/>
        <v>0.45637950789822296</v>
      </c>
      <c r="F85" s="220">
        <f t="shared" si="11"/>
        <v>1.8863686326459883</v>
      </c>
      <c r="G85" s="220">
        <f t="shared" si="15"/>
        <v>9.827372070075068</v>
      </c>
      <c r="H85" s="221" t="s">
        <v>69</v>
      </c>
      <c r="I85" s="563">
        <v>0</v>
      </c>
      <c r="J85" s="216">
        <v>0</v>
      </c>
      <c r="K85" s="219">
        <f t="shared" si="16"/>
        <v>0</v>
      </c>
      <c r="L85" s="219">
        <v>0</v>
      </c>
      <c r="M85" s="220">
        <f t="shared" si="12"/>
        <v>0</v>
      </c>
      <c r="N85" s="220">
        <f t="shared" si="13"/>
        <v>0</v>
      </c>
      <c r="O85" s="220">
        <f t="shared" si="17"/>
        <v>0</v>
      </c>
      <c r="P85" s="399">
        <f t="shared" si="14"/>
        <v>0.06</v>
      </c>
      <c r="R85" s="229"/>
      <c r="S85" s="296"/>
      <c r="U85" s="290"/>
      <c r="V85" s="291"/>
      <c r="W85" s="291"/>
      <c r="X85" s="292"/>
      <c r="Y85" s="292"/>
      <c r="Z85" s="228"/>
      <c r="AA85" s="297"/>
      <c r="AB85" s="297"/>
      <c r="AC85" s="227"/>
      <c r="AD85" s="225"/>
      <c r="AE85" s="224"/>
      <c r="AF85" s="224"/>
      <c r="AG85" s="227"/>
      <c r="AH85" s="229"/>
      <c r="AI85" s="229"/>
      <c r="AJ85" s="229"/>
    </row>
    <row r="86" spans="2:37" s="223" customFormat="1" hidden="1" x14ac:dyDescent="0.25">
      <c r="B86" s="218" t="s">
        <v>67</v>
      </c>
      <c r="C86" s="219">
        <v>0.3</v>
      </c>
      <c r="D86" s="219">
        <v>8</v>
      </c>
      <c r="E86" s="220">
        <f t="shared" si="10"/>
        <v>0.45637950789822296</v>
      </c>
      <c r="F86" s="220">
        <f t="shared" si="11"/>
        <v>1.8863686326459883</v>
      </c>
      <c r="G86" s="220">
        <f t="shared" si="15"/>
        <v>9.827372070075068</v>
      </c>
      <c r="H86" s="221" t="s">
        <v>69</v>
      </c>
      <c r="I86" s="563">
        <v>0</v>
      </c>
      <c r="J86" s="216">
        <v>0</v>
      </c>
      <c r="K86" s="219">
        <f t="shared" si="16"/>
        <v>0</v>
      </c>
      <c r="L86" s="219">
        <v>0</v>
      </c>
      <c r="M86" s="220">
        <f t="shared" si="12"/>
        <v>0</v>
      </c>
      <c r="N86" s="220">
        <f t="shared" si="13"/>
        <v>0</v>
      </c>
      <c r="O86" s="220">
        <f t="shared" si="17"/>
        <v>0</v>
      </c>
      <c r="P86" s="399">
        <f t="shared" si="14"/>
        <v>0.06</v>
      </c>
      <c r="R86" s="229"/>
      <c r="S86" s="296"/>
      <c r="U86" s="290"/>
      <c r="V86" s="291"/>
      <c r="W86" s="291"/>
      <c r="X86" s="292"/>
      <c r="Y86" s="292"/>
      <c r="Z86" s="228"/>
      <c r="AA86" s="297"/>
      <c r="AB86" s="297"/>
      <c r="AC86" s="227"/>
      <c r="AD86" s="225"/>
      <c r="AE86" s="224"/>
      <c r="AF86" s="224"/>
      <c r="AG86" s="227"/>
      <c r="AH86" s="229"/>
      <c r="AI86" s="229"/>
      <c r="AJ86" s="229"/>
    </row>
    <row r="87" spans="2:37" s="223" customFormat="1" hidden="1" x14ac:dyDescent="0.25">
      <c r="B87" s="218" t="s">
        <v>106</v>
      </c>
      <c r="C87" s="219">
        <v>0.3</v>
      </c>
      <c r="D87" s="219">
        <v>8</v>
      </c>
      <c r="E87" s="220">
        <f t="shared" si="10"/>
        <v>0.45637950789822296</v>
      </c>
      <c r="F87" s="220">
        <f t="shared" si="11"/>
        <v>1.8863686326459883</v>
      </c>
      <c r="G87" s="220">
        <f t="shared" si="15"/>
        <v>9.827372070075068</v>
      </c>
      <c r="H87" s="221" t="s">
        <v>69</v>
      </c>
      <c r="I87" s="563">
        <v>0</v>
      </c>
      <c r="J87" s="216">
        <v>0</v>
      </c>
      <c r="K87" s="219">
        <f t="shared" si="16"/>
        <v>0</v>
      </c>
      <c r="L87" s="219">
        <v>0</v>
      </c>
      <c r="M87" s="220">
        <f t="shared" si="12"/>
        <v>0</v>
      </c>
      <c r="N87" s="220">
        <f t="shared" si="13"/>
        <v>0</v>
      </c>
      <c r="O87" s="220">
        <f t="shared" si="17"/>
        <v>0</v>
      </c>
      <c r="P87" s="399">
        <f t="shared" si="14"/>
        <v>0.06</v>
      </c>
      <c r="R87" s="229"/>
      <c r="S87" s="296"/>
      <c r="U87" s="290"/>
      <c r="V87" s="291"/>
      <c r="W87" s="291"/>
      <c r="X87" s="292"/>
      <c r="Y87" s="292"/>
      <c r="Z87" s="228"/>
      <c r="AA87" s="297"/>
      <c r="AB87" s="297"/>
      <c r="AC87" s="227"/>
      <c r="AD87" s="225"/>
      <c r="AE87" s="224"/>
      <c r="AF87" s="224"/>
      <c r="AG87" s="227"/>
      <c r="AH87" s="229"/>
      <c r="AI87" s="229"/>
      <c r="AJ87" s="229"/>
    </row>
    <row r="88" spans="2:37" s="327" customFormat="1" hidden="1" x14ac:dyDescent="0.25">
      <c r="B88" s="279" t="s">
        <v>225</v>
      </c>
      <c r="C88" s="280">
        <v>0.3</v>
      </c>
      <c r="D88" s="280">
        <v>8</v>
      </c>
      <c r="E88" s="220">
        <f t="shared" si="10"/>
        <v>0.45637950789822296</v>
      </c>
      <c r="F88" s="220">
        <f t="shared" si="11"/>
        <v>1.8863686326459883</v>
      </c>
      <c r="G88" s="220">
        <f t="shared" si="15"/>
        <v>9.827372070075068</v>
      </c>
      <c r="H88" s="282" t="s">
        <v>46</v>
      </c>
      <c r="I88" s="564">
        <v>0</v>
      </c>
      <c r="J88" s="390">
        <v>0</v>
      </c>
      <c r="K88" s="280">
        <f t="shared" si="16"/>
        <v>0</v>
      </c>
      <c r="L88" s="280">
        <v>0</v>
      </c>
      <c r="M88" s="281">
        <f t="shared" si="12"/>
        <v>0</v>
      </c>
      <c r="N88" s="281">
        <f t="shared" si="13"/>
        <v>0</v>
      </c>
      <c r="O88" s="220">
        <f t="shared" si="17"/>
        <v>0</v>
      </c>
      <c r="P88" s="399">
        <f t="shared" si="14"/>
        <v>0.06</v>
      </c>
      <c r="R88" s="328"/>
      <c r="S88" s="329"/>
      <c r="U88" s="330"/>
      <c r="V88" s="331"/>
      <c r="W88" s="331"/>
      <c r="X88" s="332"/>
      <c r="Y88" s="332"/>
      <c r="Z88" s="333"/>
      <c r="AA88" s="334"/>
      <c r="AB88" s="334"/>
      <c r="AC88" s="335"/>
      <c r="AD88" s="336"/>
      <c r="AE88" s="337"/>
      <c r="AF88" s="337"/>
      <c r="AG88" s="335"/>
      <c r="AH88" s="328"/>
      <c r="AI88" s="328"/>
      <c r="AJ88" s="328"/>
    </row>
    <row r="89" spans="2:37" s="223" customFormat="1" x14ac:dyDescent="0.25">
      <c r="B89" s="562" t="s">
        <v>561</v>
      </c>
      <c r="C89" s="219">
        <v>0.3</v>
      </c>
      <c r="D89" s="219">
        <v>8</v>
      </c>
      <c r="E89" s="220">
        <f t="shared" si="10"/>
        <v>0.45637950789822296</v>
      </c>
      <c r="F89" s="220">
        <f t="shared" si="11"/>
        <v>1.8863686326459883</v>
      </c>
      <c r="G89" s="220">
        <f t="shared" si="15"/>
        <v>9.827372070075068</v>
      </c>
      <c r="H89" s="221" t="s">
        <v>108</v>
      </c>
      <c r="I89" s="563">
        <f>13*20*5*2</f>
        <v>2600</v>
      </c>
      <c r="J89" s="64">
        <f>+'Antecedentes Op'!F164</f>
        <v>0</v>
      </c>
      <c r="K89" s="219">
        <f t="shared" si="16"/>
        <v>0</v>
      </c>
      <c r="L89" s="219">
        <v>0</v>
      </c>
      <c r="M89" s="220">
        <f t="shared" si="12"/>
        <v>0</v>
      </c>
      <c r="N89" s="220">
        <f t="shared" si="13"/>
        <v>0</v>
      </c>
      <c r="O89" s="220">
        <f t="shared" si="17"/>
        <v>0</v>
      </c>
      <c r="P89" s="399">
        <f t="shared" si="14"/>
        <v>5.7739999999999991</v>
      </c>
      <c r="R89" s="229"/>
      <c r="S89" s="296"/>
      <c r="U89" s="290"/>
      <c r="V89" s="291"/>
      <c r="W89" s="291"/>
      <c r="X89" s="292"/>
      <c r="Y89" s="292"/>
      <c r="Z89" s="228"/>
      <c r="AA89" s="297"/>
      <c r="AB89" s="297"/>
      <c r="AC89" s="227"/>
      <c r="AD89" s="225"/>
      <c r="AE89" s="224"/>
      <c r="AF89" s="224"/>
      <c r="AG89" s="227"/>
      <c r="AH89" s="229"/>
      <c r="AI89" s="229"/>
      <c r="AJ89" s="229"/>
    </row>
    <row r="90" spans="2:37" hidden="1" x14ac:dyDescent="0.25">
      <c r="B90" s="200" t="s">
        <v>109</v>
      </c>
      <c r="C90" s="64">
        <v>0.3</v>
      </c>
      <c r="D90" s="216">
        <v>8</v>
      </c>
      <c r="E90" s="217">
        <f t="shared" ref="E90" si="18">(0.15*((C90)^0.91)*((D90*1.023)^1.02))</f>
        <v>0.42805200336150334</v>
      </c>
      <c r="F90" s="217">
        <f t="shared" ref="F90" si="19">+(0.62*((C90)^0.91)*((D90*1.1023)^1.02))</f>
        <v>1.9092799925566684</v>
      </c>
      <c r="G90" s="220">
        <f t="shared" si="15"/>
        <v>9.827372070075068</v>
      </c>
      <c r="H90" s="66" t="s">
        <v>108</v>
      </c>
      <c r="I90" s="67">
        <v>0</v>
      </c>
      <c r="J90" s="64">
        <v>0</v>
      </c>
      <c r="K90" s="64">
        <f t="shared" si="16"/>
        <v>0</v>
      </c>
      <c r="L90" s="64">
        <v>1</v>
      </c>
      <c r="M90" s="65">
        <f t="shared" si="12"/>
        <v>0</v>
      </c>
      <c r="N90" s="65">
        <f t="shared" si="13"/>
        <v>0</v>
      </c>
      <c r="O90" s="65">
        <f>((G90*L90*(1-(M90/100)))/1000000)*0.91</f>
        <v>8.942908583768313E-6</v>
      </c>
      <c r="R90" s="68"/>
      <c r="S90" s="69"/>
      <c r="U90" s="70"/>
      <c r="V90" s="71"/>
      <c r="W90" s="71"/>
      <c r="X90" s="72"/>
      <c r="Y90" s="72"/>
      <c r="Z90" s="73"/>
      <c r="AA90" s="74"/>
      <c r="AB90" s="74"/>
      <c r="AC90" s="75"/>
      <c r="AD90" s="76"/>
      <c r="AE90" s="77"/>
      <c r="AF90" s="77"/>
      <c r="AG90" s="75"/>
      <c r="AH90" s="68"/>
      <c r="AI90" s="68"/>
      <c r="AJ90" s="68"/>
    </row>
    <row r="91" spans="2:37" s="83" customFormat="1" x14ac:dyDescent="0.25">
      <c r="B91" s="78" t="s">
        <v>118</v>
      </c>
      <c r="C91" s="79"/>
      <c r="D91" s="79"/>
      <c r="E91" s="79"/>
      <c r="F91" s="79"/>
      <c r="G91" s="79"/>
      <c r="H91" s="80"/>
      <c r="I91" s="79"/>
      <c r="J91" s="81"/>
      <c r="K91" s="79"/>
      <c r="L91" s="79"/>
      <c r="M91" s="82">
        <f>+M75+M76+M80+M81+M82+M89</f>
        <v>4.8507665135486316E-5</v>
      </c>
      <c r="N91" s="82">
        <f>+N75+N76+N80+N81+N82+N89</f>
        <v>2.0049834922667681E-4</v>
      </c>
      <c r="O91" s="82">
        <f>+O75+O76+O78+O81+O82+O89</f>
        <v>1.8934987409737834E-2</v>
      </c>
      <c r="R91" s="84"/>
      <c r="S91" s="85"/>
      <c r="U91" s="86"/>
      <c r="V91" s="87"/>
      <c r="W91" s="87"/>
      <c r="X91" s="87"/>
      <c r="Y91" s="87"/>
      <c r="Z91" s="87"/>
      <c r="AA91" s="88"/>
      <c r="AB91" s="88"/>
      <c r="AC91" s="87"/>
      <c r="AD91" s="87"/>
      <c r="AE91" s="89"/>
      <c r="AF91" s="87"/>
      <c r="AG91" s="87"/>
      <c r="AH91" s="84"/>
      <c r="AI91" s="84"/>
      <c r="AJ91" s="84"/>
    </row>
    <row r="92" spans="2:37" x14ac:dyDescent="0.25"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</row>
    <row r="93" spans="2:37" x14ac:dyDescent="0.25">
      <c r="B93" s="52" t="s">
        <v>285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4"/>
      <c r="O93" s="55"/>
      <c r="P93" s="55"/>
      <c r="Q93" s="55"/>
      <c r="R93" s="55"/>
      <c r="S93" s="56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62"/>
      <c r="AK93" s="56"/>
    </row>
    <row r="94" spans="2:37" x14ac:dyDescent="0.25"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</row>
    <row r="95" spans="2:37" s="56" customFormat="1" x14ac:dyDescent="0.3">
      <c r="B95" s="37" t="s">
        <v>37</v>
      </c>
      <c r="C95" s="37" t="s">
        <v>119</v>
      </c>
      <c r="D95" s="37" t="s">
        <v>120</v>
      </c>
      <c r="E95" s="37" t="s">
        <v>121</v>
      </c>
      <c r="F95" s="37" t="s">
        <v>122</v>
      </c>
      <c r="G95" s="37" t="s">
        <v>661</v>
      </c>
      <c r="H95" s="61" t="s">
        <v>73</v>
      </c>
      <c r="I95" s="37" t="s">
        <v>283</v>
      </c>
      <c r="J95" s="37" t="s">
        <v>14</v>
      </c>
      <c r="K95" s="37" t="s">
        <v>126</v>
      </c>
      <c r="L95" s="37" t="s">
        <v>38</v>
      </c>
      <c r="M95" s="37" t="s">
        <v>123</v>
      </c>
      <c r="N95" s="37" t="s">
        <v>124</v>
      </c>
      <c r="O95" s="37" t="s">
        <v>662</v>
      </c>
      <c r="R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</row>
    <row r="96" spans="2:37" x14ac:dyDescent="0.25">
      <c r="B96" s="63" t="str">
        <f>B75</f>
        <v>Reubicación de escarpe nueva zona</v>
      </c>
      <c r="C96" s="64">
        <v>0.7</v>
      </c>
      <c r="D96" s="64">
        <f>D75</f>
        <v>8</v>
      </c>
      <c r="E96" s="65">
        <f>(0.15*((C96)^0.91)*((D96*1.023)^1.02))*0.988</f>
        <v>0.91434975566688603</v>
      </c>
      <c r="F96" s="65">
        <f>+(0.62*((C96)^0.91)*((D96*1.1023)^1.02))*0.988</f>
        <v>4.0783588932756922</v>
      </c>
      <c r="G96" s="220">
        <f>(3.23*((C96)^0.91)*(D96*1.1023)^1.02)*0.988</f>
        <v>21.246934234323366</v>
      </c>
      <c r="H96" s="289" t="str">
        <f t="shared" ref="H96:J111" si="20">H75</f>
        <v>C. Tolva</v>
      </c>
      <c r="I96" s="222">
        <f t="shared" ref="I96" si="21">I75</f>
        <v>1400</v>
      </c>
      <c r="J96" s="64">
        <v>0</v>
      </c>
      <c r="K96" s="64">
        <f>I96*J96</f>
        <v>0</v>
      </c>
      <c r="L96" s="64">
        <v>0</v>
      </c>
      <c r="M96" s="65">
        <f t="shared" ref="M96:M111" si="22">((E96*K96*(1-(L96/100)))/1000000)*0.988</f>
        <v>0</v>
      </c>
      <c r="N96" s="65">
        <f t="shared" ref="N96:N111" si="23">((F96*K96*(1-(L96/100)))/1000000)*0.988</f>
        <v>0</v>
      </c>
      <c r="O96" s="220">
        <f>((G96*K96*(1-(L96/100)))/1000000)</f>
        <v>0</v>
      </c>
      <c r="R96" s="68"/>
      <c r="U96" s="70"/>
      <c r="V96" s="71"/>
      <c r="W96" s="71"/>
      <c r="X96" s="72"/>
      <c r="Y96" s="72"/>
      <c r="Z96" s="73"/>
      <c r="AA96" s="77"/>
      <c r="AB96" s="77"/>
      <c r="AC96" s="76"/>
      <c r="AD96" s="76"/>
      <c r="AE96" s="77"/>
      <c r="AF96" s="77"/>
      <c r="AG96" s="75"/>
      <c r="AH96" s="68"/>
      <c r="AI96" s="68"/>
      <c r="AJ96" s="68"/>
    </row>
    <row r="97" spans="2:36" x14ac:dyDescent="0.25">
      <c r="B97" s="63" t="str">
        <f t="shared" ref="B97:B111" si="24">B76</f>
        <v>Extracción de áridos</v>
      </c>
      <c r="C97" s="64">
        <v>0.7</v>
      </c>
      <c r="D97" s="64">
        <f t="shared" ref="D97:D111" si="25">D76</f>
        <v>8</v>
      </c>
      <c r="E97" s="65">
        <f t="shared" ref="E97:E110" si="26">(0.15*((C97)^0.91)*((D97*1.023)^1.02))*0.988</f>
        <v>0.91434975566688603</v>
      </c>
      <c r="F97" s="65">
        <f t="shared" ref="F97:F110" si="27">+(0.62*((C97)^0.91)*((D97*1.1023)^1.02))*0.988</f>
        <v>4.0783588932756922</v>
      </c>
      <c r="G97" s="220">
        <f t="shared" ref="G97:G110" si="28">(3.23*((C97)^0.91)*(D97*1.1023)^1.02)*0.988</f>
        <v>21.246934234323366</v>
      </c>
      <c r="H97" s="289" t="str">
        <f t="shared" si="20"/>
        <v>C. Tolva</v>
      </c>
      <c r="I97" s="222">
        <f t="shared" ref="I97" si="29">I76</f>
        <v>7600</v>
      </c>
      <c r="J97" s="64">
        <v>0</v>
      </c>
      <c r="K97" s="64">
        <f t="shared" ref="K97:K111" si="30">I97*J97</f>
        <v>0</v>
      </c>
      <c r="L97" s="64">
        <v>0</v>
      </c>
      <c r="M97" s="65">
        <f t="shared" si="22"/>
        <v>0</v>
      </c>
      <c r="N97" s="65">
        <f t="shared" si="23"/>
        <v>0</v>
      </c>
      <c r="O97" s="220">
        <f t="shared" ref="O97:O110" si="31">((G97*K97*(1-(L97/100)))/1000000)</f>
        <v>0</v>
      </c>
      <c r="R97" s="68"/>
      <c r="U97" s="70"/>
      <c r="V97" s="71"/>
      <c r="W97" s="71"/>
      <c r="X97" s="72"/>
      <c r="Y97" s="72"/>
      <c r="Z97" s="73"/>
      <c r="AA97" s="77"/>
      <c r="AB97" s="77"/>
      <c r="AC97" s="76"/>
      <c r="AD97" s="76"/>
      <c r="AE97" s="77"/>
      <c r="AF97" s="77"/>
      <c r="AG97" s="75"/>
      <c r="AH97" s="68"/>
      <c r="AI97" s="68"/>
      <c r="AJ97" s="68"/>
    </row>
    <row r="98" spans="2:36" s="223" customFormat="1" hidden="1" x14ac:dyDescent="0.25">
      <c r="B98" s="218" t="str">
        <f t="shared" si="24"/>
        <v>Insumos varios</v>
      </c>
      <c r="C98" s="219">
        <v>0.7</v>
      </c>
      <c r="D98" s="219">
        <f t="shared" si="25"/>
        <v>8</v>
      </c>
      <c r="E98" s="65">
        <f t="shared" si="26"/>
        <v>0.91434975566688603</v>
      </c>
      <c r="F98" s="65">
        <f t="shared" si="27"/>
        <v>4.0783588932756922</v>
      </c>
      <c r="G98" s="220">
        <f t="shared" si="28"/>
        <v>21.246934234323366</v>
      </c>
      <c r="H98" s="289" t="str">
        <f t="shared" si="20"/>
        <v>C. Rampla</v>
      </c>
      <c r="I98" s="222">
        <f t="shared" ref="I98" si="32">I77</f>
        <v>2</v>
      </c>
      <c r="J98" s="216">
        <f>+'Antecedentes Const'!E170</f>
        <v>18.619</v>
      </c>
      <c r="K98" s="219">
        <f t="shared" si="30"/>
        <v>37.238</v>
      </c>
      <c r="L98" s="219">
        <v>0</v>
      </c>
      <c r="M98" s="220">
        <f t="shared" si="22"/>
        <v>3.3639973527105218E-5</v>
      </c>
      <c r="N98" s="220">
        <f t="shared" si="23"/>
        <v>1.5004748932618663E-4</v>
      </c>
      <c r="O98" s="220">
        <f t="shared" si="31"/>
        <v>7.9119333701773353E-4</v>
      </c>
      <c r="R98" s="229"/>
      <c r="U98" s="290"/>
      <c r="V98" s="291"/>
      <c r="W98" s="291"/>
      <c r="X98" s="292"/>
      <c r="Y98" s="292"/>
      <c r="Z98" s="228"/>
      <c r="AA98" s="224"/>
      <c r="AB98" s="224"/>
      <c r="AC98" s="225"/>
      <c r="AD98" s="225"/>
      <c r="AE98" s="224"/>
      <c r="AF98" s="224"/>
      <c r="AG98" s="227"/>
      <c r="AH98" s="229"/>
      <c r="AI98" s="229"/>
      <c r="AJ98" s="229"/>
    </row>
    <row r="99" spans="2:36" s="223" customFormat="1" hidden="1" x14ac:dyDescent="0.25">
      <c r="B99" s="218" t="str">
        <f t="shared" si="24"/>
        <v>Excavación Pozo de infiltración de aguas tratadas</v>
      </c>
      <c r="C99" s="219">
        <v>0.7</v>
      </c>
      <c r="D99" s="219">
        <f t="shared" si="25"/>
        <v>8</v>
      </c>
      <c r="E99" s="65">
        <f t="shared" si="26"/>
        <v>0.91434975566688603</v>
      </c>
      <c r="F99" s="65">
        <f t="shared" si="27"/>
        <v>4.0783588932756922</v>
      </c>
      <c r="G99" s="220">
        <f t="shared" si="28"/>
        <v>21.246934234323366</v>
      </c>
      <c r="H99" s="289" t="str">
        <f t="shared" si="20"/>
        <v>C. Tolva</v>
      </c>
      <c r="I99" s="222">
        <f t="shared" ref="I99" si="33">I78</f>
        <v>110</v>
      </c>
      <c r="J99" s="216">
        <f>'Antecedentes Const'!E168</f>
        <v>4.8360000000000003</v>
      </c>
      <c r="K99" s="219">
        <f t="shared" si="30"/>
        <v>531.96</v>
      </c>
      <c r="L99" s="219">
        <v>0</v>
      </c>
      <c r="M99" s="220">
        <f t="shared" si="22"/>
        <v>4.8056072607226204E-4</v>
      </c>
      <c r="N99" s="220">
        <f t="shared" si="23"/>
        <v>2.143489511304534E-3</v>
      </c>
      <c r="O99" s="220">
        <f t="shared" si="31"/>
        <v>1.1302519135290659E-2</v>
      </c>
      <c r="R99" s="229"/>
      <c r="U99" s="290"/>
      <c r="V99" s="291"/>
      <c r="W99" s="291"/>
      <c r="X99" s="292"/>
      <c r="Y99" s="292"/>
      <c r="Z99" s="228"/>
      <c r="AA99" s="224"/>
      <c r="AB99" s="224"/>
      <c r="AC99" s="225"/>
      <c r="AD99" s="225"/>
      <c r="AE99" s="224"/>
      <c r="AF99" s="224"/>
      <c r="AG99" s="227"/>
      <c r="AH99" s="229"/>
      <c r="AI99" s="229"/>
      <c r="AJ99" s="229"/>
    </row>
    <row r="100" spans="2:36" s="327" customFormat="1" hidden="1" x14ac:dyDescent="0.25">
      <c r="B100" s="279" t="str">
        <f t="shared" si="24"/>
        <v>Equipos</v>
      </c>
      <c r="C100" s="280">
        <v>0.7</v>
      </c>
      <c r="D100" s="280">
        <f t="shared" si="25"/>
        <v>8</v>
      </c>
      <c r="E100" s="276">
        <f t="shared" si="26"/>
        <v>0.91434975566688603</v>
      </c>
      <c r="F100" s="276">
        <f t="shared" si="27"/>
        <v>4.0783588932756922</v>
      </c>
      <c r="G100" s="220">
        <f t="shared" si="28"/>
        <v>21.246934234323366</v>
      </c>
      <c r="H100" s="338" t="str">
        <f t="shared" si="20"/>
        <v>C. Rampla</v>
      </c>
      <c r="I100" s="222">
        <f t="shared" ref="I100" si="34">I79</f>
        <v>0</v>
      </c>
      <c r="J100" s="390">
        <f>+'Antecedentes Const'!E165</f>
        <v>17.133999999999997</v>
      </c>
      <c r="K100" s="280">
        <f t="shared" si="30"/>
        <v>0</v>
      </c>
      <c r="L100" s="280">
        <v>0</v>
      </c>
      <c r="M100" s="281">
        <f t="shared" si="22"/>
        <v>0</v>
      </c>
      <c r="N100" s="281">
        <f t="shared" si="23"/>
        <v>0</v>
      </c>
      <c r="O100" s="220">
        <f t="shared" si="31"/>
        <v>0</v>
      </c>
      <c r="R100" s="328"/>
      <c r="U100" s="330"/>
      <c r="V100" s="331"/>
      <c r="W100" s="331"/>
      <c r="X100" s="332"/>
      <c r="Y100" s="332"/>
      <c r="Z100" s="333"/>
      <c r="AA100" s="337"/>
      <c r="AB100" s="337"/>
      <c r="AC100" s="336"/>
      <c r="AD100" s="336"/>
      <c r="AE100" s="337"/>
      <c r="AF100" s="337"/>
      <c r="AG100" s="335"/>
      <c r="AH100" s="328"/>
      <c r="AI100" s="328"/>
      <c r="AJ100" s="328"/>
    </row>
    <row r="101" spans="2:36" s="223" customFormat="1" x14ac:dyDescent="0.25">
      <c r="B101" s="218" t="str">
        <f t="shared" si="24"/>
        <v>Residuos peligrosos</v>
      </c>
      <c r="C101" s="219">
        <v>0.7</v>
      </c>
      <c r="D101" s="219">
        <f t="shared" si="25"/>
        <v>8</v>
      </c>
      <c r="E101" s="65">
        <f t="shared" si="26"/>
        <v>0.91434975566688603</v>
      </c>
      <c r="F101" s="65">
        <f t="shared" si="27"/>
        <v>4.0783588932756922</v>
      </c>
      <c r="G101" s="220">
        <f t="shared" si="28"/>
        <v>21.246934234323366</v>
      </c>
      <c r="H101" s="289" t="str">
        <f t="shared" si="20"/>
        <v>C. Tolva</v>
      </c>
      <c r="I101" s="222">
        <f t="shared" ref="I101" si="35">I80</f>
        <v>4</v>
      </c>
      <c r="J101" s="64">
        <f>+'Antecedentes Op'!E167</f>
        <v>30.009999999999994</v>
      </c>
      <c r="K101" s="219">
        <f t="shared" si="30"/>
        <v>120.03999999999998</v>
      </c>
      <c r="L101" s="219">
        <v>0</v>
      </c>
      <c r="M101" s="220">
        <f t="shared" si="22"/>
        <v>1.0844144213420994E-4</v>
      </c>
      <c r="N101" s="220">
        <f t="shared" si="23"/>
        <v>4.836914071302282E-4</v>
      </c>
      <c r="O101" s="220">
        <f t="shared" si="31"/>
        <v>2.5504819854881761E-3</v>
      </c>
      <c r="R101" s="229"/>
      <c r="U101" s="290"/>
      <c r="V101" s="291"/>
      <c r="W101" s="291"/>
      <c r="X101" s="292"/>
      <c r="Y101" s="292"/>
      <c r="Z101" s="228"/>
      <c r="AA101" s="224"/>
      <c r="AB101" s="224"/>
      <c r="AC101" s="225"/>
      <c r="AD101" s="225"/>
      <c r="AE101" s="224"/>
      <c r="AF101" s="224"/>
      <c r="AG101" s="227"/>
      <c r="AH101" s="229"/>
      <c r="AI101" s="229"/>
      <c r="AJ101" s="229"/>
    </row>
    <row r="102" spans="2:36" s="223" customFormat="1" x14ac:dyDescent="0.25">
      <c r="B102" s="218" t="str">
        <f t="shared" si="24"/>
        <v xml:space="preserve">Residuos no peligrosos </v>
      </c>
      <c r="C102" s="219">
        <v>0.7</v>
      </c>
      <c r="D102" s="219">
        <f t="shared" si="25"/>
        <v>8</v>
      </c>
      <c r="E102" s="65">
        <f t="shared" si="26"/>
        <v>0.91434975566688603</v>
      </c>
      <c r="F102" s="65">
        <f t="shared" si="27"/>
        <v>4.0783588932756922</v>
      </c>
      <c r="G102" s="220">
        <f t="shared" si="28"/>
        <v>21.246934234323366</v>
      </c>
      <c r="H102" s="289" t="str">
        <f t="shared" si="20"/>
        <v>C. Tolva</v>
      </c>
      <c r="I102" s="222">
        <f t="shared" ref="I102" si="36">I81</f>
        <v>40</v>
      </c>
      <c r="J102" s="64">
        <f>+'Antecedentes Op'!E166</f>
        <v>54.72</v>
      </c>
      <c r="K102" s="219">
        <f t="shared" si="30"/>
        <v>2188.8000000000002</v>
      </c>
      <c r="L102" s="219">
        <v>0</v>
      </c>
      <c r="M102" s="220">
        <f t="shared" si="22"/>
        <v>1.9773128002612359E-3</v>
      </c>
      <c r="N102" s="220">
        <f t="shared" si="23"/>
        <v>8.8195914022546132E-3</v>
      </c>
      <c r="O102" s="220">
        <f t="shared" si="31"/>
        <v>4.6505289652086987E-2</v>
      </c>
      <c r="R102" s="229"/>
      <c r="U102" s="290"/>
      <c r="V102" s="291"/>
      <c r="W102" s="291"/>
      <c r="X102" s="292"/>
      <c r="Y102" s="292"/>
      <c r="Z102" s="228"/>
      <c r="AA102" s="224"/>
      <c r="AB102" s="224"/>
      <c r="AC102" s="225"/>
      <c r="AD102" s="225"/>
      <c r="AE102" s="224"/>
      <c r="AF102" s="224"/>
      <c r="AG102" s="227"/>
      <c r="AH102" s="229"/>
      <c r="AI102" s="229"/>
      <c r="AJ102" s="229"/>
    </row>
    <row r="103" spans="2:36" s="223" customFormat="1" x14ac:dyDescent="0.25">
      <c r="B103" s="218" t="str">
        <f t="shared" si="24"/>
        <v>Residuos domiciliarios</v>
      </c>
      <c r="C103" s="219">
        <v>0.7</v>
      </c>
      <c r="D103" s="219">
        <f t="shared" si="25"/>
        <v>8</v>
      </c>
      <c r="E103" s="65">
        <f t="shared" si="26"/>
        <v>0.91434975566688603</v>
      </c>
      <c r="F103" s="65">
        <f t="shared" si="27"/>
        <v>4.0783588932756922</v>
      </c>
      <c r="G103" s="220">
        <f t="shared" si="28"/>
        <v>21.246934234323366</v>
      </c>
      <c r="H103" s="289" t="str">
        <f t="shared" si="20"/>
        <v>C. Tolva</v>
      </c>
      <c r="I103" s="222">
        <f t="shared" si="20"/>
        <v>40</v>
      </c>
      <c r="J103" s="64">
        <f>+'Antecedentes Op'!E166</f>
        <v>54.72</v>
      </c>
      <c r="K103" s="219">
        <f t="shared" si="30"/>
        <v>2188.8000000000002</v>
      </c>
      <c r="L103" s="219">
        <v>0</v>
      </c>
      <c r="M103" s="220">
        <f t="shared" si="22"/>
        <v>1.9773128002612359E-3</v>
      </c>
      <c r="N103" s="220">
        <f t="shared" si="23"/>
        <v>8.8195914022546132E-3</v>
      </c>
      <c r="O103" s="220">
        <f t="shared" si="31"/>
        <v>4.6505289652086987E-2</v>
      </c>
      <c r="R103" s="229"/>
      <c r="U103" s="290"/>
      <c r="V103" s="291"/>
      <c r="W103" s="291"/>
      <c r="X103" s="292"/>
      <c r="Y103" s="292"/>
      <c r="Z103" s="228"/>
      <c r="AA103" s="224"/>
      <c r="AB103" s="224"/>
      <c r="AC103" s="225"/>
      <c r="AD103" s="225"/>
      <c r="AE103" s="224"/>
      <c r="AF103" s="224"/>
      <c r="AG103" s="227"/>
      <c r="AH103" s="229"/>
      <c r="AI103" s="229"/>
      <c r="AJ103" s="229"/>
    </row>
    <row r="104" spans="2:36" s="223" customFormat="1" hidden="1" x14ac:dyDescent="0.25">
      <c r="B104" s="218" t="str">
        <f t="shared" si="24"/>
        <v>Escombros</v>
      </c>
      <c r="C104" s="219">
        <v>0.7</v>
      </c>
      <c r="D104" s="219">
        <f t="shared" si="25"/>
        <v>8</v>
      </c>
      <c r="E104" s="65">
        <f t="shared" si="26"/>
        <v>0.91434975566688603</v>
      </c>
      <c r="F104" s="65">
        <f t="shared" si="27"/>
        <v>4.0783588932756922</v>
      </c>
      <c r="G104" s="220">
        <f t="shared" si="28"/>
        <v>21.246934234323366</v>
      </c>
      <c r="H104" s="289" t="str">
        <f t="shared" si="20"/>
        <v>C. Tolva</v>
      </c>
      <c r="I104" s="222">
        <f t="shared" si="20"/>
        <v>166</v>
      </c>
      <c r="J104" s="64">
        <f>+'Antecedentes Const'!E168</f>
        <v>4.8360000000000003</v>
      </c>
      <c r="K104" s="219">
        <f t="shared" si="30"/>
        <v>802.77600000000007</v>
      </c>
      <c r="L104" s="219">
        <v>0</v>
      </c>
      <c r="M104" s="220">
        <f t="shared" si="22"/>
        <v>7.2520982298177722E-4</v>
      </c>
      <c r="N104" s="220">
        <f t="shared" si="23"/>
        <v>3.2347205352413881E-3</v>
      </c>
      <c r="O104" s="220">
        <f t="shared" si="31"/>
        <v>1.7056528876893174E-2</v>
      </c>
      <c r="R104" s="229"/>
      <c r="U104" s="290"/>
      <c r="V104" s="291"/>
      <c r="W104" s="291"/>
      <c r="X104" s="292"/>
      <c r="Y104" s="292"/>
      <c r="Z104" s="228"/>
      <c r="AA104" s="224"/>
      <c r="AB104" s="224"/>
      <c r="AC104" s="225"/>
      <c r="AD104" s="225"/>
      <c r="AE104" s="224"/>
      <c r="AF104" s="224"/>
      <c r="AG104" s="227"/>
      <c r="AH104" s="229"/>
      <c r="AI104" s="229"/>
      <c r="AJ104" s="229"/>
    </row>
    <row r="105" spans="2:36" s="223" customFormat="1" hidden="1" x14ac:dyDescent="0.25">
      <c r="B105" s="218" t="str">
        <f t="shared" si="24"/>
        <v>Combustible</v>
      </c>
      <c r="C105" s="219">
        <v>0.7</v>
      </c>
      <c r="D105" s="219">
        <f t="shared" si="25"/>
        <v>8</v>
      </c>
      <c r="E105" s="65">
        <f t="shared" si="26"/>
        <v>0.91434975566688603</v>
      </c>
      <c r="F105" s="65">
        <f t="shared" si="27"/>
        <v>4.0783588932756922</v>
      </c>
      <c r="G105" s="220">
        <f t="shared" si="28"/>
        <v>21.246934234323366</v>
      </c>
      <c r="H105" s="289" t="str">
        <f t="shared" si="20"/>
        <v>C. Combustible</v>
      </c>
      <c r="I105" s="222">
        <f t="shared" si="20"/>
        <v>0</v>
      </c>
      <c r="J105" s="64">
        <v>0</v>
      </c>
      <c r="K105" s="219">
        <f t="shared" si="30"/>
        <v>0</v>
      </c>
      <c r="L105" s="219">
        <v>0</v>
      </c>
      <c r="M105" s="220">
        <f t="shared" si="22"/>
        <v>0</v>
      </c>
      <c r="N105" s="220">
        <f t="shared" si="23"/>
        <v>0</v>
      </c>
      <c r="O105" s="220">
        <f t="shared" si="31"/>
        <v>0</v>
      </c>
      <c r="R105" s="229"/>
      <c r="U105" s="290"/>
      <c r="V105" s="291"/>
      <c r="W105" s="291"/>
      <c r="X105" s="292"/>
      <c r="Y105" s="292"/>
      <c r="Z105" s="228"/>
      <c r="AA105" s="224"/>
      <c r="AB105" s="224"/>
      <c r="AC105" s="225"/>
      <c r="AD105" s="225"/>
      <c r="AE105" s="224"/>
      <c r="AF105" s="224"/>
      <c r="AG105" s="227"/>
      <c r="AH105" s="229"/>
      <c r="AI105" s="229"/>
      <c r="AJ105" s="229"/>
    </row>
    <row r="106" spans="2:36" s="223" customFormat="1" hidden="1" x14ac:dyDescent="0.25">
      <c r="B106" s="218" t="str">
        <f t="shared" si="24"/>
        <v>Agua potable</v>
      </c>
      <c r="C106" s="219">
        <v>0.7</v>
      </c>
      <c r="D106" s="219">
        <f t="shared" si="25"/>
        <v>8</v>
      </c>
      <c r="E106" s="65">
        <f t="shared" si="26"/>
        <v>0.91434975566688603</v>
      </c>
      <c r="F106" s="65">
        <f t="shared" si="27"/>
        <v>4.0783588932756922</v>
      </c>
      <c r="G106" s="220">
        <f t="shared" si="28"/>
        <v>21.246934234323366</v>
      </c>
      <c r="H106" s="289" t="str">
        <f t="shared" si="20"/>
        <v>C. Aljibe</v>
      </c>
      <c r="I106" s="222">
        <f t="shared" si="20"/>
        <v>0</v>
      </c>
      <c r="J106" s="64">
        <v>0</v>
      </c>
      <c r="K106" s="219">
        <f t="shared" si="30"/>
        <v>0</v>
      </c>
      <c r="L106" s="219">
        <v>0</v>
      </c>
      <c r="M106" s="220">
        <f t="shared" si="22"/>
        <v>0</v>
      </c>
      <c r="N106" s="220">
        <f t="shared" si="23"/>
        <v>0</v>
      </c>
      <c r="O106" s="220">
        <f t="shared" si="31"/>
        <v>0</v>
      </c>
      <c r="R106" s="229"/>
      <c r="U106" s="290"/>
      <c r="V106" s="291"/>
      <c r="W106" s="291"/>
      <c r="X106" s="292"/>
      <c r="Y106" s="292"/>
      <c r="Z106" s="228"/>
      <c r="AA106" s="224"/>
      <c r="AB106" s="224"/>
      <c r="AC106" s="225"/>
      <c r="AD106" s="225"/>
      <c r="AE106" s="224"/>
      <c r="AF106" s="224"/>
      <c r="AG106" s="227"/>
      <c r="AH106" s="229"/>
      <c r="AI106" s="229"/>
      <c r="AJ106" s="229"/>
    </row>
    <row r="107" spans="2:36" s="223" customFormat="1" hidden="1" x14ac:dyDescent="0.25">
      <c r="B107" s="218" t="str">
        <f t="shared" si="24"/>
        <v>Agua industrial</v>
      </c>
      <c r="C107" s="219">
        <v>0.7</v>
      </c>
      <c r="D107" s="219">
        <f t="shared" si="25"/>
        <v>8</v>
      </c>
      <c r="E107" s="65">
        <f t="shared" si="26"/>
        <v>0.91434975566688603</v>
      </c>
      <c r="F107" s="65">
        <f t="shared" si="27"/>
        <v>4.0783588932756922</v>
      </c>
      <c r="G107" s="220">
        <f t="shared" si="28"/>
        <v>21.246934234323366</v>
      </c>
      <c r="H107" s="289" t="str">
        <f t="shared" si="20"/>
        <v>C. Aljibe</v>
      </c>
      <c r="I107" s="222">
        <f t="shared" si="20"/>
        <v>0</v>
      </c>
      <c r="J107" s="64">
        <v>0</v>
      </c>
      <c r="K107" s="219">
        <f t="shared" si="30"/>
        <v>0</v>
      </c>
      <c r="L107" s="219">
        <v>0</v>
      </c>
      <c r="M107" s="220">
        <f t="shared" si="22"/>
        <v>0</v>
      </c>
      <c r="N107" s="220">
        <f t="shared" si="23"/>
        <v>0</v>
      </c>
      <c r="O107" s="220">
        <f t="shared" si="31"/>
        <v>0</v>
      </c>
      <c r="R107" s="229"/>
      <c r="U107" s="290"/>
      <c r="V107" s="291"/>
      <c r="W107" s="291"/>
      <c r="X107" s="292"/>
      <c r="Y107" s="292"/>
      <c r="Z107" s="228"/>
      <c r="AA107" s="224"/>
      <c r="AB107" s="224"/>
      <c r="AC107" s="225"/>
      <c r="AD107" s="225"/>
      <c r="AE107" s="224"/>
      <c r="AF107" s="224"/>
      <c r="AG107" s="227"/>
      <c r="AH107" s="229"/>
      <c r="AI107" s="229"/>
      <c r="AJ107" s="229"/>
    </row>
    <row r="108" spans="2:36" s="223" customFormat="1" hidden="1" x14ac:dyDescent="0.25">
      <c r="B108" s="218" t="str">
        <f t="shared" si="24"/>
        <v>Retiro aguas servidas</v>
      </c>
      <c r="C108" s="219">
        <v>0.7</v>
      </c>
      <c r="D108" s="219">
        <f t="shared" si="25"/>
        <v>8</v>
      </c>
      <c r="E108" s="65">
        <f t="shared" si="26"/>
        <v>0.91434975566688603</v>
      </c>
      <c r="F108" s="65">
        <f t="shared" si="27"/>
        <v>4.0783588932756922</v>
      </c>
      <c r="G108" s="220">
        <f t="shared" si="28"/>
        <v>21.246934234323366</v>
      </c>
      <c r="H108" s="289" t="str">
        <f t="shared" si="20"/>
        <v>C. Aljibe</v>
      </c>
      <c r="I108" s="222">
        <f t="shared" si="20"/>
        <v>0</v>
      </c>
      <c r="J108" s="64">
        <v>0</v>
      </c>
      <c r="K108" s="219">
        <f t="shared" si="30"/>
        <v>0</v>
      </c>
      <c r="L108" s="219">
        <v>0</v>
      </c>
      <c r="M108" s="220">
        <f t="shared" si="22"/>
        <v>0</v>
      </c>
      <c r="N108" s="220">
        <f t="shared" si="23"/>
        <v>0</v>
      </c>
      <c r="O108" s="220">
        <f t="shared" si="31"/>
        <v>0</v>
      </c>
      <c r="R108" s="229"/>
      <c r="U108" s="290"/>
      <c r="V108" s="291"/>
      <c r="W108" s="291"/>
      <c r="X108" s="292"/>
      <c r="Y108" s="292"/>
      <c r="Z108" s="228"/>
      <c r="AA108" s="224"/>
      <c r="AB108" s="224"/>
      <c r="AC108" s="225"/>
      <c r="AD108" s="225"/>
      <c r="AE108" s="224"/>
      <c r="AF108" s="224"/>
      <c r="AG108" s="227"/>
      <c r="AH108" s="229"/>
      <c r="AI108" s="229"/>
      <c r="AJ108" s="229"/>
    </row>
    <row r="109" spans="2:36" s="327" customFormat="1" hidden="1" x14ac:dyDescent="0.25">
      <c r="B109" s="279" t="str">
        <f t="shared" si="24"/>
        <v>Transporte personal obra (Bus "Interurbano estándar")</v>
      </c>
      <c r="C109" s="280">
        <v>0.7</v>
      </c>
      <c r="D109" s="280">
        <f t="shared" si="25"/>
        <v>8</v>
      </c>
      <c r="E109" s="276">
        <f t="shared" si="26"/>
        <v>0.91434975566688603</v>
      </c>
      <c r="F109" s="276">
        <f t="shared" si="27"/>
        <v>4.0783588932756922</v>
      </c>
      <c r="G109" s="220">
        <f t="shared" si="28"/>
        <v>21.246934234323366</v>
      </c>
      <c r="H109" s="338" t="str">
        <f t="shared" si="20"/>
        <v>Bus</v>
      </c>
      <c r="I109" s="283">
        <f t="shared" si="20"/>
        <v>0</v>
      </c>
      <c r="J109" s="275">
        <v>0</v>
      </c>
      <c r="K109" s="280">
        <f t="shared" si="30"/>
        <v>0</v>
      </c>
      <c r="L109" s="280">
        <v>0</v>
      </c>
      <c r="M109" s="281">
        <f t="shared" si="22"/>
        <v>0</v>
      </c>
      <c r="N109" s="281">
        <f t="shared" si="23"/>
        <v>0</v>
      </c>
      <c r="O109" s="220">
        <f t="shared" si="31"/>
        <v>0</v>
      </c>
      <c r="R109" s="328"/>
      <c r="U109" s="330"/>
      <c r="V109" s="331"/>
      <c r="W109" s="331"/>
      <c r="X109" s="332"/>
      <c r="Y109" s="332"/>
      <c r="Z109" s="333"/>
      <c r="AA109" s="337"/>
      <c r="AB109" s="337"/>
      <c r="AC109" s="336"/>
      <c r="AD109" s="336"/>
      <c r="AE109" s="337"/>
      <c r="AF109" s="337"/>
      <c r="AG109" s="335"/>
      <c r="AH109" s="328"/>
      <c r="AI109" s="328"/>
      <c r="AJ109" s="328"/>
    </row>
    <row r="110" spans="2:36" s="223" customFormat="1" x14ac:dyDescent="0.25">
      <c r="B110" s="218" t="str">
        <f t="shared" si="24"/>
        <v>Transporte personal adm. (Vehículo comercial)</v>
      </c>
      <c r="C110" s="219">
        <v>0.7</v>
      </c>
      <c r="D110" s="219">
        <f t="shared" si="25"/>
        <v>8</v>
      </c>
      <c r="E110" s="65">
        <f t="shared" si="26"/>
        <v>0.91434975566688603</v>
      </c>
      <c r="F110" s="65">
        <f t="shared" si="27"/>
        <v>4.0783588932756922</v>
      </c>
      <c r="G110" s="220">
        <f t="shared" si="28"/>
        <v>21.246934234323366</v>
      </c>
      <c r="H110" s="289" t="str">
        <f t="shared" si="20"/>
        <v>Veh. Pasajeros</v>
      </c>
      <c r="I110" s="222">
        <f t="shared" si="20"/>
        <v>2600</v>
      </c>
      <c r="J110" s="64">
        <f>+'Antecedentes Op'!E164</f>
        <v>5.6739999999999995</v>
      </c>
      <c r="K110" s="219">
        <f t="shared" si="30"/>
        <v>14752.399999999998</v>
      </c>
      <c r="L110" s="219">
        <v>0</v>
      </c>
      <c r="M110" s="220">
        <f t="shared" si="22"/>
        <v>1.3326987095474165E-2</v>
      </c>
      <c r="N110" s="220">
        <f t="shared" si="23"/>
        <v>5.9443594756314388E-2</v>
      </c>
      <c r="O110" s="220">
        <f t="shared" si="31"/>
        <v>0.31344327259843197</v>
      </c>
      <c r="R110" s="229"/>
      <c r="U110" s="290"/>
      <c r="V110" s="291"/>
      <c r="W110" s="291"/>
      <c r="X110" s="292"/>
      <c r="Y110" s="292"/>
      <c r="Z110" s="228"/>
      <c r="AA110" s="224"/>
      <c r="AB110" s="224"/>
      <c r="AC110" s="225"/>
      <c r="AD110" s="225"/>
      <c r="AE110" s="224"/>
      <c r="AF110" s="224"/>
      <c r="AG110" s="227"/>
      <c r="AH110" s="229"/>
      <c r="AI110" s="229"/>
      <c r="AJ110" s="229"/>
    </row>
    <row r="111" spans="2:36" hidden="1" x14ac:dyDescent="0.25">
      <c r="B111" s="200" t="str">
        <f t="shared" si="24"/>
        <v>Transporte personal administrativo (Veh. “Large-SUV-Executive”)</v>
      </c>
      <c r="C111" s="64">
        <v>0.7</v>
      </c>
      <c r="D111" s="64">
        <f t="shared" si="25"/>
        <v>8</v>
      </c>
      <c r="E111" s="65">
        <f t="shared" ref="E111" si="37">(0.15*((C111)^0.91)*((D111)^1.02))</f>
        <v>0.90423697599407593</v>
      </c>
      <c r="F111" s="65">
        <f t="shared" ref="F111:G111" si="38">+(0.62*((C111)^0.91)*((D111*1.1023)^1.02))</f>
        <v>4.1278936166758022</v>
      </c>
      <c r="G111" s="65">
        <f t="shared" si="38"/>
        <v>4.0997491893453564</v>
      </c>
      <c r="H111" s="90" t="str">
        <f t="shared" si="20"/>
        <v>Veh. Pasajeros</v>
      </c>
      <c r="I111" s="67">
        <f t="shared" si="20"/>
        <v>0</v>
      </c>
      <c r="J111" s="64">
        <f t="shared" si="20"/>
        <v>0</v>
      </c>
      <c r="K111" s="64">
        <f t="shared" si="30"/>
        <v>0</v>
      </c>
      <c r="L111" s="64">
        <v>0</v>
      </c>
      <c r="M111" s="65">
        <f t="shared" si="22"/>
        <v>0</v>
      </c>
      <c r="N111" s="65">
        <f t="shared" si="23"/>
        <v>0</v>
      </c>
      <c r="O111" s="65">
        <f>((G111*L111*(1-(M111/100)))/1000000)*0.91</f>
        <v>0</v>
      </c>
      <c r="R111" s="68"/>
      <c r="U111" s="70"/>
      <c r="V111" s="71"/>
      <c r="W111" s="71"/>
      <c r="X111" s="72"/>
      <c r="Y111" s="72"/>
      <c r="Z111" s="73"/>
      <c r="AA111" s="77"/>
      <c r="AB111" s="77"/>
      <c r="AC111" s="76"/>
      <c r="AD111" s="76"/>
      <c r="AE111" s="77"/>
      <c r="AF111" s="77"/>
      <c r="AG111" s="75"/>
      <c r="AH111" s="68"/>
      <c r="AI111" s="68"/>
      <c r="AJ111" s="68"/>
    </row>
    <row r="112" spans="2:36" s="83" customFormat="1" x14ac:dyDescent="0.25">
      <c r="B112" s="78" t="s">
        <v>118</v>
      </c>
      <c r="C112" s="91"/>
      <c r="D112" s="91"/>
      <c r="E112" s="91"/>
      <c r="F112" s="91"/>
      <c r="G112" s="91"/>
      <c r="H112" s="92"/>
      <c r="I112" s="93"/>
      <c r="J112" s="91"/>
      <c r="K112" s="91"/>
      <c r="L112" s="91"/>
      <c r="M112" s="42">
        <f>+M96+M97+M101+M102+M103+M110</f>
        <v>1.7390054138130849E-2</v>
      </c>
      <c r="N112" s="42">
        <f>+N96+N97+N101+N102+N103+N110</f>
        <v>7.7566468967953842E-2</v>
      </c>
      <c r="O112" s="82">
        <f>+O96+O97+O99+O102+O103+O110</f>
        <v>0.41775637103789659</v>
      </c>
      <c r="R112" s="84"/>
      <c r="U112" s="86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4"/>
      <c r="AI112" s="84"/>
      <c r="AJ112" s="84"/>
    </row>
    <row r="113" spans="2:35" s="83" customFormat="1" x14ac:dyDescent="0.25">
      <c r="B113" s="86"/>
      <c r="C113" s="87"/>
      <c r="D113" s="87"/>
      <c r="E113" s="87"/>
      <c r="F113" s="87"/>
      <c r="G113" s="94"/>
      <c r="H113" s="94"/>
      <c r="I113" s="87"/>
      <c r="J113" s="87"/>
      <c r="K113" s="87"/>
      <c r="L113" s="95"/>
      <c r="M113" s="95"/>
      <c r="Q113" s="84"/>
      <c r="T113" s="86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4"/>
      <c r="AH113" s="84"/>
      <c r="AI113" s="84"/>
    </row>
    <row r="114" spans="2:35" s="346" customFormat="1" hidden="1" x14ac:dyDescent="0.25">
      <c r="B114" s="295" t="s">
        <v>286</v>
      </c>
      <c r="C114" s="270"/>
      <c r="D114" s="270"/>
      <c r="E114" s="270"/>
      <c r="F114" s="270"/>
      <c r="G114" s="270"/>
      <c r="H114" s="270"/>
      <c r="I114" s="270"/>
      <c r="J114" s="270"/>
      <c r="K114" s="270"/>
      <c r="L114" s="270"/>
      <c r="M114" s="271"/>
      <c r="Q114" s="347"/>
      <c r="T114" s="348"/>
      <c r="U114" s="349"/>
      <c r="V114" s="349"/>
      <c r="W114" s="349"/>
      <c r="X114" s="349"/>
      <c r="Y114" s="349"/>
      <c r="Z114" s="349"/>
      <c r="AA114" s="349"/>
      <c r="AB114" s="349"/>
      <c r="AC114" s="349"/>
      <c r="AD114" s="349"/>
      <c r="AE114" s="349"/>
      <c r="AF114" s="349"/>
      <c r="AG114" s="347"/>
      <c r="AH114" s="347"/>
      <c r="AI114" s="347"/>
    </row>
    <row r="115" spans="2:35" s="346" customFormat="1" hidden="1" x14ac:dyDescent="0.25">
      <c r="B115" s="265"/>
      <c r="C115" s="265"/>
      <c r="D115" s="265"/>
      <c r="E115" s="265"/>
      <c r="F115" s="265"/>
      <c r="G115" s="265"/>
      <c r="H115" s="265"/>
      <c r="I115" s="265"/>
      <c r="J115" s="265"/>
      <c r="K115" s="265"/>
      <c r="L115" s="265"/>
      <c r="M115" s="265"/>
      <c r="Q115" s="347"/>
      <c r="T115" s="348"/>
      <c r="U115" s="349"/>
      <c r="V115" s="349"/>
      <c r="W115" s="349"/>
      <c r="X115" s="349"/>
      <c r="Y115" s="349"/>
      <c r="Z115" s="349"/>
      <c r="AA115" s="349"/>
      <c r="AB115" s="349"/>
      <c r="AC115" s="349"/>
      <c r="AD115" s="349"/>
      <c r="AE115" s="349"/>
      <c r="AF115" s="349"/>
      <c r="AG115" s="347"/>
      <c r="AH115" s="347"/>
      <c r="AI115" s="347"/>
    </row>
    <row r="116" spans="2:35" s="346" customFormat="1" hidden="1" x14ac:dyDescent="0.25">
      <c r="B116" s="272" t="s">
        <v>37</v>
      </c>
      <c r="C116" s="272" t="s">
        <v>119</v>
      </c>
      <c r="D116" s="272" t="s">
        <v>120</v>
      </c>
      <c r="E116" s="272" t="s">
        <v>121</v>
      </c>
      <c r="F116" s="272" t="s">
        <v>122</v>
      </c>
      <c r="G116" s="273" t="s">
        <v>73</v>
      </c>
      <c r="H116" s="272" t="s">
        <v>283</v>
      </c>
      <c r="I116" s="272" t="s">
        <v>14</v>
      </c>
      <c r="J116" s="272" t="s">
        <v>126</v>
      </c>
      <c r="K116" s="272" t="s">
        <v>38</v>
      </c>
      <c r="L116" s="272" t="s">
        <v>123</v>
      </c>
      <c r="M116" s="272" t="s">
        <v>124</v>
      </c>
      <c r="Q116" s="347"/>
      <c r="T116" s="348"/>
      <c r="U116" s="349"/>
      <c r="V116" s="349"/>
      <c r="W116" s="349"/>
      <c r="X116" s="349"/>
      <c r="Y116" s="349"/>
      <c r="Z116" s="349"/>
      <c r="AA116" s="349"/>
      <c r="AB116" s="349"/>
      <c r="AC116" s="349"/>
      <c r="AD116" s="349"/>
      <c r="AE116" s="349"/>
      <c r="AF116" s="349"/>
      <c r="AG116" s="347"/>
      <c r="AH116" s="347"/>
      <c r="AI116" s="347"/>
    </row>
    <row r="117" spans="2:35" s="342" customFormat="1" hidden="1" x14ac:dyDescent="0.25">
      <c r="B117" s="279" t="str">
        <f t="shared" ref="B117:B132" si="39">B96</f>
        <v>Reubicación de escarpe nueva zona</v>
      </c>
      <c r="C117" s="280">
        <v>2.4</v>
      </c>
      <c r="D117" s="280">
        <f>D96</f>
        <v>8</v>
      </c>
      <c r="E117" s="281">
        <f>(0.15*((C117)^0.91)*((D117*1.023)^1.02))</f>
        <v>2.8399351441017906</v>
      </c>
      <c r="F117" s="281">
        <f>+(0.62*((C117)^0.91)*((D117*1.1023)^1.02))</f>
        <v>12.667225730077574</v>
      </c>
      <c r="G117" s="338" t="str">
        <f t="shared" ref="G117:H132" si="40">H96</f>
        <v>C. Tolva</v>
      </c>
      <c r="H117" s="283">
        <f t="shared" si="40"/>
        <v>1400</v>
      </c>
      <c r="I117" s="280">
        <v>0</v>
      </c>
      <c r="J117" s="280">
        <f>H117*I117</f>
        <v>0</v>
      </c>
      <c r="K117" s="280">
        <v>0</v>
      </c>
      <c r="L117" s="281">
        <f>((E117*J117*(1-(K117/100)))/1000000)*0.988</f>
        <v>0</v>
      </c>
      <c r="M117" s="281">
        <f>((F117*J117*(1-(K117/100)))/1000000)*0.988</f>
        <v>0</v>
      </c>
      <c r="Q117" s="343"/>
      <c r="T117" s="344"/>
      <c r="U117" s="345"/>
      <c r="V117" s="345"/>
      <c r="W117" s="345"/>
      <c r="X117" s="345"/>
      <c r="Y117" s="345"/>
      <c r="Z117" s="345"/>
      <c r="AA117" s="345"/>
      <c r="AB117" s="345"/>
      <c r="AC117" s="345"/>
      <c r="AD117" s="345"/>
      <c r="AE117" s="345"/>
      <c r="AF117" s="345"/>
      <c r="AG117" s="343"/>
      <c r="AH117" s="343"/>
      <c r="AI117" s="343"/>
    </row>
    <row r="118" spans="2:35" s="342" customFormat="1" hidden="1" x14ac:dyDescent="0.25">
      <c r="B118" s="279" t="str">
        <f t="shared" si="39"/>
        <v>Extracción de áridos</v>
      </c>
      <c r="C118" s="280">
        <v>2.4</v>
      </c>
      <c r="D118" s="280">
        <f t="shared" ref="D118:D132" si="41">D97</f>
        <v>8</v>
      </c>
      <c r="E118" s="281">
        <f t="shared" ref="E118:E132" si="42">(0.15*((C118)^0.91)*((D118*1.023)^1.02))</f>
        <v>2.8399351441017906</v>
      </c>
      <c r="F118" s="281">
        <f>+(0.62*((C118)^0.91)*((D118*1.1023)^1.02))</f>
        <v>12.667225730077574</v>
      </c>
      <c r="G118" s="338" t="str">
        <f t="shared" si="40"/>
        <v>C. Tolva</v>
      </c>
      <c r="H118" s="283">
        <f t="shared" si="40"/>
        <v>7600</v>
      </c>
      <c r="I118" s="280">
        <v>0</v>
      </c>
      <c r="J118" s="280">
        <f t="shared" ref="J118:J130" si="43">H118*I118</f>
        <v>0</v>
      </c>
      <c r="K118" s="280">
        <v>0</v>
      </c>
      <c r="L118" s="281">
        <f t="shared" ref="L118:L132" si="44">((E118*J118*(1-(K118/100)))/1000000)*0.988</f>
        <v>0</v>
      </c>
      <c r="M118" s="281">
        <f t="shared" ref="M118:M132" si="45">((F118*J118*(1-(K118/100)))/1000000)*0.988</f>
        <v>0</v>
      </c>
      <c r="Q118" s="343"/>
      <c r="T118" s="344"/>
      <c r="U118" s="345"/>
      <c r="V118" s="345"/>
      <c r="W118" s="345"/>
      <c r="X118" s="345"/>
      <c r="Y118" s="345"/>
      <c r="Z118" s="345"/>
      <c r="AA118" s="345"/>
      <c r="AB118" s="345"/>
      <c r="AC118" s="345"/>
      <c r="AD118" s="345"/>
      <c r="AE118" s="345"/>
      <c r="AF118" s="345"/>
      <c r="AG118" s="343"/>
      <c r="AH118" s="343"/>
      <c r="AI118" s="343"/>
    </row>
    <row r="119" spans="2:35" s="342" customFormat="1" hidden="1" x14ac:dyDescent="0.25">
      <c r="B119" s="279" t="str">
        <f t="shared" si="39"/>
        <v>Insumos varios</v>
      </c>
      <c r="C119" s="280">
        <v>2.4</v>
      </c>
      <c r="D119" s="280">
        <f t="shared" si="41"/>
        <v>8</v>
      </c>
      <c r="E119" s="281">
        <f t="shared" si="42"/>
        <v>2.8399351441017906</v>
      </c>
      <c r="F119" s="281">
        <f>+(0.62*((C119)^0.91)*((D119*1.1023)^1.02))</f>
        <v>12.667225730077574</v>
      </c>
      <c r="G119" s="338" t="str">
        <f t="shared" si="40"/>
        <v>C. Rampla</v>
      </c>
      <c r="H119" s="283">
        <f t="shared" si="40"/>
        <v>2</v>
      </c>
      <c r="I119" s="280">
        <v>0</v>
      </c>
      <c r="J119" s="280">
        <f t="shared" si="43"/>
        <v>0</v>
      </c>
      <c r="K119" s="280">
        <v>0</v>
      </c>
      <c r="L119" s="281">
        <f t="shared" si="44"/>
        <v>0</v>
      </c>
      <c r="M119" s="281">
        <f t="shared" si="45"/>
        <v>0</v>
      </c>
      <c r="Q119" s="343"/>
      <c r="T119" s="344"/>
      <c r="U119" s="345"/>
      <c r="V119" s="345"/>
      <c r="W119" s="345"/>
      <c r="X119" s="345"/>
      <c r="Y119" s="345"/>
      <c r="Z119" s="345"/>
      <c r="AA119" s="345"/>
      <c r="AB119" s="345"/>
      <c r="AC119" s="345"/>
      <c r="AD119" s="345"/>
      <c r="AE119" s="345"/>
      <c r="AF119" s="345"/>
      <c r="AG119" s="343"/>
      <c r="AH119" s="343"/>
      <c r="AI119" s="343"/>
    </row>
    <row r="120" spans="2:35" s="342" customFormat="1" hidden="1" x14ac:dyDescent="0.25">
      <c r="B120" s="279" t="str">
        <f t="shared" si="39"/>
        <v>Excavación Pozo de infiltración de aguas tratadas</v>
      </c>
      <c r="C120" s="280">
        <v>2.4</v>
      </c>
      <c r="D120" s="280">
        <f t="shared" si="41"/>
        <v>8</v>
      </c>
      <c r="E120" s="281">
        <f t="shared" si="42"/>
        <v>2.8399351441017906</v>
      </c>
      <c r="F120" s="281">
        <f t="shared" ref="F120:F132" si="46">+(0.62*((C120)^0.91)*((D120*1.1023)^1.02))</f>
        <v>12.667225730077574</v>
      </c>
      <c r="G120" s="338" t="str">
        <f t="shared" si="40"/>
        <v>C. Tolva</v>
      </c>
      <c r="H120" s="283">
        <f t="shared" si="40"/>
        <v>110</v>
      </c>
      <c r="I120" s="280">
        <v>0</v>
      </c>
      <c r="J120" s="280">
        <f t="shared" si="43"/>
        <v>0</v>
      </c>
      <c r="K120" s="280">
        <v>0</v>
      </c>
      <c r="L120" s="281">
        <f t="shared" si="44"/>
        <v>0</v>
      </c>
      <c r="M120" s="281">
        <f t="shared" si="45"/>
        <v>0</v>
      </c>
      <c r="Q120" s="343"/>
      <c r="T120" s="344"/>
      <c r="U120" s="345"/>
      <c r="V120" s="345"/>
      <c r="W120" s="345"/>
      <c r="X120" s="345"/>
      <c r="Y120" s="345"/>
      <c r="Z120" s="345"/>
      <c r="AA120" s="345"/>
      <c r="AB120" s="345"/>
      <c r="AC120" s="345"/>
      <c r="AD120" s="345"/>
      <c r="AE120" s="345"/>
      <c r="AF120" s="345"/>
      <c r="AG120" s="343"/>
      <c r="AH120" s="343"/>
      <c r="AI120" s="343"/>
    </row>
    <row r="121" spans="2:35" s="342" customFormat="1" hidden="1" x14ac:dyDescent="0.25">
      <c r="B121" s="279" t="str">
        <f t="shared" si="39"/>
        <v>Equipos</v>
      </c>
      <c r="C121" s="280">
        <v>2.4</v>
      </c>
      <c r="D121" s="280">
        <f t="shared" si="41"/>
        <v>8</v>
      </c>
      <c r="E121" s="281">
        <f t="shared" si="42"/>
        <v>2.8399351441017906</v>
      </c>
      <c r="F121" s="281">
        <f t="shared" si="46"/>
        <v>12.667225730077574</v>
      </c>
      <c r="G121" s="338" t="str">
        <f t="shared" si="40"/>
        <v>C. Rampla</v>
      </c>
      <c r="H121" s="283">
        <f t="shared" si="40"/>
        <v>0</v>
      </c>
      <c r="I121" s="280">
        <v>0</v>
      </c>
      <c r="J121" s="280">
        <f t="shared" si="43"/>
        <v>0</v>
      </c>
      <c r="K121" s="280">
        <v>0</v>
      </c>
      <c r="L121" s="281">
        <f t="shared" si="44"/>
        <v>0</v>
      </c>
      <c r="M121" s="281">
        <f t="shared" si="45"/>
        <v>0</v>
      </c>
      <c r="Q121" s="343"/>
      <c r="T121" s="344"/>
      <c r="U121" s="345"/>
      <c r="V121" s="345"/>
      <c r="W121" s="345"/>
      <c r="X121" s="345"/>
      <c r="Y121" s="345"/>
      <c r="Z121" s="345"/>
      <c r="AA121" s="345"/>
      <c r="AB121" s="345"/>
      <c r="AC121" s="345"/>
      <c r="AD121" s="345"/>
      <c r="AE121" s="345"/>
      <c r="AF121" s="345"/>
      <c r="AG121" s="343"/>
      <c r="AH121" s="343"/>
      <c r="AI121" s="343"/>
    </row>
    <row r="122" spans="2:35" s="342" customFormat="1" hidden="1" x14ac:dyDescent="0.25">
      <c r="B122" s="279" t="str">
        <f t="shared" si="39"/>
        <v>Residuos peligrosos</v>
      </c>
      <c r="C122" s="280">
        <v>2.4</v>
      </c>
      <c r="D122" s="280">
        <f t="shared" si="41"/>
        <v>8</v>
      </c>
      <c r="E122" s="281">
        <f t="shared" si="42"/>
        <v>2.8399351441017906</v>
      </c>
      <c r="F122" s="281">
        <f t="shared" si="46"/>
        <v>12.667225730077574</v>
      </c>
      <c r="G122" s="338" t="str">
        <f t="shared" si="40"/>
        <v>C. Tolva</v>
      </c>
      <c r="H122" s="283">
        <f t="shared" si="40"/>
        <v>4</v>
      </c>
      <c r="I122" s="280">
        <v>0</v>
      </c>
      <c r="J122" s="280">
        <f t="shared" si="43"/>
        <v>0</v>
      </c>
      <c r="K122" s="280">
        <v>0</v>
      </c>
      <c r="L122" s="281">
        <f t="shared" si="44"/>
        <v>0</v>
      </c>
      <c r="M122" s="281">
        <f t="shared" si="45"/>
        <v>0</v>
      </c>
      <c r="Q122" s="343"/>
      <c r="T122" s="344"/>
      <c r="U122" s="345"/>
      <c r="V122" s="345"/>
      <c r="W122" s="345"/>
      <c r="X122" s="345"/>
      <c r="Y122" s="345"/>
      <c r="Z122" s="345"/>
      <c r="AA122" s="345"/>
      <c r="AB122" s="345"/>
      <c r="AC122" s="345"/>
      <c r="AD122" s="345"/>
      <c r="AE122" s="345"/>
      <c r="AF122" s="345"/>
      <c r="AG122" s="343"/>
      <c r="AH122" s="343"/>
      <c r="AI122" s="343"/>
    </row>
    <row r="123" spans="2:35" s="342" customFormat="1" hidden="1" x14ac:dyDescent="0.25">
      <c r="B123" s="279" t="str">
        <f t="shared" si="39"/>
        <v xml:space="preserve">Residuos no peligrosos </v>
      </c>
      <c r="C123" s="280">
        <v>2.4</v>
      </c>
      <c r="D123" s="280">
        <f t="shared" si="41"/>
        <v>8</v>
      </c>
      <c r="E123" s="281">
        <f t="shared" si="42"/>
        <v>2.8399351441017906</v>
      </c>
      <c r="F123" s="281">
        <f t="shared" si="46"/>
        <v>12.667225730077574</v>
      </c>
      <c r="G123" s="338" t="str">
        <f t="shared" si="40"/>
        <v>C. Tolva</v>
      </c>
      <c r="H123" s="283">
        <f t="shared" si="40"/>
        <v>40</v>
      </c>
      <c r="I123" s="280">
        <v>0</v>
      </c>
      <c r="J123" s="280">
        <f t="shared" si="43"/>
        <v>0</v>
      </c>
      <c r="K123" s="280">
        <v>0</v>
      </c>
      <c r="L123" s="281">
        <f t="shared" si="44"/>
        <v>0</v>
      </c>
      <c r="M123" s="281">
        <f t="shared" si="45"/>
        <v>0</v>
      </c>
      <c r="Q123" s="343"/>
      <c r="T123" s="344"/>
      <c r="U123" s="345"/>
      <c r="V123" s="345"/>
      <c r="W123" s="345"/>
      <c r="X123" s="345"/>
      <c r="Y123" s="345"/>
      <c r="Z123" s="345"/>
      <c r="AA123" s="345"/>
      <c r="AB123" s="345"/>
      <c r="AC123" s="345"/>
      <c r="AD123" s="345"/>
      <c r="AE123" s="345"/>
      <c r="AF123" s="345"/>
      <c r="AG123" s="343"/>
      <c r="AH123" s="343"/>
      <c r="AI123" s="343"/>
    </row>
    <row r="124" spans="2:35" s="342" customFormat="1" hidden="1" x14ac:dyDescent="0.25">
      <c r="B124" s="279" t="str">
        <f t="shared" si="39"/>
        <v>Residuos domiciliarios</v>
      </c>
      <c r="C124" s="280">
        <v>2.4</v>
      </c>
      <c r="D124" s="280">
        <f t="shared" si="41"/>
        <v>8</v>
      </c>
      <c r="E124" s="281">
        <f t="shared" si="42"/>
        <v>2.8399351441017906</v>
      </c>
      <c r="F124" s="281">
        <f t="shared" si="46"/>
        <v>12.667225730077574</v>
      </c>
      <c r="G124" s="338" t="str">
        <f t="shared" si="40"/>
        <v>C. Tolva</v>
      </c>
      <c r="H124" s="283">
        <f t="shared" si="40"/>
        <v>40</v>
      </c>
      <c r="I124" s="280">
        <v>0</v>
      </c>
      <c r="J124" s="280">
        <f t="shared" si="43"/>
        <v>0</v>
      </c>
      <c r="K124" s="280">
        <v>0</v>
      </c>
      <c r="L124" s="281">
        <f t="shared" si="44"/>
        <v>0</v>
      </c>
      <c r="M124" s="281">
        <f t="shared" si="45"/>
        <v>0</v>
      </c>
      <c r="Q124" s="343"/>
      <c r="T124" s="344"/>
      <c r="U124" s="345"/>
      <c r="V124" s="345"/>
      <c r="W124" s="345"/>
      <c r="X124" s="345"/>
      <c r="Y124" s="345"/>
      <c r="Z124" s="345"/>
      <c r="AA124" s="345"/>
      <c r="AB124" s="345"/>
      <c r="AC124" s="345"/>
      <c r="AD124" s="345"/>
      <c r="AE124" s="345"/>
      <c r="AF124" s="345"/>
      <c r="AG124" s="343"/>
      <c r="AH124" s="343"/>
      <c r="AI124" s="343"/>
    </row>
    <row r="125" spans="2:35" s="342" customFormat="1" hidden="1" x14ac:dyDescent="0.25">
      <c r="B125" s="279" t="str">
        <f t="shared" si="39"/>
        <v>Escombros</v>
      </c>
      <c r="C125" s="280">
        <v>2.4</v>
      </c>
      <c r="D125" s="280">
        <f t="shared" si="41"/>
        <v>8</v>
      </c>
      <c r="E125" s="281">
        <f t="shared" si="42"/>
        <v>2.8399351441017906</v>
      </c>
      <c r="F125" s="281">
        <f t="shared" si="46"/>
        <v>12.667225730077574</v>
      </c>
      <c r="G125" s="338" t="str">
        <f t="shared" si="40"/>
        <v>C. Tolva</v>
      </c>
      <c r="H125" s="283">
        <f t="shared" si="40"/>
        <v>166</v>
      </c>
      <c r="I125" s="280">
        <v>0</v>
      </c>
      <c r="J125" s="280">
        <f t="shared" si="43"/>
        <v>0</v>
      </c>
      <c r="K125" s="280">
        <v>0</v>
      </c>
      <c r="L125" s="281">
        <f t="shared" si="44"/>
        <v>0</v>
      </c>
      <c r="M125" s="281">
        <f t="shared" si="45"/>
        <v>0</v>
      </c>
      <c r="Q125" s="343"/>
      <c r="T125" s="344"/>
      <c r="U125" s="345"/>
      <c r="V125" s="345"/>
      <c r="W125" s="345"/>
      <c r="X125" s="345"/>
      <c r="Y125" s="345"/>
      <c r="Z125" s="345"/>
      <c r="AA125" s="345"/>
      <c r="AB125" s="345"/>
      <c r="AC125" s="345"/>
      <c r="AD125" s="345"/>
      <c r="AE125" s="345"/>
      <c r="AF125" s="345"/>
      <c r="AG125" s="343"/>
      <c r="AH125" s="343"/>
      <c r="AI125" s="343"/>
    </row>
    <row r="126" spans="2:35" s="342" customFormat="1" hidden="1" x14ac:dyDescent="0.25">
      <c r="B126" s="279" t="str">
        <f t="shared" si="39"/>
        <v>Combustible</v>
      </c>
      <c r="C126" s="280">
        <v>2.4</v>
      </c>
      <c r="D126" s="280">
        <f t="shared" si="41"/>
        <v>8</v>
      </c>
      <c r="E126" s="281">
        <f t="shared" si="42"/>
        <v>2.8399351441017906</v>
      </c>
      <c r="F126" s="281">
        <f t="shared" si="46"/>
        <v>12.667225730077574</v>
      </c>
      <c r="G126" s="338" t="str">
        <f t="shared" si="40"/>
        <v>C. Combustible</v>
      </c>
      <c r="H126" s="283">
        <f t="shared" si="40"/>
        <v>0</v>
      </c>
      <c r="I126" s="280">
        <v>0</v>
      </c>
      <c r="J126" s="280">
        <f t="shared" si="43"/>
        <v>0</v>
      </c>
      <c r="K126" s="280">
        <v>0</v>
      </c>
      <c r="L126" s="281">
        <f t="shared" si="44"/>
        <v>0</v>
      </c>
      <c r="M126" s="281">
        <f t="shared" si="45"/>
        <v>0</v>
      </c>
      <c r="Q126" s="343"/>
      <c r="T126" s="344"/>
      <c r="U126" s="345"/>
      <c r="V126" s="345"/>
      <c r="W126" s="345"/>
      <c r="X126" s="345"/>
      <c r="Y126" s="345"/>
      <c r="Z126" s="345"/>
      <c r="AA126" s="345"/>
      <c r="AB126" s="345"/>
      <c r="AC126" s="345"/>
      <c r="AD126" s="345"/>
      <c r="AE126" s="345"/>
      <c r="AF126" s="345"/>
      <c r="AG126" s="343"/>
      <c r="AH126" s="343"/>
      <c r="AI126" s="343"/>
    </row>
    <row r="127" spans="2:35" s="342" customFormat="1" hidden="1" x14ac:dyDescent="0.25">
      <c r="B127" s="279" t="str">
        <f t="shared" si="39"/>
        <v>Agua potable</v>
      </c>
      <c r="C127" s="280">
        <v>2.4</v>
      </c>
      <c r="D127" s="280">
        <f t="shared" si="41"/>
        <v>8</v>
      </c>
      <c r="E127" s="281">
        <f t="shared" si="42"/>
        <v>2.8399351441017906</v>
      </c>
      <c r="F127" s="281">
        <f t="shared" si="46"/>
        <v>12.667225730077574</v>
      </c>
      <c r="G127" s="338" t="str">
        <f t="shared" si="40"/>
        <v>C. Aljibe</v>
      </c>
      <c r="H127" s="283">
        <f t="shared" si="40"/>
        <v>0</v>
      </c>
      <c r="I127" s="280">
        <v>0</v>
      </c>
      <c r="J127" s="280">
        <f t="shared" si="43"/>
        <v>0</v>
      </c>
      <c r="K127" s="280">
        <v>0</v>
      </c>
      <c r="L127" s="281">
        <f t="shared" si="44"/>
        <v>0</v>
      </c>
      <c r="M127" s="281">
        <f t="shared" si="45"/>
        <v>0</v>
      </c>
      <c r="Q127" s="343"/>
      <c r="T127" s="344"/>
      <c r="U127" s="345"/>
      <c r="V127" s="345"/>
      <c r="W127" s="345"/>
      <c r="X127" s="345"/>
      <c r="Y127" s="345"/>
      <c r="Z127" s="345"/>
      <c r="AA127" s="345"/>
      <c r="AB127" s="345"/>
      <c r="AC127" s="345"/>
      <c r="AD127" s="345"/>
      <c r="AE127" s="345"/>
      <c r="AF127" s="345"/>
      <c r="AG127" s="343"/>
      <c r="AH127" s="343"/>
      <c r="AI127" s="343"/>
    </row>
    <row r="128" spans="2:35" s="342" customFormat="1" hidden="1" x14ac:dyDescent="0.25">
      <c r="B128" s="279" t="str">
        <f t="shared" si="39"/>
        <v>Agua industrial</v>
      </c>
      <c r="C128" s="280">
        <v>2.4</v>
      </c>
      <c r="D128" s="280">
        <f t="shared" si="41"/>
        <v>8</v>
      </c>
      <c r="E128" s="281">
        <f t="shared" si="42"/>
        <v>2.8399351441017906</v>
      </c>
      <c r="F128" s="281">
        <f t="shared" si="46"/>
        <v>12.667225730077574</v>
      </c>
      <c r="G128" s="338" t="str">
        <f t="shared" si="40"/>
        <v>C. Aljibe</v>
      </c>
      <c r="H128" s="283">
        <f t="shared" si="40"/>
        <v>0</v>
      </c>
      <c r="I128" s="280">
        <v>0</v>
      </c>
      <c r="J128" s="280">
        <f t="shared" si="43"/>
        <v>0</v>
      </c>
      <c r="K128" s="280">
        <v>0</v>
      </c>
      <c r="L128" s="281">
        <f t="shared" si="44"/>
        <v>0</v>
      </c>
      <c r="M128" s="281">
        <f t="shared" si="45"/>
        <v>0</v>
      </c>
      <c r="Q128" s="343"/>
      <c r="T128" s="344"/>
      <c r="U128" s="345"/>
      <c r="V128" s="345"/>
      <c r="W128" s="345"/>
      <c r="X128" s="345"/>
      <c r="Y128" s="345"/>
      <c r="Z128" s="345"/>
      <c r="AA128" s="345"/>
      <c r="AB128" s="345"/>
      <c r="AC128" s="345"/>
      <c r="AD128" s="345"/>
      <c r="AE128" s="345"/>
      <c r="AF128" s="345"/>
      <c r="AG128" s="343"/>
      <c r="AH128" s="343"/>
      <c r="AI128" s="343"/>
    </row>
    <row r="129" spans="2:38" s="342" customFormat="1" hidden="1" x14ac:dyDescent="0.25">
      <c r="B129" s="279" t="str">
        <f t="shared" si="39"/>
        <v>Retiro aguas servidas</v>
      </c>
      <c r="C129" s="280">
        <v>2.4</v>
      </c>
      <c r="D129" s="280">
        <f t="shared" si="41"/>
        <v>8</v>
      </c>
      <c r="E129" s="281">
        <f t="shared" si="42"/>
        <v>2.8399351441017906</v>
      </c>
      <c r="F129" s="281">
        <f t="shared" si="46"/>
        <v>12.667225730077574</v>
      </c>
      <c r="G129" s="338" t="str">
        <f t="shared" si="40"/>
        <v>C. Aljibe</v>
      </c>
      <c r="H129" s="283">
        <f t="shared" si="40"/>
        <v>0</v>
      </c>
      <c r="I129" s="280">
        <v>0</v>
      </c>
      <c r="J129" s="280">
        <f t="shared" si="43"/>
        <v>0</v>
      </c>
      <c r="K129" s="280">
        <v>0</v>
      </c>
      <c r="L129" s="281">
        <f t="shared" si="44"/>
        <v>0</v>
      </c>
      <c r="M129" s="281">
        <f t="shared" si="45"/>
        <v>0</v>
      </c>
      <c r="Q129" s="343"/>
      <c r="T129" s="344"/>
      <c r="U129" s="345"/>
      <c r="V129" s="345"/>
      <c r="W129" s="345"/>
      <c r="X129" s="345"/>
      <c r="Y129" s="345"/>
      <c r="Z129" s="345"/>
      <c r="AA129" s="345"/>
      <c r="AB129" s="345"/>
      <c r="AC129" s="345"/>
      <c r="AD129" s="345"/>
      <c r="AE129" s="345"/>
      <c r="AF129" s="345"/>
      <c r="AG129" s="343"/>
      <c r="AH129" s="343"/>
      <c r="AI129" s="343"/>
    </row>
    <row r="130" spans="2:38" s="342" customFormat="1" hidden="1" x14ac:dyDescent="0.25">
      <c r="B130" s="279" t="str">
        <f t="shared" si="39"/>
        <v>Transporte personal obra (Bus "Interurbano estándar")</v>
      </c>
      <c r="C130" s="280">
        <v>2.4</v>
      </c>
      <c r="D130" s="280">
        <f t="shared" si="41"/>
        <v>8</v>
      </c>
      <c r="E130" s="281">
        <f t="shared" si="42"/>
        <v>2.8399351441017906</v>
      </c>
      <c r="F130" s="281">
        <f t="shared" si="46"/>
        <v>12.667225730077574</v>
      </c>
      <c r="G130" s="338" t="str">
        <f t="shared" si="40"/>
        <v>Bus</v>
      </c>
      <c r="H130" s="283">
        <f t="shared" si="40"/>
        <v>0</v>
      </c>
      <c r="I130" s="280">
        <v>0</v>
      </c>
      <c r="J130" s="280">
        <f t="shared" si="43"/>
        <v>0</v>
      </c>
      <c r="K130" s="280">
        <v>0</v>
      </c>
      <c r="L130" s="281">
        <f t="shared" si="44"/>
        <v>0</v>
      </c>
      <c r="M130" s="281">
        <f t="shared" si="45"/>
        <v>0</v>
      </c>
      <c r="Q130" s="343"/>
      <c r="T130" s="344"/>
      <c r="U130" s="345"/>
      <c r="V130" s="345"/>
      <c r="W130" s="345"/>
      <c r="X130" s="345"/>
      <c r="Y130" s="345"/>
      <c r="Z130" s="345"/>
      <c r="AA130" s="345"/>
      <c r="AB130" s="345"/>
      <c r="AC130" s="345"/>
      <c r="AD130" s="345"/>
      <c r="AE130" s="345"/>
      <c r="AF130" s="345"/>
      <c r="AG130" s="343"/>
      <c r="AH130" s="343"/>
      <c r="AI130" s="343"/>
    </row>
    <row r="131" spans="2:38" s="342" customFormat="1" hidden="1" x14ac:dyDescent="0.25">
      <c r="B131" s="279" t="str">
        <f t="shared" si="39"/>
        <v>Transporte personal adm. (Vehículo comercial)</v>
      </c>
      <c r="C131" s="280">
        <v>2.4</v>
      </c>
      <c r="D131" s="280">
        <f t="shared" si="41"/>
        <v>8</v>
      </c>
      <c r="E131" s="281">
        <f t="shared" si="42"/>
        <v>2.8399351441017906</v>
      </c>
      <c r="F131" s="281">
        <f t="shared" si="46"/>
        <v>12.667225730077574</v>
      </c>
      <c r="G131" s="338" t="str">
        <f t="shared" si="40"/>
        <v>Veh. Pasajeros</v>
      </c>
      <c r="H131" s="283">
        <f t="shared" si="40"/>
        <v>2600</v>
      </c>
      <c r="I131" s="280">
        <v>0</v>
      </c>
      <c r="J131" s="280">
        <f>H131*I131</f>
        <v>0</v>
      </c>
      <c r="K131" s="280">
        <v>0</v>
      </c>
      <c r="L131" s="281">
        <f t="shared" si="44"/>
        <v>0</v>
      </c>
      <c r="M131" s="281">
        <f t="shared" si="45"/>
        <v>0</v>
      </c>
      <c r="Q131" s="343"/>
      <c r="T131" s="344"/>
      <c r="U131" s="345"/>
      <c r="V131" s="345"/>
      <c r="W131" s="345"/>
      <c r="X131" s="345"/>
      <c r="Y131" s="345"/>
      <c r="Z131" s="345"/>
      <c r="AA131" s="345"/>
      <c r="AB131" s="345"/>
      <c r="AC131" s="345"/>
      <c r="AD131" s="345"/>
      <c r="AE131" s="345"/>
      <c r="AF131" s="345"/>
      <c r="AG131" s="343"/>
      <c r="AH131" s="343"/>
      <c r="AI131" s="343"/>
    </row>
    <row r="132" spans="2:38" s="346" customFormat="1" hidden="1" x14ac:dyDescent="0.25">
      <c r="B132" s="284" t="str">
        <f t="shared" si="39"/>
        <v>Transporte personal administrativo (Veh. “Large-SUV-Executive”)</v>
      </c>
      <c r="C132" s="275">
        <v>2.4</v>
      </c>
      <c r="D132" s="275">
        <f t="shared" si="41"/>
        <v>8</v>
      </c>
      <c r="E132" s="276">
        <f t="shared" si="42"/>
        <v>2.8399351441017906</v>
      </c>
      <c r="F132" s="276">
        <f t="shared" si="46"/>
        <v>12.667225730077574</v>
      </c>
      <c r="G132" s="350" t="str">
        <f t="shared" si="40"/>
        <v>Veh. Pasajeros</v>
      </c>
      <c r="H132" s="278">
        <f t="shared" si="40"/>
        <v>0</v>
      </c>
      <c r="I132" s="280">
        <v>0</v>
      </c>
      <c r="J132" s="275">
        <f t="shared" ref="J132" si="47">H132*I132</f>
        <v>0</v>
      </c>
      <c r="K132" s="275">
        <v>0</v>
      </c>
      <c r="L132" s="276">
        <f t="shared" si="44"/>
        <v>0</v>
      </c>
      <c r="M132" s="276">
        <f t="shared" si="45"/>
        <v>0</v>
      </c>
      <c r="Q132" s="347"/>
      <c r="T132" s="348"/>
      <c r="U132" s="349"/>
      <c r="V132" s="349"/>
      <c r="W132" s="349"/>
      <c r="X132" s="349"/>
      <c r="Y132" s="349"/>
      <c r="Z132" s="349"/>
      <c r="AA132" s="349"/>
      <c r="AB132" s="349"/>
      <c r="AC132" s="349"/>
      <c r="AD132" s="349"/>
      <c r="AE132" s="349"/>
      <c r="AF132" s="349"/>
      <c r="AG132" s="347"/>
      <c r="AH132" s="347"/>
      <c r="AI132" s="347"/>
    </row>
    <row r="133" spans="2:38" s="346" customFormat="1" hidden="1" x14ac:dyDescent="0.25">
      <c r="B133" s="285" t="s">
        <v>118</v>
      </c>
      <c r="C133" s="351"/>
      <c r="D133" s="351"/>
      <c r="E133" s="351"/>
      <c r="F133" s="351"/>
      <c r="G133" s="352"/>
      <c r="H133" s="353"/>
      <c r="I133" s="351"/>
      <c r="J133" s="351"/>
      <c r="K133" s="351"/>
      <c r="L133" s="286">
        <f>SUM(L117:L132)</f>
        <v>0</v>
      </c>
      <c r="M133" s="286">
        <f>SUM(M117:M132)</f>
        <v>0</v>
      </c>
      <c r="Q133" s="347"/>
      <c r="T133" s="348"/>
      <c r="U133" s="349"/>
      <c r="V133" s="349"/>
      <c r="W133" s="349"/>
      <c r="X133" s="349"/>
      <c r="Y133" s="349"/>
      <c r="Z133" s="349"/>
      <c r="AA133" s="349"/>
      <c r="AB133" s="349"/>
      <c r="AC133" s="349"/>
      <c r="AD133" s="349"/>
      <c r="AE133" s="349"/>
      <c r="AF133" s="349"/>
      <c r="AG133" s="347"/>
      <c r="AH133" s="347"/>
      <c r="AI133" s="347"/>
    </row>
    <row r="134" spans="2:38" s="83" customFormat="1" hidden="1" x14ac:dyDescent="0.25">
      <c r="B134" s="86"/>
      <c r="C134" s="87"/>
      <c r="D134" s="87"/>
      <c r="E134" s="87"/>
      <c r="F134" s="87"/>
      <c r="G134" s="94"/>
      <c r="H134" s="94"/>
      <c r="I134" s="87"/>
      <c r="J134" s="87"/>
      <c r="K134" s="87"/>
      <c r="L134" s="95"/>
      <c r="M134" s="95"/>
      <c r="Q134" s="84"/>
      <c r="T134" s="86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4"/>
      <c r="AH134" s="84"/>
      <c r="AI134" s="84"/>
    </row>
    <row r="135" spans="2:38" x14ac:dyDescent="0.25">
      <c r="B135" s="52" t="s">
        <v>287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4"/>
      <c r="N135" s="598"/>
      <c r="O135" s="598"/>
      <c r="P135" s="55"/>
      <c r="Q135" s="52" t="s">
        <v>288</v>
      </c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4"/>
      <c r="AC135" s="59"/>
      <c r="AD135" s="59"/>
      <c r="AE135" s="59"/>
      <c r="AF135" s="59"/>
      <c r="AG135" s="59"/>
      <c r="AH135" s="59"/>
      <c r="AI135" s="59"/>
      <c r="AJ135" s="59"/>
      <c r="AK135" s="59"/>
      <c r="AL135" s="56"/>
    </row>
    <row r="136" spans="2:38" x14ac:dyDescent="0.25">
      <c r="AC136" s="60"/>
      <c r="AD136" s="60"/>
      <c r="AE136" s="60"/>
      <c r="AF136" s="60"/>
      <c r="AG136" s="60"/>
      <c r="AH136" s="60"/>
      <c r="AI136" s="60"/>
      <c r="AJ136" s="60"/>
      <c r="AK136" s="60"/>
    </row>
    <row r="137" spans="2:38" s="83" customFormat="1" ht="17.399999999999999" customHeight="1" x14ac:dyDescent="0.25">
      <c r="B137" s="37" t="s">
        <v>37</v>
      </c>
      <c r="C137" s="37" t="s">
        <v>125</v>
      </c>
      <c r="D137" s="37" t="s">
        <v>120</v>
      </c>
      <c r="E137" s="37" t="s">
        <v>121</v>
      </c>
      <c r="F137" s="37" t="s">
        <v>122</v>
      </c>
      <c r="G137" s="37" t="s">
        <v>661</v>
      </c>
      <c r="H137" s="61" t="s">
        <v>73</v>
      </c>
      <c r="I137" s="37" t="s">
        <v>283</v>
      </c>
      <c r="J137" s="37" t="s">
        <v>14</v>
      </c>
      <c r="K137" s="37" t="s">
        <v>126</v>
      </c>
      <c r="L137" s="37" t="s">
        <v>38</v>
      </c>
      <c r="M137" s="37" t="s">
        <v>123</v>
      </c>
      <c r="N137" s="37" t="s">
        <v>124</v>
      </c>
      <c r="O137" s="37" t="s">
        <v>662</v>
      </c>
      <c r="Q137" s="37" t="s">
        <v>37</v>
      </c>
      <c r="R137" s="37" t="s">
        <v>125</v>
      </c>
      <c r="S137" s="37" t="s">
        <v>120</v>
      </c>
      <c r="T137" s="37" t="s">
        <v>121</v>
      </c>
      <c r="U137" s="37" t="s">
        <v>122</v>
      </c>
      <c r="V137" s="37" t="s">
        <v>661</v>
      </c>
      <c r="W137" s="61" t="s">
        <v>73</v>
      </c>
      <c r="X137" s="37" t="s">
        <v>283</v>
      </c>
      <c r="Y137" s="37" t="s">
        <v>14</v>
      </c>
      <c r="Z137" s="37" t="s">
        <v>126</v>
      </c>
      <c r="AA137" s="37" t="s">
        <v>38</v>
      </c>
      <c r="AB137" s="37" t="s">
        <v>123</v>
      </c>
      <c r="AC137" s="37" t="s">
        <v>124</v>
      </c>
      <c r="AD137" s="37" t="s">
        <v>662</v>
      </c>
      <c r="AE137" s="96"/>
      <c r="AF137" s="96"/>
      <c r="AG137" s="96"/>
      <c r="AH137" s="96"/>
      <c r="AI137" s="96"/>
      <c r="AJ137" s="96"/>
      <c r="AK137" s="96"/>
      <c r="AL137" s="96"/>
    </row>
    <row r="138" spans="2:38" ht="18" customHeight="1" x14ac:dyDescent="0.25">
      <c r="B138" s="63" t="str">
        <f>B75</f>
        <v>Reubicación de escarpe nueva zona</v>
      </c>
      <c r="C138" s="64">
        <v>8.5</v>
      </c>
      <c r="D138" s="64">
        <f t="shared" ref="D138:D153" si="48">$K$232</f>
        <v>19.740000000000002</v>
      </c>
      <c r="E138" s="65">
        <f>(0.15*((C138/12)^0.9)*((D138/2.72)^0.45))*(281.9)</f>
        <v>75.639814753722931</v>
      </c>
      <c r="F138" s="65">
        <f>(1.5*((C138/12)^0.9)*((D138/2.72)^0.45))*(281.9)</f>
        <v>756.39814753722942</v>
      </c>
      <c r="G138" s="65">
        <f>((281.9*4.9*((C138/12)^0.9)*((D138/2.72)^0.45)))</f>
        <v>2470.9006152882826</v>
      </c>
      <c r="H138" s="66" t="str">
        <f t="shared" ref="H138:H153" si="49">H75</f>
        <v>C. Tolva</v>
      </c>
      <c r="I138" s="67">
        <f t="shared" ref="I138:I153" si="50">I96</f>
        <v>1400</v>
      </c>
      <c r="J138" s="64">
        <v>0.5</v>
      </c>
      <c r="K138" s="64">
        <f>I138*J138</f>
        <v>700</v>
      </c>
      <c r="L138" s="64">
        <v>68.7</v>
      </c>
      <c r="M138" s="65">
        <f t="shared" ref="M138:M153" si="51">((E138*K138*(1-(L138/100)))/1000000)*0.953</f>
        <v>1.5793767292151279E-2</v>
      </c>
      <c r="N138" s="65">
        <f t="shared" ref="N138:N152" si="52">((F138*K138*(1-(L138/100)))/1000000)*0.953</f>
        <v>0.15793767292151281</v>
      </c>
      <c r="O138" s="220">
        <f>((G138*K138*(1-(L138/100)))/1000000)</f>
        <v>0.54137432480966263</v>
      </c>
      <c r="Q138" s="63" t="str">
        <f t="shared" ref="Q138:Q153" si="53">B138</f>
        <v>Reubicación de escarpe nueva zona</v>
      </c>
      <c r="R138" s="64">
        <v>8.5</v>
      </c>
      <c r="S138" s="64">
        <f>$K$232</f>
        <v>19.740000000000002</v>
      </c>
      <c r="T138" s="65">
        <f>(0.15*((R138/12)^0.9)*((S138/2.72)^0.45))*(281.9)</f>
        <v>75.639814753722931</v>
      </c>
      <c r="U138" s="65">
        <f>(1.5*((R138/12)^0.9)*((S138/2.72)^0.45))*(281.9)</f>
        <v>756.39814753722942</v>
      </c>
      <c r="V138" s="65">
        <f>((281.9*4.9*((R138/12)^0.9)*((S138/2.72)^0.45)))</f>
        <v>2470.9006152882826</v>
      </c>
      <c r="W138" s="66" t="str">
        <f t="shared" ref="W138:W153" si="54">H138</f>
        <v>C. Tolva</v>
      </c>
      <c r="X138" s="67">
        <f t="shared" ref="X138:X153" si="55">I138</f>
        <v>1400</v>
      </c>
      <c r="Y138" s="64">
        <f>'Antecedentes Const'!$D$154</f>
        <v>0</v>
      </c>
      <c r="Z138" s="64">
        <f>X138*Y138</f>
        <v>0</v>
      </c>
      <c r="AA138" s="64">
        <v>0</v>
      </c>
      <c r="AB138" s="65">
        <f t="shared" ref="AB138:AB153" si="56">((T138*Z138*(1-(AA138/100)))/1000000)*0.953</f>
        <v>0</v>
      </c>
      <c r="AC138" s="65">
        <f t="shared" ref="AC138:AC152" si="57">((U138*Z138*(1-(AA138/100)))/1000000)*0.953</f>
        <v>0</v>
      </c>
      <c r="AD138" s="220">
        <f>((V138*Z138*(1-(AA138/100)))/1000000)</f>
        <v>0</v>
      </c>
      <c r="AE138" s="76"/>
      <c r="AF138" s="76"/>
      <c r="AG138" s="77"/>
      <c r="AH138" s="183"/>
      <c r="AI138" s="75"/>
      <c r="AJ138" s="73"/>
      <c r="AK138" s="73"/>
      <c r="AL138" s="68"/>
    </row>
    <row r="139" spans="2:38" ht="17.399999999999999" customHeight="1" x14ac:dyDescent="0.25">
      <c r="B139" s="63" t="str">
        <f t="shared" ref="B139:B153" si="58">B76</f>
        <v>Extracción de áridos</v>
      </c>
      <c r="C139" s="64">
        <v>8.5</v>
      </c>
      <c r="D139" s="64">
        <f t="shared" si="48"/>
        <v>19.740000000000002</v>
      </c>
      <c r="E139" s="65">
        <f t="shared" ref="E139:E145" si="59">(0.15*((C139/12)^0.9)*((D139/2.72)^0.45))*(281.9)</f>
        <v>75.639814753722931</v>
      </c>
      <c r="F139" s="65">
        <f t="shared" ref="F139:F145" si="60">(1.5*((C139/12)^0.9)*((D139/2.72)^0.45))*(281.9)</f>
        <v>756.39814753722942</v>
      </c>
      <c r="G139" s="65">
        <f t="shared" ref="G139:G151" si="61">((281.9*4.9*((C139/12)^0.9)*((D139/2.72)^0.45)))</f>
        <v>2470.9006152882826</v>
      </c>
      <c r="H139" s="66" t="str">
        <f t="shared" si="49"/>
        <v>C. Tolva</v>
      </c>
      <c r="I139" s="67">
        <f t="shared" si="50"/>
        <v>7600</v>
      </c>
      <c r="J139" s="64">
        <v>0.5</v>
      </c>
      <c r="K139" s="64">
        <f t="shared" ref="K139:K153" si="62">I139*J139</f>
        <v>3800</v>
      </c>
      <c r="L139" s="64">
        <v>68.7</v>
      </c>
      <c r="M139" s="65">
        <f t="shared" si="51"/>
        <v>8.5737593871678369E-2</v>
      </c>
      <c r="N139" s="65">
        <f t="shared" si="52"/>
        <v>0.85737593871678375</v>
      </c>
      <c r="O139" s="220">
        <f t="shared" ref="O139:O152" si="63">((G139*K139*(1-(L139/100)))/1000000)</f>
        <v>2.9388891918238826</v>
      </c>
      <c r="Q139" s="63" t="str">
        <f t="shared" si="53"/>
        <v>Extracción de áridos</v>
      </c>
      <c r="R139" s="64">
        <v>8.5</v>
      </c>
      <c r="S139" s="64">
        <f t="shared" ref="S139:S145" si="64">$K$232</f>
        <v>19.740000000000002</v>
      </c>
      <c r="T139" s="65">
        <f t="shared" ref="T139:T152" si="65">(0.15*((R139/12)^0.9)*((S139/2.72)^0.45))*(281.9)</f>
        <v>75.639814753722931</v>
      </c>
      <c r="U139" s="65">
        <f t="shared" ref="U139:U152" si="66">(1.5*((R139/12)^0.9)*((S139/2.72)^0.45))*(281.9)</f>
        <v>756.39814753722942</v>
      </c>
      <c r="V139" s="65">
        <f t="shared" ref="V139:V151" si="67">((281.9*4.9*((R139/12)^0.9)*((S139/2.72)^0.45)))</f>
        <v>2470.9006152882826</v>
      </c>
      <c r="W139" s="66" t="str">
        <f t="shared" si="54"/>
        <v>C. Tolva</v>
      </c>
      <c r="X139" s="67">
        <f t="shared" si="55"/>
        <v>7600</v>
      </c>
      <c r="Y139" s="64">
        <f>'Antecedentes Const'!$D$154</f>
        <v>0</v>
      </c>
      <c r="Z139" s="64">
        <f t="shared" ref="Z139:Z153" si="68">X139*Y139</f>
        <v>0</v>
      </c>
      <c r="AA139" s="64">
        <v>0</v>
      </c>
      <c r="AB139" s="65">
        <f t="shared" si="56"/>
        <v>0</v>
      </c>
      <c r="AC139" s="65">
        <f t="shared" si="57"/>
        <v>0</v>
      </c>
      <c r="AD139" s="220">
        <f t="shared" ref="AD139:AD152" si="69">((V139*Z139*(1-(AA139/100)))/1000000)</f>
        <v>0</v>
      </c>
      <c r="AE139" s="76"/>
      <c r="AF139" s="76"/>
      <c r="AG139" s="77"/>
      <c r="AH139" s="183"/>
      <c r="AI139" s="75"/>
      <c r="AJ139" s="73"/>
      <c r="AK139" s="73"/>
      <c r="AL139" s="68"/>
    </row>
    <row r="140" spans="2:38" s="223" customFormat="1" hidden="1" x14ac:dyDescent="0.25">
      <c r="B140" s="218" t="str">
        <f t="shared" si="58"/>
        <v>Insumos varios</v>
      </c>
      <c r="C140" s="219">
        <v>8.5</v>
      </c>
      <c r="D140" s="219">
        <f t="shared" si="48"/>
        <v>19.740000000000002</v>
      </c>
      <c r="E140" s="65">
        <f t="shared" si="59"/>
        <v>75.639814753722931</v>
      </c>
      <c r="F140" s="65">
        <f t="shared" si="60"/>
        <v>756.39814753722942</v>
      </c>
      <c r="G140" s="65">
        <f t="shared" si="61"/>
        <v>2470.9006152882826</v>
      </c>
      <c r="H140" s="221" t="str">
        <f t="shared" si="49"/>
        <v>C. Rampla</v>
      </c>
      <c r="I140" s="222">
        <f t="shared" si="50"/>
        <v>2</v>
      </c>
      <c r="J140" s="64">
        <v>0.5</v>
      </c>
      <c r="K140" s="219">
        <f t="shared" si="62"/>
        <v>1</v>
      </c>
      <c r="L140" s="64">
        <v>68.7</v>
      </c>
      <c r="M140" s="220">
        <f t="shared" si="51"/>
        <v>2.2562524703073252E-5</v>
      </c>
      <c r="N140" s="65">
        <f t="shared" si="52"/>
        <v>2.2562524703073256E-4</v>
      </c>
      <c r="O140" s="220">
        <f t="shared" si="63"/>
        <v>7.733918925852323E-4</v>
      </c>
      <c r="Q140" s="218" t="str">
        <f t="shared" si="53"/>
        <v>Insumos varios</v>
      </c>
      <c r="R140" s="219">
        <v>8.5</v>
      </c>
      <c r="S140" s="219">
        <f t="shared" si="64"/>
        <v>19.740000000000002</v>
      </c>
      <c r="T140" s="65">
        <f t="shared" si="65"/>
        <v>75.639814753722931</v>
      </c>
      <c r="U140" s="65">
        <f t="shared" si="66"/>
        <v>756.39814753722942</v>
      </c>
      <c r="V140" s="65">
        <f t="shared" si="67"/>
        <v>2470.9006152882826</v>
      </c>
      <c r="W140" s="221" t="str">
        <f t="shared" si="54"/>
        <v>C. Rampla</v>
      </c>
      <c r="X140" s="222">
        <f t="shared" si="55"/>
        <v>2</v>
      </c>
      <c r="Y140" s="219">
        <f>'Antecedentes Const'!$D$154</f>
        <v>0</v>
      </c>
      <c r="Z140" s="219">
        <f t="shared" si="68"/>
        <v>0</v>
      </c>
      <c r="AA140" s="219">
        <v>0</v>
      </c>
      <c r="AB140" s="220">
        <f t="shared" si="56"/>
        <v>0</v>
      </c>
      <c r="AC140" s="65">
        <f t="shared" si="57"/>
        <v>0</v>
      </c>
      <c r="AD140" s="220">
        <f t="shared" si="69"/>
        <v>0</v>
      </c>
      <c r="AE140" s="225"/>
      <c r="AF140" s="225"/>
      <c r="AG140" s="224"/>
      <c r="AH140" s="226"/>
      <c r="AI140" s="227"/>
      <c r="AJ140" s="228"/>
      <c r="AK140" s="228"/>
      <c r="AL140" s="229"/>
    </row>
    <row r="141" spans="2:38" s="223" customFormat="1" ht="48" hidden="1" x14ac:dyDescent="0.25">
      <c r="B141" s="218" t="str">
        <f t="shared" si="58"/>
        <v>Excavación Pozo de infiltración de aguas tratadas</v>
      </c>
      <c r="C141" s="219">
        <v>8.5</v>
      </c>
      <c r="D141" s="219">
        <f t="shared" si="48"/>
        <v>19.740000000000002</v>
      </c>
      <c r="E141" s="65">
        <f t="shared" si="59"/>
        <v>75.639814753722931</v>
      </c>
      <c r="F141" s="65">
        <f t="shared" si="60"/>
        <v>756.39814753722942</v>
      </c>
      <c r="G141" s="65">
        <f t="shared" si="61"/>
        <v>2470.9006152882826</v>
      </c>
      <c r="H141" s="221" t="str">
        <f t="shared" si="49"/>
        <v>C. Tolva</v>
      </c>
      <c r="I141" s="222">
        <f t="shared" si="50"/>
        <v>110</v>
      </c>
      <c r="J141" s="64">
        <v>0.5</v>
      </c>
      <c r="K141" s="219">
        <f t="shared" si="62"/>
        <v>55</v>
      </c>
      <c r="L141" s="64">
        <v>68.7</v>
      </c>
      <c r="M141" s="220">
        <f t="shared" si="51"/>
        <v>1.2409388586690291E-3</v>
      </c>
      <c r="N141" s="65">
        <f t="shared" si="52"/>
        <v>1.2409388586690292E-2</v>
      </c>
      <c r="O141" s="220">
        <f t="shared" si="63"/>
        <v>4.2536554092187782E-2</v>
      </c>
      <c r="Q141" s="218" t="str">
        <f t="shared" si="53"/>
        <v>Excavación Pozo de infiltración de aguas tratadas</v>
      </c>
      <c r="R141" s="219">
        <v>8.5</v>
      </c>
      <c r="S141" s="219">
        <f t="shared" ref="S141:S153" si="70">G$228</f>
        <v>19.740000000000002</v>
      </c>
      <c r="T141" s="65">
        <f t="shared" si="65"/>
        <v>75.639814753722931</v>
      </c>
      <c r="U141" s="65">
        <f t="shared" si="66"/>
        <v>756.39814753722942</v>
      </c>
      <c r="V141" s="65">
        <f t="shared" si="67"/>
        <v>2470.9006152882826</v>
      </c>
      <c r="W141" s="221" t="str">
        <f t="shared" si="54"/>
        <v>C. Tolva</v>
      </c>
      <c r="X141" s="222">
        <f t="shared" si="55"/>
        <v>110</v>
      </c>
      <c r="Y141" s="219">
        <f>'Antecedentes Const'!$D$152</f>
        <v>0.21</v>
      </c>
      <c r="Z141" s="219">
        <f t="shared" si="68"/>
        <v>23.099999999999998</v>
      </c>
      <c r="AA141" s="219">
        <v>0</v>
      </c>
      <c r="AB141" s="220">
        <f t="shared" si="56"/>
        <v>1.6651575739328826E-3</v>
      </c>
      <c r="AC141" s="65">
        <f t="shared" si="57"/>
        <v>1.6651575739328826E-2</v>
      </c>
      <c r="AD141" s="220">
        <f t="shared" si="69"/>
        <v>5.7077804213159326E-2</v>
      </c>
      <c r="AE141" s="225"/>
      <c r="AF141" s="225"/>
      <c r="AG141" s="224"/>
      <c r="AH141" s="226"/>
      <c r="AI141" s="227"/>
      <c r="AJ141" s="228"/>
      <c r="AK141" s="228"/>
      <c r="AL141" s="229"/>
    </row>
    <row r="142" spans="2:38" s="327" customFormat="1" hidden="1" x14ac:dyDescent="0.25">
      <c r="B142" s="279" t="str">
        <f t="shared" si="58"/>
        <v>Equipos</v>
      </c>
      <c r="C142" s="280">
        <v>8.5</v>
      </c>
      <c r="D142" s="280">
        <f t="shared" si="48"/>
        <v>19.740000000000002</v>
      </c>
      <c r="E142" s="65">
        <f t="shared" si="59"/>
        <v>75.639814753722931</v>
      </c>
      <c r="F142" s="65">
        <f t="shared" si="60"/>
        <v>756.39814753722942</v>
      </c>
      <c r="G142" s="65">
        <f t="shared" si="61"/>
        <v>2470.9006152882826</v>
      </c>
      <c r="H142" s="282" t="str">
        <f t="shared" si="49"/>
        <v>C. Rampla</v>
      </c>
      <c r="I142" s="283">
        <f t="shared" si="50"/>
        <v>0</v>
      </c>
      <c r="J142" s="64">
        <v>0.5</v>
      </c>
      <c r="K142" s="280">
        <f t="shared" si="62"/>
        <v>0</v>
      </c>
      <c r="L142" s="64">
        <v>68.7</v>
      </c>
      <c r="M142" s="281">
        <f t="shared" si="51"/>
        <v>0</v>
      </c>
      <c r="N142" s="65">
        <f t="shared" si="52"/>
        <v>0</v>
      </c>
      <c r="O142" s="220">
        <f t="shared" si="63"/>
        <v>0</v>
      </c>
      <c r="Q142" s="279" t="str">
        <f t="shared" si="53"/>
        <v>Equipos</v>
      </c>
      <c r="R142" s="280">
        <v>8.5</v>
      </c>
      <c r="S142" s="280">
        <f t="shared" si="64"/>
        <v>19.740000000000002</v>
      </c>
      <c r="T142" s="65">
        <f t="shared" si="65"/>
        <v>75.639814753722931</v>
      </c>
      <c r="U142" s="65">
        <f t="shared" si="66"/>
        <v>756.39814753722942</v>
      </c>
      <c r="V142" s="65">
        <f t="shared" si="67"/>
        <v>2470.9006152882826</v>
      </c>
      <c r="W142" s="282" t="str">
        <f t="shared" si="54"/>
        <v>C. Rampla</v>
      </c>
      <c r="X142" s="283">
        <f t="shared" si="55"/>
        <v>0</v>
      </c>
      <c r="Y142" s="280">
        <f>'Antecedentes Const'!$D$154</f>
        <v>0</v>
      </c>
      <c r="Z142" s="280">
        <f t="shared" si="68"/>
        <v>0</v>
      </c>
      <c r="AA142" s="280">
        <v>0</v>
      </c>
      <c r="AB142" s="281">
        <f t="shared" si="56"/>
        <v>0</v>
      </c>
      <c r="AC142" s="65">
        <f t="shared" si="57"/>
        <v>0</v>
      </c>
      <c r="AD142" s="220">
        <f t="shared" si="69"/>
        <v>0</v>
      </c>
      <c r="AE142" s="336"/>
      <c r="AF142" s="336"/>
      <c r="AG142" s="337"/>
      <c r="AH142" s="354"/>
      <c r="AI142" s="335"/>
      <c r="AJ142" s="333"/>
      <c r="AK142" s="333"/>
      <c r="AL142" s="328"/>
    </row>
    <row r="143" spans="2:38" s="223" customFormat="1" ht="14.4" customHeight="1" x14ac:dyDescent="0.25">
      <c r="B143" s="218" t="str">
        <f t="shared" si="58"/>
        <v>Residuos peligrosos</v>
      </c>
      <c r="C143" s="219">
        <v>8.5</v>
      </c>
      <c r="D143" s="219">
        <f t="shared" si="48"/>
        <v>19.740000000000002</v>
      </c>
      <c r="E143" s="65">
        <f t="shared" si="59"/>
        <v>75.639814753722931</v>
      </c>
      <c r="F143" s="65">
        <f t="shared" si="60"/>
        <v>756.39814753722942</v>
      </c>
      <c r="G143" s="65">
        <f t="shared" si="61"/>
        <v>2470.9006152882826</v>
      </c>
      <c r="H143" s="221" t="str">
        <f t="shared" si="49"/>
        <v>C. Tolva</v>
      </c>
      <c r="I143" s="222">
        <f t="shared" si="50"/>
        <v>4</v>
      </c>
      <c r="J143" s="64">
        <v>0.5</v>
      </c>
      <c r="K143" s="219">
        <f t="shared" si="62"/>
        <v>2</v>
      </c>
      <c r="L143" s="64">
        <v>68.7</v>
      </c>
      <c r="M143" s="220">
        <f t="shared" si="51"/>
        <v>4.5125049406146504E-5</v>
      </c>
      <c r="N143" s="65">
        <f t="shared" si="52"/>
        <v>4.5125049406146512E-4</v>
      </c>
      <c r="O143" s="220">
        <f t="shared" si="63"/>
        <v>1.5467837851704646E-3</v>
      </c>
      <c r="Q143" s="218" t="str">
        <f t="shared" si="53"/>
        <v>Residuos peligrosos</v>
      </c>
      <c r="R143" s="219">
        <v>8.5</v>
      </c>
      <c r="S143" s="219">
        <f t="shared" si="64"/>
        <v>19.740000000000002</v>
      </c>
      <c r="T143" s="65">
        <f t="shared" si="65"/>
        <v>75.639814753722931</v>
      </c>
      <c r="U143" s="65">
        <f t="shared" si="66"/>
        <v>756.39814753722942</v>
      </c>
      <c r="V143" s="65">
        <f t="shared" si="67"/>
        <v>2470.9006152882826</v>
      </c>
      <c r="W143" s="221" t="str">
        <f t="shared" si="54"/>
        <v>C. Tolva</v>
      </c>
      <c r="X143" s="222">
        <f t="shared" si="55"/>
        <v>4</v>
      </c>
      <c r="Y143" s="219">
        <f>'Antecedentes Const'!$D$154</f>
        <v>0</v>
      </c>
      <c r="Z143" s="219">
        <f t="shared" si="68"/>
        <v>0</v>
      </c>
      <c r="AA143" s="219">
        <v>0</v>
      </c>
      <c r="AB143" s="220">
        <f t="shared" si="56"/>
        <v>0</v>
      </c>
      <c r="AC143" s="65">
        <f t="shared" si="57"/>
        <v>0</v>
      </c>
      <c r="AD143" s="220">
        <f t="shared" si="69"/>
        <v>0</v>
      </c>
      <c r="AE143" s="225"/>
      <c r="AF143" s="225"/>
      <c r="AG143" s="224"/>
      <c r="AH143" s="226"/>
      <c r="AI143" s="227"/>
      <c r="AJ143" s="228"/>
      <c r="AK143" s="228"/>
      <c r="AL143" s="229"/>
    </row>
    <row r="144" spans="2:38" s="223" customFormat="1" ht="15" customHeight="1" x14ac:dyDescent="0.25">
      <c r="B144" s="218" t="str">
        <f t="shared" si="58"/>
        <v xml:space="preserve">Residuos no peligrosos </v>
      </c>
      <c r="C144" s="219">
        <v>8.5</v>
      </c>
      <c r="D144" s="219">
        <f t="shared" si="48"/>
        <v>19.740000000000002</v>
      </c>
      <c r="E144" s="65">
        <f t="shared" si="59"/>
        <v>75.639814753722931</v>
      </c>
      <c r="F144" s="65">
        <f t="shared" si="60"/>
        <v>756.39814753722942</v>
      </c>
      <c r="G144" s="65">
        <f t="shared" si="61"/>
        <v>2470.9006152882826</v>
      </c>
      <c r="H144" s="221" t="str">
        <f t="shared" si="49"/>
        <v>C. Tolva</v>
      </c>
      <c r="I144" s="222">
        <f t="shared" si="50"/>
        <v>40</v>
      </c>
      <c r="J144" s="64">
        <v>0.5</v>
      </c>
      <c r="K144" s="219">
        <f t="shared" si="62"/>
        <v>20</v>
      </c>
      <c r="L144" s="64">
        <v>68.7</v>
      </c>
      <c r="M144" s="220">
        <f t="shared" si="51"/>
        <v>4.5125049406146507E-4</v>
      </c>
      <c r="N144" s="65">
        <f t="shared" si="52"/>
        <v>4.5125049406146509E-3</v>
      </c>
      <c r="O144" s="220">
        <f t="shared" si="63"/>
        <v>1.5467837851704646E-2</v>
      </c>
      <c r="Q144" s="218" t="str">
        <f t="shared" si="53"/>
        <v xml:space="preserve">Residuos no peligrosos </v>
      </c>
      <c r="R144" s="219">
        <v>8.5</v>
      </c>
      <c r="S144" s="219">
        <f t="shared" si="64"/>
        <v>19.740000000000002</v>
      </c>
      <c r="T144" s="65">
        <f t="shared" si="65"/>
        <v>75.639814753722931</v>
      </c>
      <c r="U144" s="65">
        <f t="shared" si="66"/>
        <v>756.39814753722942</v>
      </c>
      <c r="V144" s="65">
        <f t="shared" si="67"/>
        <v>2470.9006152882826</v>
      </c>
      <c r="W144" s="221" t="str">
        <f t="shared" si="54"/>
        <v>C. Tolva</v>
      </c>
      <c r="X144" s="222">
        <f t="shared" si="55"/>
        <v>40</v>
      </c>
      <c r="Y144" s="219">
        <v>0.5</v>
      </c>
      <c r="Z144" s="219">
        <f t="shared" si="68"/>
        <v>20</v>
      </c>
      <c r="AA144" s="219">
        <v>0</v>
      </c>
      <c r="AB144" s="220">
        <f t="shared" si="56"/>
        <v>1.441694869205959E-3</v>
      </c>
      <c r="AC144" s="65">
        <f t="shared" si="57"/>
        <v>1.4416948692059591E-2</v>
      </c>
      <c r="AD144" s="220">
        <f t="shared" si="69"/>
        <v>4.9418012305765653E-2</v>
      </c>
      <c r="AE144" s="225"/>
      <c r="AF144" s="225"/>
      <c r="AG144" s="224"/>
      <c r="AH144" s="226"/>
      <c r="AI144" s="227"/>
      <c r="AJ144" s="228"/>
      <c r="AK144" s="228"/>
      <c r="AL144" s="229"/>
    </row>
    <row r="145" spans="2:38" s="223" customFormat="1" ht="13.2" customHeight="1" x14ac:dyDescent="0.25">
      <c r="B145" s="218" t="str">
        <f t="shared" si="58"/>
        <v>Residuos domiciliarios</v>
      </c>
      <c r="C145" s="219">
        <v>8.5</v>
      </c>
      <c r="D145" s="219">
        <f t="shared" si="48"/>
        <v>19.740000000000002</v>
      </c>
      <c r="E145" s="65">
        <f t="shared" si="59"/>
        <v>75.639814753722931</v>
      </c>
      <c r="F145" s="65">
        <f t="shared" si="60"/>
        <v>756.39814753722942</v>
      </c>
      <c r="G145" s="65">
        <f t="shared" si="61"/>
        <v>2470.9006152882826</v>
      </c>
      <c r="H145" s="221" t="str">
        <f t="shared" si="49"/>
        <v>C. Tolva</v>
      </c>
      <c r="I145" s="222">
        <f t="shared" si="50"/>
        <v>40</v>
      </c>
      <c r="J145" s="64">
        <v>0.5</v>
      </c>
      <c r="K145" s="219">
        <f t="shared" si="62"/>
        <v>20</v>
      </c>
      <c r="L145" s="64">
        <v>68.7</v>
      </c>
      <c r="M145" s="220">
        <f t="shared" si="51"/>
        <v>4.5125049406146507E-4</v>
      </c>
      <c r="N145" s="65">
        <f t="shared" si="52"/>
        <v>4.5125049406146509E-3</v>
      </c>
      <c r="O145" s="220">
        <f t="shared" si="63"/>
        <v>1.5467837851704646E-2</v>
      </c>
      <c r="Q145" s="218" t="str">
        <f t="shared" si="53"/>
        <v>Residuos domiciliarios</v>
      </c>
      <c r="R145" s="219">
        <v>8.5</v>
      </c>
      <c r="S145" s="219">
        <f t="shared" si="64"/>
        <v>19.740000000000002</v>
      </c>
      <c r="T145" s="65">
        <f t="shared" si="65"/>
        <v>75.639814753722931</v>
      </c>
      <c r="U145" s="65">
        <f t="shared" si="66"/>
        <v>756.39814753722942</v>
      </c>
      <c r="V145" s="65">
        <f t="shared" si="67"/>
        <v>2470.9006152882826</v>
      </c>
      <c r="W145" s="221" t="str">
        <f t="shared" si="54"/>
        <v>C. Tolva</v>
      </c>
      <c r="X145" s="222">
        <f t="shared" si="55"/>
        <v>40</v>
      </c>
      <c r="Y145" s="219">
        <v>0.5</v>
      </c>
      <c r="Z145" s="219">
        <f t="shared" si="68"/>
        <v>20</v>
      </c>
      <c r="AA145" s="219">
        <v>0</v>
      </c>
      <c r="AB145" s="220">
        <f t="shared" si="56"/>
        <v>1.441694869205959E-3</v>
      </c>
      <c r="AC145" s="65">
        <f t="shared" si="57"/>
        <v>1.4416948692059591E-2</v>
      </c>
      <c r="AD145" s="220">
        <f t="shared" si="69"/>
        <v>4.9418012305765653E-2</v>
      </c>
      <c r="AE145" s="225"/>
      <c r="AF145" s="225"/>
      <c r="AG145" s="224"/>
      <c r="AH145" s="226"/>
      <c r="AI145" s="227"/>
      <c r="AJ145" s="228"/>
      <c r="AK145" s="228"/>
      <c r="AL145" s="229"/>
    </row>
    <row r="146" spans="2:38" s="223" customFormat="1" hidden="1" x14ac:dyDescent="0.25">
      <c r="B146" s="218" t="str">
        <f t="shared" si="58"/>
        <v>Escombros</v>
      </c>
      <c r="C146" s="219">
        <v>8.5</v>
      </c>
      <c r="D146" s="219">
        <f t="shared" si="48"/>
        <v>19.740000000000002</v>
      </c>
      <c r="E146" s="65">
        <f t="shared" ref="E146:E151" si="71">(0.15*((C146/12)^0.9)*((D146/2.72)^0.45))*(281.9)*0.953</f>
        <v>72.084743460297943</v>
      </c>
      <c r="F146" s="65">
        <f t="shared" ref="F146:F151" si="72">(1.5*((C146/12)^0.9)*((D146/2.72)^0.45))*(281.9)*0.953</f>
        <v>720.84743460297966</v>
      </c>
      <c r="G146" s="65">
        <f t="shared" si="61"/>
        <v>2470.9006152882826</v>
      </c>
      <c r="H146" s="221" t="str">
        <f t="shared" si="49"/>
        <v>C. Tolva</v>
      </c>
      <c r="I146" s="222">
        <f t="shared" si="50"/>
        <v>166</v>
      </c>
      <c r="J146" s="64">
        <f>+'Antecedentes Const'!$D$153</f>
        <v>0.06</v>
      </c>
      <c r="K146" s="219">
        <f t="shared" si="62"/>
        <v>9.9599999999999991</v>
      </c>
      <c r="L146" s="64">
        <v>68.7</v>
      </c>
      <c r="M146" s="220">
        <f t="shared" si="51"/>
        <v>2.1416077697860691E-4</v>
      </c>
      <c r="N146" s="65">
        <f t="shared" si="52"/>
        <v>2.1416077697860702E-3</v>
      </c>
      <c r="O146" s="220">
        <f t="shared" si="63"/>
        <v>7.7029832501489138E-3</v>
      </c>
      <c r="Q146" s="218" t="str">
        <f t="shared" si="53"/>
        <v>Escombros</v>
      </c>
      <c r="R146" s="219">
        <v>8.5</v>
      </c>
      <c r="S146" s="219">
        <f t="shared" si="70"/>
        <v>19.740000000000002</v>
      </c>
      <c r="T146" s="65">
        <f t="shared" si="65"/>
        <v>75.639814753722931</v>
      </c>
      <c r="U146" s="65">
        <f t="shared" si="66"/>
        <v>756.39814753722942</v>
      </c>
      <c r="V146" s="65">
        <f t="shared" si="67"/>
        <v>2470.9006152882826</v>
      </c>
      <c r="W146" s="221" t="str">
        <f t="shared" si="54"/>
        <v>C. Tolva</v>
      </c>
      <c r="X146" s="222">
        <f t="shared" si="55"/>
        <v>166</v>
      </c>
      <c r="Y146" s="219">
        <f>'Antecedentes Const'!$D$152</f>
        <v>0.21</v>
      </c>
      <c r="Z146" s="219">
        <f t="shared" si="68"/>
        <v>34.86</v>
      </c>
      <c r="AA146" s="219">
        <v>0</v>
      </c>
      <c r="AB146" s="220">
        <f t="shared" si="56"/>
        <v>2.512874157025986E-3</v>
      </c>
      <c r="AC146" s="65">
        <f t="shared" si="57"/>
        <v>2.512874157025987E-2</v>
      </c>
      <c r="AD146" s="220">
        <f t="shared" si="69"/>
        <v>8.613559544894954E-2</v>
      </c>
      <c r="AE146" s="225"/>
      <c r="AF146" s="225"/>
      <c r="AG146" s="224"/>
      <c r="AH146" s="226"/>
      <c r="AI146" s="227"/>
      <c r="AJ146" s="229"/>
      <c r="AK146" s="229"/>
      <c r="AL146" s="229"/>
    </row>
    <row r="147" spans="2:38" s="223" customFormat="1" hidden="1" x14ac:dyDescent="0.25">
      <c r="B147" s="218" t="str">
        <f t="shared" si="58"/>
        <v>Combustible</v>
      </c>
      <c r="C147" s="219">
        <v>8.5</v>
      </c>
      <c r="D147" s="219">
        <f t="shared" si="48"/>
        <v>19.740000000000002</v>
      </c>
      <c r="E147" s="65">
        <f t="shared" si="71"/>
        <v>72.084743460297943</v>
      </c>
      <c r="F147" s="65">
        <f t="shared" si="72"/>
        <v>720.84743460297966</v>
      </c>
      <c r="G147" s="65">
        <f t="shared" si="61"/>
        <v>2470.9006152882826</v>
      </c>
      <c r="H147" s="221" t="str">
        <f t="shared" si="49"/>
        <v>C. Combustible</v>
      </c>
      <c r="I147" s="222">
        <f t="shared" si="50"/>
        <v>0</v>
      </c>
      <c r="J147" s="64">
        <f>+'Antecedentes Const'!$D$153</f>
        <v>0.06</v>
      </c>
      <c r="K147" s="219">
        <f t="shared" si="62"/>
        <v>0</v>
      </c>
      <c r="L147" s="64">
        <v>68.7</v>
      </c>
      <c r="M147" s="220">
        <f t="shared" si="51"/>
        <v>0</v>
      </c>
      <c r="N147" s="65">
        <f t="shared" si="52"/>
        <v>0</v>
      </c>
      <c r="O147" s="220">
        <f t="shared" si="63"/>
        <v>0</v>
      </c>
      <c r="Q147" s="218" t="str">
        <f t="shared" si="53"/>
        <v>Combustible</v>
      </c>
      <c r="R147" s="219">
        <v>8.5</v>
      </c>
      <c r="S147" s="219">
        <f t="shared" si="70"/>
        <v>19.740000000000002</v>
      </c>
      <c r="T147" s="65">
        <f t="shared" si="65"/>
        <v>75.639814753722931</v>
      </c>
      <c r="U147" s="65">
        <f t="shared" si="66"/>
        <v>756.39814753722942</v>
      </c>
      <c r="V147" s="65">
        <f t="shared" si="67"/>
        <v>2470.9006152882826</v>
      </c>
      <c r="W147" s="221" t="str">
        <f t="shared" si="54"/>
        <v>C. Combustible</v>
      </c>
      <c r="X147" s="222">
        <f t="shared" si="55"/>
        <v>0</v>
      </c>
      <c r="Y147" s="219">
        <v>0</v>
      </c>
      <c r="Z147" s="219">
        <f t="shared" si="68"/>
        <v>0</v>
      </c>
      <c r="AA147" s="219">
        <v>0</v>
      </c>
      <c r="AB147" s="220">
        <f t="shared" si="56"/>
        <v>0</v>
      </c>
      <c r="AC147" s="65">
        <f t="shared" si="57"/>
        <v>0</v>
      </c>
      <c r="AD147" s="220">
        <f t="shared" si="69"/>
        <v>0</v>
      </c>
      <c r="AE147" s="225"/>
      <c r="AF147" s="225"/>
      <c r="AG147" s="224"/>
      <c r="AH147" s="230"/>
      <c r="AI147" s="227"/>
      <c r="AJ147" s="229"/>
      <c r="AK147" s="229"/>
      <c r="AL147" s="229"/>
    </row>
    <row r="148" spans="2:38" s="223" customFormat="1" hidden="1" x14ac:dyDescent="0.25">
      <c r="B148" s="218" t="str">
        <f t="shared" si="58"/>
        <v>Agua potable</v>
      </c>
      <c r="C148" s="219">
        <v>8.5</v>
      </c>
      <c r="D148" s="219">
        <f t="shared" si="48"/>
        <v>19.740000000000002</v>
      </c>
      <c r="E148" s="65">
        <f t="shared" si="71"/>
        <v>72.084743460297943</v>
      </c>
      <c r="F148" s="65">
        <f t="shared" si="72"/>
        <v>720.84743460297966</v>
      </c>
      <c r="G148" s="65">
        <f t="shared" si="61"/>
        <v>2470.9006152882826</v>
      </c>
      <c r="H148" s="221" t="str">
        <f t="shared" si="49"/>
        <v>C. Aljibe</v>
      </c>
      <c r="I148" s="222">
        <f t="shared" si="50"/>
        <v>0</v>
      </c>
      <c r="J148" s="64">
        <f>+'Antecedentes Const'!$D$153</f>
        <v>0.06</v>
      </c>
      <c r="K148" s="219">
        <f t="shared" si="62"/>
        <v>0</v>
      </c>
      <c r="L148" s="64">
        <v>68.7</v>
      </c>
      <c r="M148" s="220">
        <f t="shared" si="51"/>
        <v>0</v>
      </c>
      <c r="N148" s="65">
        <f t="shared" si="52"/>
        <v>0</v>
      </c>
      <c r="O148" s="220">
        <f t="shared" si="63"/>
        <v>0</v>
      </c>
      <c r="Q148" s="218" t="str">
        <f t="shared" si="53"/>
        <v>Agua potable</v>
      </c>
      <c r="R148" s="219">
        <v>8.5</v>
      </c>
      <c r="S148" s="219">
        <f t="shared" si="70"/>
        <v>19.740000000000002</v>
      </c>
      <c r="T148" s="65">
        <f t="shared" si="65"/>
        <v>75.639814753722931</v>
      </c>
      <c r="U148" s="65">
        <f t="shared" si="66"/>
        <v>756.39814753722942</v>
      </c>
      <c r="V148" s="65">
        <f t="shared" si="67"/>
        <v>2470.9006152882826</v>
      </c>
      <c r="W148" s="221" t="str">
        <f t="shared" si="54"/>
        <v>C. Aljibe</v>
      </c>
      <c r="X148" s="222">
        <f t="shared" si="55"/>
        <v>0</v>
      </c>
      <c r="Y148" s="219">
        <v>0</v>
      </c>
      <c r="Z148" s="219">
        <f t="shared" si="68"/>
        <v>0</v>
      </c>
      <c r="AA148" s="219">
        <v>0</v>
      </c>
      <c r="AB148" s="220">
        <f t="shared" si="56"/>
        <v>0</v>
      </c>
      <c r="AC148" s="65">
        <f t="shared" si="57"/>
        <v>0</v>
      </c>
      <c r="AD148" s="220">
        <f t="shared" si="69"/>
        <v>0</v>
      </c>
      <c r="AE148" s="225"/>
      <c r="AF148" s="225"/>
      <c r="AG148" s="224"/>
      <c r="AH148" s="230"/>
      <c r="AI148" s="227"/>
      <c r="AJ148" s="229"/>
      <c r="AK148" s="229"/>
      <c r="AL148" s="229"/>
    </row>
    <row r="149" spans="2:38" s="223" customFormat="1" hidden="1" x14ac:dyDescent="0.25">
      <c r="B149" s="218" t="str">
        <f t="shared" si="58"/>
        <v>Agua industrial</v>
      </c>
      <c r="C149" s="219">
        <v>8.5</v>
      </c>
      <c r="D149" s="219">
        <f t="shared" si="48"/>
        <v>19.740000000000002</v>
      </c>
      <c r="E149" s="65">
        <f t="shared" si="71"/>
        <v>72.084743460297943</v>
      </c>
      <c r="F149" s="65">
        <f t="shared" si="72"/>
        <v>720.84743460297966</v>
      </c>
      <c r="G149" s="65">
        <f t="shared" si="61"/>
        <v>2470.9006152882826</v>
      </c>
      <c r="H149" s="221" t="str">
        <f t="shared" si="49"/>
        <v>C. Aljibe</v>
      </c>
      <c r="I149" s="222">
        <f t="shared" si="50"/>
        <v>0</v>
      </c>
      <c r="J149" s="64">
        <f>+'Antecedentes Const'!$D$153</f>
        <v>0.06</v>
      </c>
      <c r="K149" s="219">
        <f t="shared" si="62"/>
        <v>0</v>
      </c>
      <c r="L149" s="64">
        <v>68.7</v>
      </c>
      <c r="M149" s="220">
        <f t="shared" si="51"/>
        <v>0</v>
      </c>
      <c r="N149" s="65">
        <f t="shared" si="52"/>
        <v>0</v>
      </c>
      <c r="O149" s="220">
        <f t="shared" si="63"/>
        <v>0</v>
      </c>
      <c r="Q149" s="218" t="str">
        <f t="shared" si="53"/>
        <v>Agua industrial</v>
      </c>
      <c r="R149" s="219">
        <v>8.5</v>
      </c>
      <c r="S149" s="219">
        <f t="shared" si="70"/>
        <v>19.740000000000002</v>
      </c>
      <c r="T149" s="65">
        <f t="shared" si="65"/>
        <v>75.639814753722931</v>
      </c>
      <c r="U149" s="65">
        <f t="shared" si="66"/>
        <v>756.39814753722942</v>
      </c>
      <c r="V149" s="65">
        <f t="shared" si="67"/>
        <v>2470.9006152882826</v>
      </c>
      <c r="W149" s="221" t="str">
        <f t="shared" si="54"/>
        <v>C. Aljibe</v>
      </c>
      <c r="X149" s="222">
        <f t="shared" si="55"/>
        <v>0</v>
      </c>
      <c r="Y149" s="219">
        <v>0</v>
      </c>
      <c r="Z149" s="219">
        <f t="shared" si="68"/>
        <v>0</v>
      </c>
      <c r="AA149" s="219">
        <v>0</v>
      </c>
      <c r="AB149" s="220">
        <f t="shared" si="56"/>
        <v>0</v>
      </c>
      <c r="AC149" s="65">
        <f t="shared" si="57"/>
        <v>0</v>
      </c>
      <c r="AD149" s="220">
        <f t="shared" si="69"/>
        <v>0</v>
      </c>
      <c r="AE149" s="225"/>
      <c r="AF149" s="225"/>
      <c r="AG149" s="224"/>
      <c r="AH149" s="230"/>
      <c r="AI149" s="227"/>
      <c r="AJ149" s="229"/>
      <c r="AK149" s="229"/>
      <c r="AL149" s="229"/>
    </row>
    <row r="150" spans="2:38" s="223" customFormat="1" ht="24" hidden="1" x14ac:dyDescent="0.25">
      <c r="B150" s="218" t="str">
        <f t="shared" si="58"/>
        <v>Retiro aguas servidas</v>
      </c>
      <c r="C150" s="219">
        <v>8.5</v>
      </c>
      <c r="D150" s="219">
        <f t="shared" si="48"/>
        <v>19.740000000000002</v>
      </c>
      <c r="E150" s="65">
        <f t="shared" si="71"/>
        <v>72.084743460297943</v>
      </c>
      <c r="F150" s="65">
        <f t="shared" si="72"/>
        <v>720.84743460297966</v>
      </c>
      <c r="G150" s="65">
        <f t="shared" si="61"/>
        <v>2470.9006152882826</v>
      </c>
      <c r="H150" s="221" t="str">
        <f t="shared" si="49"/>
        <v>C. Aljibe</v>
      </c>
      <c r="I150" s="222">
        <f t="shared" si="50"/>
        <v>0</v>
      </c>
      <c r="J150" s="64">
        <f>+'Antecedentes Const'!$D$153</f>
        <v>0.06</v>
      </c>
      <c r="K150" s="219">
        <f t="shared" si="62"/>
        <v>0</v>
      </c>
      <c r="L150" s="64">
        <v>68.7</v>
      </c>
      <c r="M150" s="220">
        <f t="shared" si="51"/>
        <v>0</v>
      </c>
      <c r="N150" s="65">
        <f t="shared" si="52"/>
        <v>0</v>
      </c>
      <c r="O150" s="220">
        <f t="shared" si="63"/>
        <v>0</v>
      </c>
      <c r="Q150" s="218" t="str">
        <f t="shared" si="53"/>
        <v>Retiro aguas servidas</v>
      </c>
      <c r="R150" s="219">
        <v>8.5</v>
      </c>
      <c r="S150" s="219">
        <f t="shared" si="70"/>
        <v>19.740000000000002</v>
      </c>
      <c r="T150" s="65">
        <f t="shared" si="65"/>
        <v>75.639814753722931</v>
      </c>
      <c r="U150" s="65">
        <f t="shared" si="66"/>
        <v>756.39814753722942</v>
      </c>
      <c r="V150" s="65">
        <f t="shared" si="67"/>
        <v>2470.9006152882826</v>
      </c>
      <c r="W150" s="221" t="str">
        <f t="shared" si="54"/>
        <v>C. Aljibe</v>
      </c>
      <c r="X150" s="222">
        <f t="shared" si="55"/>
        <v>0</v>
      </c>
      <c r="Y150" s="219">
        <v>0</v>
      </c>
      <c r="Z150" s="219">
        <f t="shared" si="68"/>
        <v>0</v>
      </c>
      <c r="AA150" s="219">
        <v>0</v>
      </c>
      <c r="AB150" s="220">
        <f t="shared" si="56"/>
        <v>0</v>
      </c>
      <c r="AC150" s="65">
        <f t="shared" si="57"/>
        <v>0</v>
      </c>
      <c r="AD150" s="220">
        <f t="shared" si="69"/>
        <v>0</v>
      </c>
      <c r="AE150" s="225"/>
      <c r="AF150" s="225"/>
      <c r="AG150" s="224"/>
      <c r="AH150" s="230"/>
      <c r="AI150" s="227"/>
      <c r="AJ150" s="229"/>
      <c r="AK150" s="229"/>
      <c r="AL150" s="229"/>
    </row>
    <row r="151" spans="2:38" s="327" customFormat="1" ht="60" hidden="1" x14ac:dyDescent="0.25">
      <c r="B151" s="279" t="str">
        <f t="shared" si="58"/>
        <v>Transporte personal obra (Bus "Interurbano estándar")</v>
      </c>
      <c r="C151" s="280">
        <v>8.5</v>
      </c>
      <c r="D151" s="280">
        <f t="shared" si="48"/>
        <v>19.740000000000002</v>
      </c>
      <c r="E151" s="65">
        <f t="shared" si="71"/>
        <v>72.084743460297943</v>
      </c>
      <c r="F151" s="65">
        <f t="shared" si="72"/>
        <v>720.84743460297966</v>
      </c>
      <c r="G151" s="65">
        <f t="shared" si="61"/>
        <v>2470.9006152882826</v>
      </c>
      <c r="H151" s="282" t="str">
        <f t="shared" si="49"/>
        <v>Bus</v>
      </c>
      <c r="I151" s="283">
        <f t="shared" si="50"/>
        <v>0</v>
      </c>
      <c r="J151" s="64">
        <f>+'Antecedentes Const'!$D$153</f>
        <v>0.06</v>
      </c>
      <c r="K151" s="280">
        <f t="shared" si="62"/>
        <v>0</v>
      </c>
      <c r="L151" s="64">
        <v>68.7</v>
      </c>
      <c r="M151" s="281">
        <f t="shared" si="51"/>
        <v>0</v>
      </c>
      <c r="N151" s="65">
        <f t="shared" si="52"/>
        <v>0</v>
      </c>
      <c r="O151" s="220">
        <f t="shared" si="63"/>
        <v>0</v>
      </c>
      <c r="Q151" s="279" t="str">
        <f t="shared" si="53"/>
        <v>Transporte personal obra (Bus "Interurbano estándar")</v>
      </c>
      <c r="R151" s="280">
        <v>8.5</v>
      </c>
      <c r="S151" s="280">
        <f t="shared" ref="S151:S152" si="73">$K$232</f>
        <v>19.740000000000002</v>
      </c>
      <c r="T151" s="65">
        <f t="shared" si="65"/>
        <v>75.639814753722931</v>
      </c>
      <c r="U151" s="65">
        <f t="shared" si="66"/>
        <v>756.39814753722942</v>
      </c>
      <c r="V151" s="65">
        <f t="shared" si="67"/>
        <v>2470.9006152882826</v>
      </c>
      <c r="W151" s="282" t="str">
        <f t="shared" si="54"/>
        <v>Bus</v>
      </c>
      <c r="X151" s="283">
        <f t="shared" si="55"/>
        <v>0</v>
      </c>
      <c r="Y151" s="280">
        <f>'Antecedentes Const'!$D$154</f>
        <v>0</v>
      </c>
      <c r="Z151" s="280">
        <f t="shared" si="68"/>
        <v>0</v>
      </c>
      <c r="AA151" s="280">
        <v>0</v>
      </c>
      <c r="AB151" s="281">
        <f t="shared" si="56"/>
        <v>0</v>
      </c>
      <c r="AC151" s="65">
        <f t="shared" si="57"/>
        <v>0</v>
      </c>
      <c r="AD151" s="220">
        <f t="shared" si="69"/>
        <v>0</v>
      </c>
      <c r="AE151" s="336"/>
      <c r="AF151" s="336"/>
      <c r="AG151" s="337"/>
      <c r="AH151" s="355"/>
      <c r="AI151" s="335"/>
      <c r="AJ151" s="328"/>
      <c r="AK151" s="328"/>
      <c r="AL151" s="328"/>
    </row>
    <row r="152" spans="2:38" s="223" customFormat="1" ht="13.2" customHeight="1" x14ac:dyDescent="0.25">
      <c r="B152" s="218" t="str">
        <f t="shared" si="58"/>
        <v>Transporte personal adm. (Vehículo comercial)</v>
      </c>
      <c r="C152" s="219">
        <v>8.5</v>
      </c>
      <c r="D152" s="219">
        <v>2.7</v>
      </c>
      <c r="E152" s="65">
        <f>(((281.9*0.18*(C152/12)*(20/48.28)^0.5)/((6.5/0.5)^0.2)))-0.101484</f>
        <v>13.748458083203337</v>
      </c>
      <c r="F152" s="65">
        <f>(((281.9*1.8*(C152/12)*(20/48.28)^0.5)/((6.5/0.5)^0.2)))-0.132493</f>
        <v>138.36692783203335</v>
      </c>
      <c r="G152" s="65">
        <f>(((1691.4*(C152/12)*(20/48.27)^0.3)/((6.5/0.5)^0.3))*0.953)-0.132493</f>
        <v>405.93638914003901</v>
      </c>
      <c r="H152" s="221" t="str">
        <f t="shared" si="49"/>
        <v>Veh. Pasajeros</v>
      </c>
      <c r="I152" s="222">
        <f t="shared" si="50"/>
        <v>2600</v>
      </c>
      <c r="J152" s="64">
        <v>0.1</v>
      </c>
      <c r="K152" s="219">
        <f t="shared" si="62"/>
        <v>260</v>
      </c>
      <c r="L152" s="64">
        <v>68.7</v>
      </c>
      <c r="M152" s="220">
        <f t="shared" si="51"/>
        <v>1.0662635914269662E-3</v>
      </c>
      <c r="N152" s="65">
        <f t="shared" si="52"/>
        <v>1.0731066459383242E-2</v>
      </c>
      <c r="O152" s="220">
        <f t="shared" si="63"/>
        <v>3.3035103348216369E-2</v>
      </c>
      <c r="Q152" s="218" t="str">
        <f t="shared" si="53"/>
        <v>Transporte personal adm. (Vehículo comercial)</v>
      </c>
      <c r="R152" s="219">
        <v>8.5</v>
      </c>
      <c r="S152" s="219">
        <f t="shared" si="73"/>
        <v>19.740000000000002</v>
      </c>
      <c r="T152" s="65">
        <f t="shared" si="65"/>
        <v>75.639814753722931</v>
      </c>
      <c r="U152" s="65">
        <f t="shared" si="66"/>
        <v>756.39814753722942</v>
      </c>
      <c r="V152" s="65">
        <f>(((1691.4*(R152/12)*(20/48.27)^0.3)/((6.5/0.5)^0.3))*0.953)-0.132493</f>
        <v>405.93638914003901</v>
      </c>
      <c r="W152" s="221" t="str">
        <f t="shared" si="54"/>
        <v>Veh. Pasajeros</v>
      </c>
      <c r="X152" s="222">
        <f t="shared" si="55"/>
        <v>2600</v>
      </c>
      <c r="Y152" s="219">
        <f>'Antecedentes Const'!$D$154</f>
        <v>0</v>
      </c>
      <c r="Z152" s="219">
        <f t="shared" si="68"/>
        <v>0</v>
      </c>
      <c r="AA152" s="219">
        <v>0</v>
      </c>
      <c r="AB152" s="220">
        <f t="shared" si="56"/>
        <v>0</v>
      </c>
      <c r="AC152" s="65">
        <f t="shared" si="57"/>
        <v>0</v>
      </c>
      <c r="AD152" s="220">
        <f t="shared" si="69"/>
        <v>0</v>
      </c>
      <c r="AE152" s="225"/>
      <c r="AF152" s="225"/>
      <c r="AG152" s="224"/>
      <c r="AH152" s="230"/>
      <c r="AI152" s="227"/>
      <c r="AJ152" s="229"/>
      <c r="AK152" s="229"/>
      <c r="AL152" s="229"/>
    </row>
    <row r="153" spans="2:38" ht="72" hidden="1" x14ac:dyDescent="0.25">
      <c r="B153" s="200" t="str">
        <f t="shared" si="58"/>
        <v>Transporte personal administrativo (Veh. “Large-SUV-Executive”)</v>
      </c>
      <c r="C153" s="64">
        <v>8.5</v>
      </c>
      <c r="D153" s="64">
        <f t="shared" si="48"/>
        <v>19.740000000000002</v>
      </c>
      <c r="E153" s="65">
        <f t="shared" ref="E153" si="74">(0.15*((C153/12)^0.9)*((D153/2.72)^0.45))*(281.9)</f>
        <v>75.639814753722931</v>
      </c>
      <c r="F153" s="65">
        <f t="shared" ref="F153" si="75">(1.5*((C153/12)^0.9)*((D153/2.72)^0.45))*(281.9)</f>
        <v>756.39814753722942</v>
      </c>
      <c r="H153" s="66" t="str">
        <f t="shared" si="49"/>
        <v>Veh. Pasajeros</v>
      </c>
      <c r="I153" s="67">
        <f t="shared" si="50"/>
        <v>0</v>
      </c>
      <c r="J153" s="64">
        <f>+'Antecedentes Const'!$D$153</f>
        <v>0.06</v>
      </c>
      <c r="K153" s="64">
        <f t="shared" si="62"/>
        <v>0</v>
      </c>
      <c r="L153" s="64">
        <v>0</v>
      </c>
      <c r="M153" s="65">
        <f t="shared" si="51"/>
        <v>0</v>
      </c>
      <c r="N153" s="65">
        <f>((F153*K153*(1-(L153/100)))/1000000)*0.91</f>
        <v>0</v>
      </c>
      <c r="O153" s="65">
        <f>((G153*L153*(1-(M153/100)))/1000000)*0.91</f>
        <v>0</v>
      </c>
      <c r="Q153" s="63" t="str">
        <f t="shared" si="53"/>
        <v>Transporte personal administrativo (Veh. “Large-SUV-Executive”)</v>
      </c>
      <c r="R153" s="64">
        <v>8.5</v>
      </c>
      <c r="S153" s="64">
        <f t="shared" si="70"/>
        <v>19.740000000000002</v>
      </c>
      <c r="T153" s="65">
        <f t="shared" ref="T153" si="76">(0.15*((R153/12)^0.9)*((S153/2.72)^0.45))*(281.9)*0.953</f>
        <v>72.084743460297943</v>
      </c>
      <c r="U153" s="65">
        <f t="shared" ref="U153" si="77">(1.5*((R153/12)^0.9)*((S153/2.72)^0.45))*(281.9)*0.953</f>
        <v>720.84743460297966</v>
      </c>
      <c r="W153" s="66" t="str">
        <f t="shared" si="54"/>
        <v>Veh. Pasajeros</v>
      </c>
      <c r="X153" s="67">
        <f t="shared" si="55"/>
        <v>0</v>
      </c>
      <c r="Y153" s="64">
        <v>0</v>
      </c>
      <c r="Z153" s="64">
        <f t="shared" si="68"/>
        <v>0</v>
      </c>
      <c r="AA153" s="64">
        <v>0</v>
      </c>
      <c r="AB153" s="65">
        <f t="shared" si="56"/>
        <v>0</v>
      </c>
      <c r="AC153" s="65">
        <f>((U153*Z153*(1-(AA153/100)))/1000000)*0.91</f>
        <v>0</v>
      </c>
      <c r="AD153" s="65">
        <f>((V153*AA153*(1-(AB153/100)))/1000000)*0.91</f>
        <v>0</v>
      </c>
      <c r="AE153" s="76"/>
      <c r="AF153" s="76"/>
      <c r="AG153" s="77"/>
      <c r="AH153" s="97"/>
      <c r="AI153" s="75"/>
      <c r="AJ153" s="68"/>
      <c r="AK153" s="68"/>
      <c r="AL153" s="68"/>
    </row>
    <row r="154" spans="2:38" s="83" customFormat="1" ht="14.4" customHeight="1" x14ac:dyDescent="0.25">
      <c r="B154" s="78" t="s">
        <v>118</v>
      </c>
      <c r="C154" s="79"/>
      <c r="D154" s="79"/>
      <c r="E154" s="79"/>
      <c r="F154" s="79"/>
      <c r="G154" s="79"/>
      <c r="H154" s="80"/>
      <c r="I154" s="79"/>
      <c r="J154" s="79"/>
      <c r="K154" s="79"/>
      <c r="L154" s="98"/>
      <c r="M154" s="42">
        <f>+M138+M139+M143+M144+M145+M152</f>
        <v>0.10354525079278568</v>
      </c>
      <c r="N154" s="42">
        <f>+N138+N139+N143+N144+N145+N152</f>
        <v>1.0355209384729707</v>
      </c>
      <c r="O154" s="82">
        <f>+O138+O139+O141+O144+O145+O152</f>
        <v>3.5867708497773587</v>
      </c>
      <c r="Q154" s="78" t="s">
        <v>118</v>
      </c>
      <c r="R154" s="79"/>
      <c r="S154" s="79"/>
      <c r="T154" s="79"/>
      <c r="U154" s="79"/>
      <c r="V154" s="79"/>
      <c r="W154" s="80"/>
      <c r="X154" s="79"/>
      <c r="Y154" s="79"/>
      <c r="Z154" s="79"/>
      <c r="AA154" s="98"/>
      <c r="AB154" s="42">
        <f>+AB138+AB139+AB143+AB144+AB145+AB152</f>
        <v>2.8833897384119181E-3</v>
      </c>
      <c r="AC154" s="42">
        <f>+AC138+AC139+AC143+AC144+AC145+AC152</f>
        <v>2.8833897384119182E-2</v>
      </c>
      <c r="AD154" s="82">
        <f>+AD138+AD139+AD141+AD144+AD145+AD152</f>
        <v>0.15591382882469063</v>
      </c>
      <c r="AE154" s="99"/>
      <c r="AF154" s="99"/>
      <c r="AG154" s="99"/>
      <c r="AH154" s="99"/>
      <c r="AI154" s="100"/>
      <c r="AJ154" s="84"/>
      <c r="AK154" s="84"/>
      <c r="AL154" s="84"/>
    </row>
    <row r="155" spans="2:38" x14ac:dyDescent="0.25">
      <c r="B155" s="70"/>
      <c r="C155" s="75"/>
      <c r="D155" s="75"/>
      <c r="E155" s="73"/>
      <c r="F155" s="76"/>
      <c r="G155" s="77"/>
      <c r="H155" s="76"/>
      <c r="I155" s="76"/>
      <c r="J155" s="77"/>
      <c r="K155" s="74"/>
      <c r="L155" s="76"/>
      <c r="M155" s="75"/>
      <c r="N155" s="101"/>
      <c r="O155" s="101"/>
      <c r="P155" s="101"/>
      <c r="Q155" s="101"/>
      <c r="R155" s="101"/>
      <c r="T155" s="70"/>
      <c r="U155" s="75"/>
      <c r="V155" s="75"/>
      <c r="W155" s="73"/>
      <c r="X155" s="76"/>
      <c r="Y155" s="77"/>
      <c r="Z155" s="76"/>
      <c r="AA155" s="76"/>
      <c r="AB155" s="77"/>
      <c r="AC155" s="74"/>
      <c r="AD155" s="76"/>
      <c r="AE155" s="75"/>
      <c r="AF155" s="101"/>
      <c r="AG155" s="101"/>
      <c r="AH155" s="101"/>
      <c r="AI155" s="101"/>
      <c r="AJ155" s="101"/>
    </row>
    <row r="157" spans="2:38" x14ac:dyDescent="0.25">
      <c r="B157" s="52" t="s">
        <v>48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4"/>
      <c r="T157" s="52" t="s">
        <v>49</v>
      </c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4"/>
    </row>
    <row r="159" spans="2:38" s="83" customFormat="1" ht="24" x14ac:dyDescent="0.25">
      <c r="B159" s="37" t="s">
        <v>50</v>
      </c>
      <c r="C159" s="37" t="s">
        <v>51</v>
      </c>
      <c r="D159" s="37" t="s">
        <v>126</v>
      </c>
      <c r="E159" s="37" t="s">
        <v>127</v>
      </c>
      <c r="F159" s="37" t="s">
        <v>128</v>
      </c>
      <c r="G159" s="37" t="s">
        <v>129</v>
      </c>
      <c r="H159" s="37" t="s">
        <v>130</v>
      </c>
      <c r="I159" s="37" t="s">
        <v>131</v>
      </c>
      <c r="J159" s="37" t="s">
        <v>121</v>
      </c>
      <c r="K159" s="37" t="s">
        <v>122</v>
      </c>
      <c r="L159" s="37" t="s">
        <v>132</v>
      </c>
      <c r="M159" s="37" t="s">
        <v>133</v>
      </c>
      <c r="N159" s="37" t="s">
        <v>134</v>
      </c>
      <c r="O159" s="37" t="s">
        <v>135</v>
      </c>
      <c r="P159" s="37" t="s">
        <v>136</v>
      </c>
      <c r="Q159" s="37" t="s">
        <v>123</v>
      </c>
      <c r="R159" s="37" t="s">
        <v>124</v>
      </c>
      <c r="T159" s="37" t="s">
        <v>50</v>
      </c>
      <c r="U159" s="37" t="s">
        <v>51</v>
      </c>
      <c r="V159" s="37" t="s">
        <v>126</v>
      </c>
      <c r="W159" s="37" t="s">
        <v>127</v>
      </c>
      <c r="X159" s="37" t="s">
        <v>128</v>
      </c>
      <c r="Y159" s="37" t="s">
        <v>129</v>
      </c>
      <c r="Z159" s="37" t="s">
        <v>130</v>
      </c>
      <c r="AA159" s="37" t="s">
        <v>131</v>
      </c>
      <c r="AB159" s="37" t="s">
        <v>121</v>
      </c>
      <c r="AC159" s="37" t="s">
        <v>122</v>
      </c>
      <c r="AD159" s="37" t="s">
        <v>132</v>
      </c>
      <c r="AE159" s="37" t="s">
        <v>133</v>
      </c>
      <c r="AF159" s="37" t="s">
        <v>134</v>
      </c>
      <c r="AG159" s="37" t="s">
        <v>135</v>
      </c>
      <c r="AH159" s="37" t="s">
        <v>136</v>
      </c>
      <c r="AI159" s="37" t="s">
        <v>123</v>
      </c>
      <c r="AJ159" s="37" t="s">
        <v>124</v>
      </c>
    </row>
    <row r="160" spans="2:38" hidden="1" x14ac:dyDescent="0.25">
      <c r="B160" s="184" t="s">
        <v>252</v>
      </c>
      <c r="C160" s="64">
        <v>50</v>
      </c>
      <c r="D160" s="64">
        <f>K75+K96+Z138</f>
        <v>0</v>
      </c>
      <c r="E160" s="65">
        <v>0.105</v>
      </c>
      <c r="F160" s="65">
        <v>0.01</v>
      </c>
      <c r="G160" s="65">
        <v>6.3E-3</v>
      </c>
      <c r="H160" s="65">
        <v>3.83</v>
      </c>
      <c r="I160" s="65">
        <v>2.8999999999999998E-3</v>
      </c>
      <c r="J160" s="65">
        <v>2.3900000000000001E-2</v>
      </c>
      <c r="K160" s="65">
        <v>2.3900000000000001E-2</v>
      </c>
      <c r="L160" s="65">
        <f t="shared" ref="L160:L174" si="78">D160*E160/1000000</f>
        <v>0</v>
      </c>
      <c r="M160" s="65">
        <f t="shared" ref="M160:M174" si="79">D160*F160/1000000</f>
        <v>0</v>
      </c>
      <c r="N160" s="65">
        <f t="shared" ref="N160:N174" si="80">D160*G160/1000000</f>
        <v>0</v>
      </c>
      <c r="O160" s="65">
        <f t="shared" ref="O160:O174" si="81">D160*H160/1000000</f>
        <v>0</v>
      </c>
      <c r="P160" s="65">
        <f t="shared" ref="P160:P174" si="82">D160*I160/1000000</f>
        <v>0</v>
      </c>
      <c r="Q160" s="65">
        <f t="shared" ref="Q160:Q174" si="83">D160*J160/1000000</f>
        <v>0</v>
      </c>
      <c r="R160" s="65">
        <f t="shared" ref="R160:R174" si="84">D160*K160/1000000</f>
        <v>0</v>
      </c>
      <c r="T160" s="184" t="str">
        <f t="shared" ref="T160:T174" si="85">B160</f>
        <v>C. Mixer, "Diésel 16 - 32 [t]", HD Euro IV-2005</v>
      </c>
      <c r="U160" s="64">
        <v>10</v>
      </c>
      <c r="V160" s="293">
        <f>K138+J117</f>
        <v>700</v>
      </c>
      <c r="W160" s="65">
        <f>E160</f>
        <v>0.105</v>
      </c>
      <c r="X160" s="65">
        <f t="shared" ref="X160:AC174" si="86">F160</f>
        <v>0.01</v>
      </c>
      <c r="Y160" s="65">
        <f t="shared" si="86"/>
        <v>6.3E-3</v>
      </c>
      <c r="Z160" s="65">
        <f t="shared" si="86"/>
        <v>3.83</v>
      </c>
      <c r="AA160" s="65">
        <f t="shared" si="86"/>
        <v>2.8999999999999998E-3</v>
      </c>
      <c r="AB160" s="65">
        <f t="shared" si="86"/>
        <v>2.3900000000000001E-2</v>
      </c>
      <c r="AC160" s="65">
        <f t="shared" si="86"/>
        <v>2.3900000000000001E-2</v>
      </c>
      <c r="AD160" s="65">
        <f t="shared" ref="AD160:AD174" si="87">V160*W160/1000000</f>
        <v>7.3499999999999998E-5</v>
      </c>
      <c r="AE160" s="65">
        <f t="shared" ref="AE160:AE174" si="88">V160*X160/1000000</f>
        <v>6.9999999999999999E-6</v>
      </c>
      <c r="AF160" s="65">
        <f t="shared" ref="AF160:AF174" si="89">V160*Y160/1000000</f>
        <v>4.4100000000000001E-6</v>
      </c>
      <c r="AG160" s="65">
        <f t="shared" ref="AG160:AG174" si="90">V160*Z160/1000000</f>
        <v>2.6809999999999998E-3</v>
      </c>
      <c r="AH160" s="65">
        <f t="shared" ref="AH160:AH174" si="91">V160*AA160/1000000</f>
        <v>2.0299999999999996E-6</v>
      </c>
      <c r="AI160" s="65">
        <f t="shared" ref="AI160:AI174" si="92">V160*AB160/1000000</f>
        <v>1.6730000000000001E-5</v>
      </c>
      <c r="AJ160" s="65">
        <f t="shared" ref="AJ160:AJ174" si="93">V160*AC160/1000000</f>
        <v>1.6730000000000001E-5</v>
      </c>
    </row>
    <row r="161" spans="2:36" s="223" customFormat="1" hidden="1" x14ac:dyDescent="0.25">
      <c r="B161" s="293" t="s">
        <v>317</v>
      </c>
      <c r="C161" s="219">
        <v>50</v>
      </c>
      <c r="D161" s="219">
        <f>K76+K77+K97+K98</f>
        <v>220.93799999999999</v>
      </c>
      <c r="E161" s="220">
        <v>1.49</v>
      </c>
      <c r="F161" s="220">
        <v>0.27800000000000002</v>
      </c>
      <c r="G161" s="220">
        <v>6.3E-3</v>
      </c>
      <c r="H161" s="220">
        <v>6.27</v>
      </c>
      <c r="I161" s="220">
        <v>2.8999999999999998E-3</v>
      </c>
      <c r="J161" s="220">
        <v>0.13</v>
      </c>
      <c r="K161" s="220">
        <v>0.13</v>
      </c>
      <c r="L161" s="220">
        <f t="shared" si="78"/>
        <v>3.2919761999999995E-4</v>
      </c>
      <c r="M161" s="220">
        <f t="shared" si="79"/>
        <v>6.1420764000000001E-5</v>
      </c>
      <c r="N161" s="220">
        <f t="shared" si="80"/>
        <v>1.3919093999999998E-6</v>
      </c>
      <c r="O161" s="220">
        <f t="shared" si="81"/>
        <v>1.3852812599999998E-3</v>
      </c>
      <c r="P161" s="220">
        <f t="shared" si="82"/>
        <v>6.4072019999999997E-7</v>
      </c>
      <c r="Q161" s="220">
        <f t="shared" si="83"/>
        <v>2.872194E-5</v>
      </c>
      <c r="R161" s="220">
        <f t="shared" si="84"/>
        <v>2.872194E-5</v>
      </c>
      <c r="T161" s="293" t="str">
        <f t="shared" si="85"/>
        <v>C. Rampla (insumos varios y fierro), "Diésel 16 - 32 [t]", HD Euro III-2000</v>
      </c>
      <c r="U161" s="219">
        <v>10</v>
      </c>
      <c r="V161" s="293">
        <f>J118+J119+K139+K140</f>
        <v>3801</v>
      </c>
      <c r="W161" s="220">
        <f t="shared" ref="W161:W174" si="94">E161</f>
        <v>1.49</v>
      </c>
      <c r="X161" s="220">
        <f t="shared" si="86"/>
        <v>0.27800000000000002</v>
      </c>
      <c r="Y161" s="220">
        <f t="shared" si="86"/>
        <v>6.3E-3</v>
      </c>
      <c r="Z161" s="220">
        <f t="shared" si="86"/>
        <v>6.27</v>
      </c>
      <c r="AA161" s="220">
        <f t="shared" si="86"/>
        <v>2.8999999999999998E-3</v>
      </c>
      <c r="AB161" s="220">
        <f t="shared" si="86"/>
        <v>0.13</v>
      </c>
      <c r="AC161" s="220">
        <f t="shared" si="86"/>
        <v>0.13</v>
      </c>
      <c r="AD161" s="220">
        <f t="shared" si="87"/>
        <v>5.6634900000000002E-3</v>
      </c>
      <c r="AE161" s="220">
        <f t="shared" si="88"/>
        <v>1.0566780000000001E-3</v>
      </c>
      <c r="AF161" s="220">
        <f t="shared" si="89"/>
        <v>2.3946300000000001E-5</v>
      </c>
      <c r="AG161" s="220">
        <f t="shared" si="90"/>
        <v>2.3832269999999996E-2</v>
      </c>
      <c r="AH161" s="220">
        <f t="shared" si="91"/>
        <v>1.1022899999999999E-5</v>
      </c>
      <c r="AI161" s="220">
        <f t="shared" si="92"/>
        <v>4.9412999999999996E-4</v>
      </c>
      <c r="AJ161" s="220">
        <f t="shared" si="93"/>
        <v>4.9412999999999996E-4</v>
      </c>
    </row>
    <row r="162" spans="2:36" s="223" customFormat="1" x14ac:dyDescent="0.25">
      <c r="B162" s="504" t="s">
        <v>642</v>
      </c>
      <c r="C162" s="219">
        <v>50</v>
      </c>
      <c r="D162" s="219">
        <f>+K75+K76+K80+K81+K82+K96+K97+K101+K102+K103</f>
        <v>4614.4400000000005</v>
      </c>
      <c r="E162" s="220">
        <v>0.121</v>
      </c>
      <c r="F162" s="220">
        <v>1.2E-2</v>
      </c>
      <c r="G162" s="220">
        <v>7.4999999999999997E-3</v>
      </c>
      <c r="H162" s="220">
        <v>2.63</v>
      </c>
      <c r="I162" s="220">
        <v>1.0999999999999999E-2</v>
      </c>
      <c r="J162" s="220">
        <v>2.6800000000000001E-2</v>
      </c>
      <c r="K162" s="220">
        <v>2.6800000000000001E-2</v>
      </c>
      <c r="L162" s="220">
        <f t="shared" si="78"/>
        <v>5.5834724000000007E-4</v>
      </c>
      <c r="M162" s="220">
        <f t="shared" si="79"/>
        <v>5.5373280000000006E-5</v>
      </c>
      <c r="N162" s="220">
        <f t="shared" si="80"/>
        <v>3.4608299999999999E-5</v>
      </c>
      <c r="O162" s="220">
        <f t="shared" si="81"/>
        <v>1.2135977200000002E-2</v>
      </c>
      <c r="P162" s="220">
        <f t="shared" si="82"/>
        <v>5.0758840000000002E-5</v>
      </c>
      <c r="Q162" s="220">
        <f t="shared" si="83"/>
        <v>1.2366699200000003E-4</v>
      </c>
      <c r="R162" s="220">
        <f t="shared" si="84"/>
        <v>1.2366699200000003E-4</v>
      </c>
      <c r="T162" s="293" t="str">
        <f t="shared" si="85"/>
        <v>C. Tolva, "Diésel &gt; 32 [t]", HD Euro V-2008</v>
      </c>
      <c r="U162" s="219">
        <v>10</v>
      </c>
      <c r="V162" s="293">
        <f>+K138+K139+K143+K144+K145</f>
        <v>4542</v>
      </c>
      <c r="W162" s="220">
        <v>0.121</v>
      </c>
      <c r="X162" s="220">
        <v>1.2E-2</v>
      </c>
      <c r="Y162" s="220">
        <v>7.4999999999999997E-3</v>
      </c>
      <c r="Z162" s="220">
        <v>2.63</v>
      </c>
      <c r="AA162" s="220">
        <v>1.0999999999999999E-2</v>
      </c>
      <c r="AB162" s="220">
        <v>2.6800000000000001E-2</v>
      </c>
      <c r="AC162" s="220">
        <v>2.6800000000000001E-2</v>
      </c>
      <c r="AD162" s="220">
        <f t="shared" si="87"/>
        <v>5.4958199999999996E-4</v>
      </c>
      <c r="AE162" s="220">
        <f t="shared" si="88"/>
        <v>5.4503999999999999E-5</v>
      </c>
      <c r="AF162" s="220">
        <f t="shared" si="89"/>
        <v>3.4065E-5</v>
      </c>
      <c r="AG162" s="220">
        <f t="shared" si="90"/>
        <v>1.194546E-2</v>
      </c>
      <c r="AH162" s="220">
        <f t="shared" si="91"/>
        <v>4.9961999999999994E-5</v>
      </c>
      <c r="AI162" s="220">
        <f t="shared" si="92"/>
        <v>1.2172560000000001E-4</v>
      </c>
      <c r="AJ162" s="220">
        <f t="shared" si="93"/>
        <v>1.2172560000000001E-4</v>
      </c>
    </row>
    <row r="163" spans="2:36" s="327" customFormat="1" hidden="1" x14ac:dyDescent="0.25">
      <c r="B163" s="356" t="s">
        <v>318</v>
      </c>
      <c r="C163" s="280">
        <v>50</v>
      </c>
      <c r="D163" s="280">
        <f>K79+K100</f>
        <v>0</v>
      </c>
      <c r="E163" s="281">
        <v>1.49</v>
      </c>
      <c r="F163" s="281">
        <v>0.27800000000000002</v>
      </c>
      <c r="G163" s="281">
        <v>6.3E-3</v>
      </c>
      <c r="H163" s="281">
        <v>6.27</v>
      </c>
      <c r="I163" s="281">
        <v>2.8999999999999998E-3</v>
      </c>
      <c r="J163" s="281">
        <v>0.13</v>
      </c>
      <c r="K163" s="281">
        <v>0.13</v>
      </c>
      <c r="L163" s="281">
        <f t="shared" si="78"/>
        <v>0</v>
      </c>
      <c r="M163" s="281">
        <f t="shared" si="79"/>
        <v>0</v>
      </c>
      <c r="N163" s="281">
        <f t="shared" si="80"/>
        <v>0</v>
      </c>
      <c r="O163" s="281">
        <f t="shared" si="81"/>
        <v>0</v>
      </c>
      <c r="P163" s="281">
        <f t="shared" si="82"/>
        <v>0</v>
      </c>
      <c r="Q163" s="281">
        <f t="shared" si="83"/>
        <v>0</v>
      </c>
      <c r="R163" s="281">
        <f t="shared" si="84"/>
        <v>0</v>
      </c>
      <c r="T163" s="356" t="str">
        <f t="shared" si="85"/>
        <v>C. Rampla (equipos), "Diésel 16 - 32 [t]", HD Euro III-2000</v>
      </c>
      <c r="U163" s="280">
        <v>10</v>
      </c>
      <c r="V163" s="356">
        <f>J121</f>
        <v>0</v>
      </c>
      <c r="W163" s="281">
        <v>1.49</v>
      </c>
      <c r="X163" s="281">
        <v>0.27800000000000002</v>
      </c>
      <c r="Y163" s="281">
        <v>6.3E-3</v>
      </c>
      <c r="Z163" s="281">
        <v>6.27</v>
      </c>
      <c r="AA163" s="281">
        <v>2.8999999999999998E-3</v>
      </c>
      <c r="AB163" s="281">
        <v>0.13</v>
      </c>
      <c r="AC163" s="281">
        <v>0.13</v>
      </c>
      <c r="AD163" s="281">
        <f t="shared" si="87"/>
        <v>0</v>
      </c>
      <c r="AE163" s="281">
        <f t="shared" si="88"/>
        <v>0</v>
      </c>
      <c r="AF163" s="281">
        <f t="shared" si="89"/>
        <v>0</v>
      </c>
      <c r="AG163" s="281">
        <f t="shared" si="90"/>
        <v>0</v>
      </c>
      <c r="AH163" s="281">
        <f t="shared" si="91"/>
        <v>0</v>
      </c>
      <c r="AI163" s="281">
        <f t="shared" si="92"/>
        <v>0</v>
      </c>
      <c r="AJ163" s="281">
        <f t="shared" si="93"/>
        <v>0</v>
      </c>
    </row>
    <row r="164" spans="2:36" s="223" customFormat="1" hidden="1" x14ac:dyDescent="0.25">
      <c r="B164" s="293" t="s">
        <v>411</v>
      </c>
      <c r="C164" s="219">
        <v>50</v>
      </c>
      <c r="D164" s="219">
        <f>K80+K101</f>
        <v>236.83999999999997</v>
      </c>
      <c r="E164" s="220">
        <v>0.121</v>
      </c>
      <c r="F164" s="220">
        <v>1.2E-2</v>
      </c>
      <c r="G164" s="220">
        <v>7.4999999999999997E-3</v>
      </c>
      <c r="H164" s="220">
        <v>2.63</v>
      </c>
      <c r="I164" s="220">
        <v>1.0999999999999999E-2</v>
      </c>
      <c r="J164" s="220">
        <v>2.6800000000000001E-2</v>
      </c>
      <c r="K164" s="220">
        <v>2.6800000000000001E-2</v>
      </c>
      <c r="L164" s="220">
        <f t="shared" si="78"/>
        <v>2.8657639999999998E-5</v>
      </c>
      <c r="M164" s="220">
        <f t="shared" si="79"/>
        <v>2.8420799999999997E-6</v>
      </c>
      <c r="N164" s="220">
        <f t="shared" si="80"/>
        <v>1.7762999999999998E-6</v>
      </c>
      <c r="O164" s="220">
        <f t="shared" si="81"/>
        <v>6.2288919999999991E-4</v>
      </c>
      <c r="P164" s="220">
        <f t="shared" si="82"/>
        <v>2.6052399999999999E-6</v>
      </c>
      <c r="Q164" s="220">
        <f t="shared" si="83"/>
        <v>6.3473119999999997E-6</v>
      </c>
      <c r="R164" s="220">
        <f t="shared" si="84"/>
        <v>6.3473119999999997E-6</v>
      </c>
      <c r="T164" s="293" t="str">
        <f t="shared" si="85"/>
        <v>C. Tolva (residuos peligrosos), "Diésel &gt; 32 [t]", HD Euro V-2008</v>
      </c>
      <c r="U164" s="219">
        <v>10</v>
      </c>
      <c r="V164" s="293">
        <f>K143+J122</f>
        <v>2</v>
      </c>
      <c r="W164" s="220">
        <v>0.121</v>
      </c>
      <c r="X164" s="220">
        <v>1.2E-2</v>
      </c>
      <c r="Y164" s="220">
        <v>7.4999999999999997E-3</v>
      </c>
      <c r="Z164" s="220">
        <v>2.63</v>
      </c>
      <c r="AA164" s="220">
        <v>1.0999999999999999E-2</v>
      </c>
      <c r="AB164" s="220">
        <v>2.6800000000000001E-2</v>
      </c>
      <c r="AC164" s="220">
        <v>2.6800000000000001E-2</v>
      </c>
      <c r="AD164" s="220">
        <f t="shared" si="87"/>
        <v>2.4199999999999997E-7</v>
      </c>
      <c r="AE164" s="220">
        <f t="shared" si="88"/>
        <v>2.4E-8</v>
      </c>
      <c r="AF164" s="220">
        <f t="shared" si="89"/>
        <v>1.4999999999999999E-8</v>
      </c>
      <c r="AG164" s="220">
        <f t="shared" si="90"/>
        <v>5.2599999999999996E-6</v>
      </c>
      <c r="AH164" s="220">
        <f t="shared" si="91"/>
        <v>2.1999999999999998E-8</v>
      </c>
      <c r="AI164" s="220">
        <f t="shared" si="92"/>
        <v>5.3600000000000004E-8</v>
      </c>
      <c r="AJ164" s="220">
        <f t="shared" si="93"/>
        <v>5.3600000000000004E-8</v>
      </c>
    </row>
    <row r="165" spans="2:36" s="223" customFormat="1" hidden="1" x14ac:dyDescent="0.25">
      <c r="B165" s="293" t="s">
        <v>254</v>
      </c>
      <c r="C165" s="219">
        <v>50</v>
      </c>
      <c r="D165" s="219">
        <f>K81+K102+J123</f>
        <v>2188.8000000000002</v>
      </c>
      <c r="E165" s="220">
        <v>0.105</v>
      </c>
      <c r="F165" s="220">
        <v>0.01</v>
      </c>
      <c r="G165" s="220">
        <v>6.3E-2</v>
      </c>
      <c r="H165" s="220">
        <v>2.1800000000000002</v>
      </c>
      <c r="I165" s="220">
        <v>1.0999999999999999E-2</v>
      </c>
      <c r="J165" s="220">
        <v>2.3900000000000001E-2</v>
      </c>
      <c r="K165" s="220">
        <v>2.3900000000000001E-2</v>
      </c>
      <c r="L165" s="220">
        <f t="shared" si="78"/>
        <v>2.29824E-4</v>
      </c>
      <c r="M165" s="220">
        <f t="shared" si="79"/>
        <v>2.1888000000000001E-5</v>
      </c>
      <c r="N165" s="220">
        <f t="shared" si="80"/>
        <v>1.3789440000000001E-4</v>
      </c>
      <c r="O165" s="220">
        <f t="shared" si="81"/>
        <v>4.7715840000000006E-3</v>
      </c>
      <c r="P165" s="220">
        <f t="shared" si="82"/>
        <v>2.4076800000000003E-5</v>
      </c>
      <c r="Q165" s="220">
        <f t="shared" si="83"/>
        <v>5.2312320000000005E-5</v>
      </c>
      <c r="R165" s="220">
        <f t="shared" si="84"/>
        <v>5.2312320000000005E-5</v>
      </c>
      <c r="T165" s="293" t="str">
        <f t="shared" si="85"/>
        <v>C. Tolva (residuos no peligrosos), "Diésel 16 - 32 [t]", HD Euro V-2008</v>
      </c>
      <c r="U165" s="219">
        <v>10</v>
      </c>
      <c r="V165" s="293">
        <f>K143+Z143</f>
        <v>2</v>
      </c>
      <c r="W165" s="220">
        <v>0.105</v>
      </c>
      <c r="X165" s="220">
        <v>0.01</v>
      </c>
      <c r="Y165" s="220">
        <v>6.3E-2</v>
      </c>
      <c r="Z165" s="220">
        <v>2.1800000000000002</v>
      </c>
      <c r="AA165" s="220">
        <v>1.0999999999999999E-2</v>
      </c>
      <c r="AB165" s="220">
        <v>2.3900000000000001E-2</v>
      </c>
      <c r="AC165" s="220">
        <v>2.3900000000000001E-2</v>
      </c>
      <c r="AD165" s="220">
        <f t="shared" si="87"/>
        <v>2.1E-7</v>
      </c>
      <c r="AE165" s="220">
        <f t="shared" si="88"/>
        <v>2E-8</v>
      </c>
      <c r="AF165" s="220">
        <f t="shared" si="89"/>
        <v>1.2599999999999999E-7</v>
      </c>
      <c r="AG165" s="220">
        <f t="shared" si="90"/>
        <v>4.3600000000000006E-6</v>
      </c>
      <c r="AH165" s="220">
        <f t="shared" si="91"/>
        <v>2.1999999999999998E-8</v>
      </c>
      <c r="AI165" s="220">
        <f t="shared" si="92"/>
        <v>4.7800000000000005E-8</v>
      </c>
      <c r="AJ165" s="220">
        <f t="shared" si="93"/>
        <v>4.7800000000000005E-8</v>
      </c>
    </row>
    <row r="166" spans="2:36" s="223" customFormat="1" hidden="1" x14ac:dyDescent="0.25">
      <c r="B166" s="293" t="s">
        <v>255</v>
      </c>
      <c r="C166" s="219">
        <v>50</v>
      </c>
      <c r="D166" s="219">
        <f>K82+K103+J124</f>
        <v>2188.8000000000002</v>
      </c>
      <c r="E166" s="220">
        <v>0.105</v>
      </c>
      <c r="F166" s="220">
        <v>0.01</v>
      </c>
      <c r="G166" s="220">
        <v>6.3E-2</v>
      </c>
      <c r="H166" s="220">
        <v>2.1800000000000002</v>
      </c>
      <c r="I166" s="220">
        <v>1.0999999999999999E-2</v>
      </c>
      <c r="J166" s="220">
        <v>2.3900000000000001E-2</v>
      </c>
      <c r="K166" s="220">
        <v>2.3900000000000001E-2</v>
      </c>
      <c r="L166" s="220">
        <f t="shared" si="78"/>
        <v>2.29824E-4</v>
      </c>
      <c r="M166" s="220">
        <f t="shared" si="79"/>
        <v>2.1888000000000001E-5</v>
      </c>
      <c r="N166" s="220">
        <f t="shared" si="80"/>
        <v>1.3789440000000001E-4</v>
      </c>
      <c r="O166" s="220">
        <f t="shared" si="81"/>
        <v>4.7715840000000006E-3</v>
      </c>
      <c r="P166" s="220">
        <f t="shared" si="82"/>
        <v>2.4076800000000003E-5</v>
      </c>
      <c r="Q166" s="220">
        <f t="shared" si="83"/>
        <v>5.2312320000000005E-5</v>
      </c>
      <c r="R166" s="220">
        <f t="shared" si="84"/>
        <v>5.2312320000000005E-5</v>
      </c>
      <c r="T166" s="293" t="str">
        <f t="shared" si="85"/>
        <v>C. Tolva (residuos domiciliarios), "Diésel 16 - 32 [t]", HD Euro V-2008</v>
      </c>
      <c r="U166" s="219">
        <v>10</v>
      </c>
      <c r="V166" s="293">
        <f>K144+Z144</f>
        <v>40</v>
      </c>
      <c r="W166" s="220">
        <v>0.105</v>
      </c>
      <c r="X166" s="220">
        <v>0.01</v>
      </c>
      <c r="Y166" s="220">
        <v>6.3E-2</v>
      </c>
      <c r="Z166" s="220">
        <v>2.1800000000000002</v>
      </c>
      <c r="AA166" s="220">
        <v>1.0999999999999999E-2</v>
      </c>
      <c r="AB166" s="220">
        <v>2.3900000000000001E-2</v>
      </c>
      <c r="AC166" s="220">
        <v>2.3900000000000001E-2</v>
      </c>
      <c r="AD166" s="220">
        <f t="shared" si="87"/>
        <v>4.2000000000000004E-6</v>
      </c>
      <c r="AE166" s="220">
        <f t="shared" si="88"/>
        <v>4.0000000000000003E-7</v>
      </c>
      <c r="AF166" s="220">
        <f t="shared" si="89"/>
        <v>2.52E-6</v>
      </c>
      <c r="AG166" s="220">
        <f t="shared" si="90"/>
        <v>8.7200000000000005E-5</v>
      </c>
      <c r="AH166" s="220">
        <f t="shared" si="91"/>
        <v>4.3999999999999997E-7</v>
      </c>
      <c r="AI166" s="220">
        <f t="shared" si="92"/>
        <v>9.5600000000000004E-7</v>
      </c>
      <c r="AJ166" s="220">
        <f t="shared" si="93"/>
        <v>9.5600000000000004E-7</v>
      </c>
    </row>
    <row r="167" spans="2:36" s="223" customFormat="1" ht="20.399999999999999" hidden="1" customHeight="1" x14ac:dyDescent="0.25">
      <c r="B167" s="293" t="s">
        <v>412</v>
      </c>
      <c r="C167" s="219">
        <v>50</v>
      </c>
      <c r="D167" s="219">
        <f>K83+K104+Z146</f>
        <v>3745.2919999999999</v>
      </c>
      <c r="E167" s="220">
        <v>0.121</v>
      </c>
      <c r="F167" s="220">
        <v>1.2E-2</v>
      </c>
      <c r="G167" s="220">
        <v>7.4999999999999997E-3</v>
      </c>
      <c r="H167" s="220">
        <v>2.63</v>
      </c>
      <c r="I167" s="220">
        <v>1.0999999999999999E-2</v>
      </c>
      <c r="J167" s="220">
        <v>2.6800000000000001E-2</v>
      </c>
      <c r="K167" s="220">
        <v>2.6800000000000001E-2</v>
      </c>
      <c r="L167" s="220">
        <f t="shared" si="78"/>
        <v>4.5318033199999994E-4</v>
      </c>
      <c r="M167" s="220">
        <f t="shared" si="79"/>
        <v>4.4943503999999998E-5</v>
      </c>
      <c r="N167" s="220">
        <f t="shared" si="80"/>
        <v>2.8089689999999999E-5</v>
      </c>
      <c r="O167" s="220">
        <f t="shared" si="81"/>
        <v>9.8501179599999999E-3</v>
      </c>
      <c r="P167" s="220">
        <f t="shared" si="82"/>
        <v>4.1198212000000001E-5</v>
      </c>
      <c r="Q167" s="220">
        <f t="shared" si="83"/>
        <v>1.0037382560000001E-4</v>
      </c>
      <c r="R167" s="220">
        <f t="shared" si="84"/>
        <v>1.0037382560000001E-4</v>
      </c>
      <c r="T167" s="293" t="str">
        <f t="shared" si="85"/>
        <v>C. Tolva (Escombros), "Diésel &gt; 32 [t]", HD Euro V-2008</v>
      </c>
      <c r="U167" s="219">
        <v>10</v>
      </c>
      <c r="V167" s="293">
        <f>K146+J125</f>
        <v>9.9599999999999991</v>
      </c>
      <c r="W167" s="220">
        <v>0.121</v>
      </c>
      <c r="X167" s="220">
        <v>1.2E-2</v>
      </c>
      <c r="Y167" s="220">
        <v>7.4999999999999997E-3</v>
      </c>
      <c r="Z167" s="220">
        <v>2.63</v>
      </c>
      <c r="AA167" s="220">
        <v>1.0999999999999999E-2</v>
      </c>
      <c r="AB167" s="220">
        <v>2.6800000000000001E-2</v>
      </c>
      <c r="AC167" s="220">
        <v>2.6800000000000001E-2</v>
      </c>
      <c r="AD167" s="220">
        <f t="shared" si="87"/>
        <v>1.2051599999999999E-6</v>
      </c>
      <c r="AE167" s="220">
        <f t="shared" si="88"/>
        <v>1.1951999999999997E-7</v>
      </c>
      <c r="AF167" s="220">
        <f t="shared" si="89"/>
        <v>7.4699999999999987E-8</v>
      </c>
      <c r="AG167" s="220">
        <f t="shared" si="90"/>
        <v>2.6194799999999999E-5</v>
      </c>
      <c r="AH167" s="220">
        <f t="shared" si="91"/>
        <v>1.0955999999999998E-7</v>
      </c>
      <c r="AI167" s="220">
        <f t="shared" si="92"/>
        <v>2.6692800000000002E-7</v>
      </c>
      <c r="AJ167" s="220">
        <f t="shared" si="93"/>
        <v>2.6692800000000002E-7</v>
      </c>
    </row>
    <row r="168" spans="2:36" s="223" customFormat="1" ht="20.399999999999999" hidden="1" customHeight="1" x14ac:dyDescent="0.25">
      <c r="B168" s="293" t="s">
        <v>257</v>
      </c>
      <c r="C168" s="219">
        <v>50</v>
      </c>
      <c r="D168" s="219">
        <f>K84+K105+J126</f>
        <v>0</v>
      </c>
      <c r="E168" s="220">
        <v>0.105</v>
      </c>
      <c r="F168" s="220">
        <v>0.01</v>
      </c>
      <c r="G168" s="220">
        <v>6.3E-2</v>
      </c>
      <c r="H168" s="220">
        <v>2.1800000000000002</v>
      </c>
      <c r="I168" s="220">
        <v>1.0999999999999999E-2</v>
      </c>
      <c r="J168" s="220">
        <v>2.3900000000000001E-2</v>
      </c>
      <c r="K168" s="220">
        <v>2.3900000000000001E-2</v>
      </c>
      <c r="L168" s="220">
        <f t="shared" si="78"/>
        <v>0</v>
      </c>
      <c r="M168" s="220">
        <f t="shared" si="79"/>
        <v>0</v>
      </c>
      <c r="N168" s="220">
        <f t="shared" si="80"/>
        <v>0</v>
      </c>
      <c r="O168" s="220">
        <f t="shared" si="81"/>
        <v>0</v>
      </c>
      <c r="P168" s="220">
        <f t="shared" si="82"/>
        <v>0</v>
      </c>
      <c r="Q168" s="220">
        <f t="shared" si="83"/>
        <v>0</v>
      </c>
      <c r="R168" s="220">
        <f t="shared" si="84"/>
        <v>0</v>
      </c>
      <c r="T168" s="293" t="str">
        <f t="shared" si="85"/>
        <v>C. Combustible, "Diésel 16 - 32 [t]", HD Euro VI-2008</v>
      </c>
      <c r="U168" s="219">
        <v>10</v>
      </c>
      <c r="V168" s="293">
        <f>K146+Z146</f>
        <v>44.82</v>
      </c>
      <c r="W168" s="220">
        <v>0.105</v>
      </c>
      <c r="X168" s="220">
        <v>0.01</v>
      </c>
      <c r="Y168" s="220">
        <v>6.3E-2</v>
      </c>
      <c r="Z168" s="220">
        <v>2.1800000000000002</v>
      </c>
      <c r="AA168" s="220">
        <v>1.0999999999999999E-2</v>
      </c>
      <c r="AB168" s="220">
        <v>2.3900000000000001E-2</v>
      </c>
      <c r="AC168" s="220">
        <v>2.3900000000000001E-2</v>
      </c>
      <c r="AD168" s="220">
        <f t="shared" si="87"/>
        <v>4.7061000000000006E-6</v>
      </c>
      <c r="AE168" s="220">
        <f t="shared" si="88"/>
        <v>4.482E-7</v>
      </c>
      <c r="AF168" s="220">
        <f t="shared" si="89"/>
        <v>2.8236599999999999E-6</v>
      </c>
      <c r="AG168" s="220">
        <f t="shared" si="90"/>
        <v>9.770760000000002E-5</v>
      </c>
      <c r="AH168" s="220">
        <f t="shared" si="91"/>
        <v>4.9302E-7</v>
      </c>
      <c r="AI168" s="220">
        <f t="shared" si="92"/>
        <v>1.0711980000000002E-6</v>
      </c>
      <c r="AJ168" s="220">
        <f t="shared" si="93"/>
        <v>1.0711980000000002E-6</v>
      </c>
    </row>
    <row r="169" spans="2:36" s="223" customFormat="1" ht="20.399999999999999" hidden="1" customHeight="1" x14ac:dyDescent="0.25">
      <c r="B169" s="293" t="s">
        <v>227</v>
      </c>
      <c r="C169" s="219">
        <v>50</v>
      </c>
      <c r="D169" s="219">
        <f>K85+K106+J127</f>
        <v>0</v>
      </c>
      <c r="E169" s="220">
        <v>0.105</v>
      </c>
      <c r="F169" s="220">
        <v>0.01</v>
      </c>
      <c r="G169" s="220">
        <v>6.3E-2</v>
      </c>
      <c r="H169" s="220">
        <v>2.1800000000000002</v>
      </c>
      <c r="I169" s="220">
        <v>1.0999999999999999E-2</v>
      </c>
      <c r="J169" s="220">
        <v>2.3900000000000001E-2</v>
      </c>
      <c r="K169" s="220">
        <v>2.3900000000000001E-2</v>
      </c>
      <c r="L169" s="220">
        <f t="shared" si="78"/>
        <v>0</v>
      </c>
      <c r="M169" s="220">
        <f t="shared" si="79"/>
        <v>0</v>
      </c>
      <c r="N169" s="220">
        <f t="shared" si="80"/>
        <v>0</v>
      </c>
      <c r="O169" s="220">
        <f t="shared" si="81"/>
        <v>0</v>
      </c>
      <c r="P169" s="220">
        <f t="shared" si="82"/>
        <v>0</v>
      </c>
      <c r="Q169" s="220">
        <f t="shared" si="83"/>
        <v>0</v>
      </c>
      <c r="R169" s="220">
        <f t="shared" si="84"/>
        <v>0</v>
      </c>
      <c r="T169" s="293" t="str">
        <f t="shared" si="85"/>
        <v>C. Aljibe (agua potable para beber), "Diésel 16 - 32 [t]", HD Euro VI</v>
      </c>
      <c r="U169" s="219">
        <v>10</v>
      </c>
      <c r="V169" s="293">
        <f>K147+Z147</f>
        <v>0</v>
      </c>
      <c r="W169" s="220">
        <v>0.105</v>
      </c>
      <c r="X169" s="220">
        <v>0.01</v>
      </c>
      <c r="Y169" s="220">
        <v>6.3E-2</v>
      </c>
      <c r="Z169" s="220">
        <v>2.1800000000000002</v>
      </c>
      <c r="AA169" s="220">
        <v>1.0999999999999999E-2</v>
      </c>
      <c r="AB169" s="220">
        <v>2.3900000000000001E-2</v>
      </c>
      <c r="AC169" s="220">
        <v>2.3900000000000001E-2</v>
      </c>
      <c r="AD169" s="220">
        <f t="shared" si="87"/>
        <v>0</v>
      </c>
      <c r="AE169" s="220">
        <f t="shared" si="88"/>
        <v>0</v>
      </c>
      <c r="AF169" s="220">
        <f t="shared" si="89"/>
        <v>0</v>
      </c>
      <c r="AG169" s="220">
        <f t="shared" si="90"/>
        <v>0</v>
      </c>
      <c r="AH169" s="220">
        <f t="shared" si="91"/>
        <v>0</v>
      </c>
      <c r="AI169" s="220">
        <f t="shared" si="92"/>
        <v>0</v>
      </c>
      <c r="AJ169" s="220">
        <f t="shared" si="93"/>
        <v>0</v>
      </c>
    </row>
    <row r="170" spans="2:36" s="223" customFormat="1" ht="20.399999999999999" hidden="1" customHeight="1" x14ac:dyDescent="0.25">
      <c r="B170" s="293" t="s">
        <v>249</v>
      </c>
      <c r="C170" s="219">
        <v>50</v>
      </c>
      <c r="D170" s="219">
        <f>K86+K107+J128</f>
        <v>0</v>
      </c>
      <c r="E170" s="220">
        <v>0.105</v>
      </c>
      <c r="F170" s="220">
        <v>0.01</v>
      </c>
      <c r="G170" s="220">
        <v>6.3E-2</v>
      </c>
      <c r="H170" s="220">
        <v>2.1800000000000002</v>
      </c>
      <c r="I170" s="220">
        <v>1.0999999999999999E-2</v>
      </c>
      <c r="J170" s="220">
        <v>2.3900000000000001E-2</v>
      </c>
      <c r="K170" s="220">
        <v>2.3900000000000001E-2</v>
      </c>
      <c r="L170" s="220">
        <f t="shared" si="78"/>
        <v>0</v>
      </c>
      <c r="M170" s="220">
        <f t="shared" si="79"/>
        <v>0</v>
      </c>
      <c r="N170" s="220">
        <f t="shared" si="80"/>
        <v>0</v>
      </c>
      <c r="O170" s="220">
        <f t="shared" si="81"/>
        <v>0</v>
      </c>
      <c r="P170" s="220">
        <f t="shared" si="82"/>
        <v>0</v>
      </c>
      <c r="Q170" s="220">
        <f t="shared" si="83"/>
        <v>0</v>
      </c>
      <c r="R170" s="220">
        <f t="shared" si="84"/>
        <v>0</v>
      </c>
      <c r="T170" s="293" t="str">
        <f t="shared" si="85"/>
        <v>C. Aljibe (agua industrial para humectación) "Diésel 16 - 32 [t]", HD Euro VI</v>
      </c>
      <c r="U170" s="219">
        <v>10</v>
      </c>
      <c r="V170" s="293">
        <f>K148+Z148</f>
        <v>0</v>
      </c>
      <c r="W170" s="220">
        <v>0.105</v>
      </c>
      <c r="X170" s="220">
        <v>0.01</v>
      </c>
      <c r="Y170" s="220">
        <v>6.3E-2</v>
      </c>
      <c r="Z170" s="220">
        <v>2.1800000000000002</v>
      </c>
      <c r="AA170" s="220">
        <v>1.0999999999999999E-2</v>
      </c>
      <c r="AB170" s="220">
        <v>2.3900000000000001E-2</v>
      </c>
      <c r="AC170" s="220">
        <v>2.3900000000000001E-2</v>
      </c>
      <c r="AD170" s="220">
        <f t="shared" si="87"/>
        <v>0</v>
      </c>
      <c r="AE170" s="220">
        <f t="shared" si="88"/>
        <v>0</v>
      </c>
      <c r="AF170" s="220">
        <f t="shared" si="89"/>
        <v>0</v>
      </c>
      <c r="AG170" s="220">
        <f t="shared" si="90"/>
        <v>0</v>
      </c>
      <c r="AH170" s="220">
        <f t="shared" si="91"/>
        <v>0</v>
      </c>
      <c r="AI170" s="220">
        <f t="shared" si="92"/>
        <v>0</v>
      </c>
      <c r="AJ170" s="220">
        <f t="shared" si="93"/>
        <v>0</v>
      </c>
    </row>
    <row r="171" spans="2:36" s="223" customFormat="1" ht="20.399999999999999" hidden="1" customHeight="1" x14ac:dyDescent="0.25">
      <c r="B171" s="293" t="s">
        <v>226</v>
      </c>
      <c r="C171" s="219">
        <v>50</v>
      </c>
      <c r="D171" s="219">
        <f>K87+K108+J129</f>
        <v>0</v>
      </c>
      <c r="E171" s="220">
        <v>0.105</v>
      </c>
      <c r="F171" s="220">
        <v>0.01</v>
      </c>
      <c r="G171" s="220">
        <v>6.3E-2</v>
      </c>
      <c r="H171" s="220">
        <v>2.1800000000000002</v>
      </c>
      <c r="I171" s="220">
        <v>1.0999999999999999E-2</v>
      </c>
      <c r="J171" s="220">
        <v>2.3900000000000001E-2</v>
      </c>
      <c r="K171" s="220">
        <v>2.3900000000000001E-2</v>
      </c>
      <c r="L171" s="220">
        <f t="shared" si="78"/>
        <v>0</v>
      </c>
      <c r="M171" s="220">
        <f t="shared" si="79"/>
        <v>0</v>
      </c>
      <c r="N171" s="220">
        <f t="shared" si="80"/>
        <v>0</v>
      </c>
      <c r="O171" s="220">
        <f t="shared" si="81"/>
        <v>0</v>
      </c>
      <c r="P171" s="220">
        <f t="shared" si="82"/>
        <v>0</v>
      </c>
      <c r="Q171" s="220">
        <f t="shared" si="83"/>
        <v>0</v>
      </c>
      <c r="R171" s="220">
        <f t="shared" si="84"/>
        <v>0</v>
      </c>
      <c r="T171" s="293" t="str">
        <f t="shared" si="85"/>
        <v>C. Limpia Fosa (aguas servidas), "Diésel 16 - 32 [t]", HD Euro VI</v>
      </c>
      <c r="U171" s="219">
        <v>10</v>
      </c>
      <c r="V171" s="293">
        <f>K149+Z149</f>
        <v>0</v>
      </c>
      <c r="W171" s="220">
        <v>0.105</v>
      </c>
      <c r="X171" s="220">
        <v>0.01</v>
      </c>
      <c r="Y171" s="220">
        <v>6.3E-2</v>
      </c>
      <c r="Z171" s="220">
        <v>2.1800000000000002</v>
      </c>
      <c r="AA171" s="220">
        <v>1.0999999999999999E-2</v>
      </c>
      <c r="AB171" s="220">
        <v>2.3900000000000001E-2</v>
      </c>
      <c r="AC171" s="220">
        <v>2.3900000000000001E-2</v>
      </c>
      <c r="AD171" s="220">
        <f t="shared" si="87"/>
        <v>0</v>
      </c>
      <c r="AE171" s="220">
        <f t="shared" si="88"/>
        <v>0</v>
      </c>
      <c r="AF171" s="220">
        <f t="shared" si="89"/>
        <v>0</v>
      </c>
      <c r="AG171" s="220">
        <f t="shared" si="90"/>
        <v>0</v>
      </c>
      <c r="AH171" s="220">
        <f t="shared" si="91"/>
        <v>0</v>
      </c>
      <c r="AI171" s="220">
        <f t="shared" si="92"/>
        <v>0</v>
      </c>
      <c r="AJ171" s="220">
        <f t="shared" si="93"/>
        <v>0</v>
      </c>
    </row>
    <row r="172" spans="2:36" s="327" customFormat="1" ht="20.399999999999999" hidden="1" customHeight="1" x14ac:dyDescent="0.25">
      <c r="B172" s="356" t="s">
        <v>110</v>
      </c>
      <c r="C172" s="280">
        <v>50</v>
      </c>
      <c r="D172" s="280">
        <f>K88+K109</f>
        <v>0</v>
      </c>
      <c r="E172" s="281">
        <v>0.15</v>
      </c>
      <c r="F172" s="281">
        <v>2.1000000000000001E-2</v>
      </c>
      <c r="G172" s="281">
        <f>0.0074</f>
        <v>7.4000000000000003E-3</v>
      </c>
      <c r="H172" s="281">
        <v>0.496</v>
      </c>
      <c r="I172" s="281">
        <v>2.8999999999999998E-3</v>
      </c>
      <c r="J172" s="281">
        <v>3.5400000000000001E-2</v>
      </c>
      <c r="K172" s="281">
        <v>3.5400000000000001E-2</v>
      </c>
      <c r="L172" s="281">
        <f t="shared" si="78"/>
        <v>0</v>
      </c>
      <c r="M172" s="281">
        <f t="shared" si="79"/>
        <v>0</v>
      </c>
      <c r="N172" s="281">
        <f t="shared" si="80"/>
        <v>0</v>
      </c>
      <c r="O172" s="281">
        <f t="shared" si="81"/>
        <v>0</v>
      </c>
      <c r="P172" s="281">
        <f t="shared" si="82"/>
        <v>0</v>
      </c>
      <c r="Q172" s="281">
        <f t="shared" si="83"/>
        <v>0</v>
      </c>
      <c r="R172" s="281">
        <f t="shared" si="84"/>
        <v>0</v>
      </c>
      <c r="T172" s="356" t="str">
        <f t="shared" si="85"/>
        <v>Bus Interurbano estándar ≤ 18 [t], HD Euro VI</v>
      </c>
      <c r="U172" s="280">
        <v>10</v>
      </c>
      <c r="V172" s="356">
        <f>+J130</f>
        <v>0</v>
      </c>
      <c r="W172" s="281">
        <v>0.15</v>
      </c>
      <c r="X172" s="281">
        <v>2.1000000000000001E-2</v>
      </c>
      <c r="Y172" s="281">
        <f>0.0074</f>
        <v>7.4000000000000003E-3</v>
      </c>
      <c r="Z172" s="281">
        <v>0.496</v>
      </c>
      <c r="AA172" s="281">
        <v>2.8999999999999998E-3</v>
      </c>
      <c r="AB172" s="281">
        <v>3.5400000000000001E-2</v>
      </c>
      <c r="AC172" s="281">
        <v>3.5400000000000001E-2</v>
      </c>
      <c r="AD172" s="281">
        <f t="shared" si="87"/>
        <v>0</v>
      </c>
      <c r="AE172" s="281">
        <f t="shared" si="88"/>
        <v>0</v>
      </c>
      <c r="AF172" s="281">
        <f t="shared" si="89"/>
        <v>0</v>
      </c>
      <c r="AG172" s="281">
        <f t="shared" si="90"/>
        <v>0</v>
      </c>
      <c r="AH172" s="281">
        <f t="shared" si="91"/>
        <v>0</v>
      </c>
      <c r="AI172" s="281">
        <f t="shared" si="92"/>
        <v>0</v>
      </c>
      <c r="AJ172" s="281">
        <f t="shared" si="93"/>
        <v>0</v>
      </c>
    </row>
    <row r="173" spans="2:36" s="223" customFormat="1" ht="20.399999999999999" customHeight="1" x14ac:dyDescent="0.25">
      <c r="B173" s="293" t="s">
        <v>568</v>
      </c>
      <c r="C173" s="219">
        <v>50</v>
      </c>
      <c r="D173" s="219">
        <f>K89+K110+Z152</f>
        <v>14752.399999999998</v>
      </c>
      <c r="E173" s="220">
        <v>7.4999999999999997E-2</v>
      </c>
      <c r="F173" s="220">
        <v>3.5000000000000003E-2</v>
      </c>
      <c r="G173" s="220">
        <v>2.3999999999999998E-3</v>
      </c>
      <c r="H173" s="220">
        <v>0.248</v>
      </c>
      <c r="I173" s="220">
        <v>1.9E-3</v>
      </c>
      <c r="J173" s="220">
        <v>8.9999999999999998E-4</v>
      </c>
      <c r="K173" s="220">
        <v>8.9999999999999998E-4</v>
      </c>
      <c r="L173" s="220">
        <f t="shared" si="78"/>
        <v>1.1064299999999998E-3</v>
      </c>
      <c r="M173" s="220">
        <f t="shared" si="79"/>
        <v>5.1633399999999991E-4</v>
      </c>
      <c r="N173" s="220">
        <f t="shared" si="80"/>
        <v>3.5405759999999996E-5</v>
      </c>
      <c r="O173" s="220">
        <f t="shared" si="81"/>
        <v>3.6585951999999994E-3</v>
      </c>
      <c r="P173" s="220">
        <f t="shared" si="82"/>
        <v>2.8029559999999997E-5</v>
      </c>
      <c r="Q173" s="220">
        <f t="shared" si="83"/>
        <v>1.3277159999999998E-5</v>
      </c>
      <c r="R173" s="220">
        <f t="shared" si="84"/>
        <v>1.3277159999999998E-5</v>
      </c>
      <c r="T173" s="293" t="str">
        <f t="shared" si="85"/>
        <v>Veh. Comercial Diésel menor 3,5 [l] “Diesel”, PC Euro 6 2021+</v>
      </c>
      <c r="U173" s="219">
        <v>10</v>
      </c>
      <c r="V173" s="293">
        <f>+K152</f>
        <v>260</v>
      </c>
      <c r="W173" s="220">
        <v>7.4999999999999997E-2</v>
      </c>
      <c r="X173" s="220">
        <v>3.5000000000000003E-2</v>
      </c>
      <c r="Y173" s="220">
        <v>2.3999999999999998E-3</v>
      </c>
      <c r="Z173" s="220">
        <v>0.248</v>
      </c>
      <c r="AA173" s="220">
        <v>1.9E-3</v>
      </c>
      <c r="AB173" s="220">
        <v>8.9999999999999998E-4</v>
      </c>
      <c r="AC173" s="220">
        <v>8.9999999999999998E-4</v>
      </c>
      <c r="AD173" s="220">
        <f t="shared" si="87"/>
        <v>1.95E-5</v>
      </c>
      <c r="AE173" s="220">
        <f t="shared" si="88"/>
        <v>9.100000000000001E-6</v>
      </c>
      <c r="AF173" s="220">
        <f t="shared" si="89"/>
        <v>6.2399999999999998E-7</v>
      </c>
      <c r="AG173" s="220">
        <f t="shared" si="90"/>
        <v>6.4480000000000006E-5</v>
      </c>
      <c r="AH173" s="220">
        <f t="shared" si="91"/>
        <v>4.9399999999999995E-7</v>
      </c>
      <c r="AI173" s="220">
        <f t="shared" si="92"/>
        <v>2.3399999999999998E-7</v>
      </c>
      <c r="AJ173" s="220">
        <f t="shared" si="93"/>
        <v>2.3399999999999998E-7</v>
      </c>
    </row>
    <row r="174" spans="2:36" hidden="1" x14ac:dyDescent="0.25">
      <c r="B174" s="184" t="s">
        <v>112</v>
      </c>
      <c r="C174" s="64">
        <v>50</v>
      </c>
      <c r="D174" s="64">
        <f>K90+K111+J132</f>
        <v>0</v>
      </c>
      <c r="E174" s="65">
        <f>0.62</f>
        <v>0.62</v>
      </c>
      <c r="F174" s="65">
        <v>6.5000000000000002E-2</v>
      </c>
      <c r="G174" s="65">
        <v>2E-3</v>
      </c>
      <c r="H174" s="65">
        <v>1.23E-2</v>
      </c>
      <c r="I174" s="65">
        <v>1E-3</v>
      </c>
      <c r="J174" s="65">
        <v>1.6000000000000001E-3</v>
      </c>
      <c r="K174" s="65">
        <v>1.6000000000000001E-3</v>
      </c>
      <c r="L174" s="65">
        <f t="shared" si="78"/>
        <v>0</v>
      </c>
      <c r="M174" s="65">
        <f t="shared" si="79"/>
        <v>0</v>
      </c>
      <c r="N174" s="65">
        <f t="shared" si="80"/>
        <v>0</v>
      </c>
      <c r="O174" s="65">
        <f t="shared" si="81"/>
        <v>0</v>
      </c>
      <c r="P174" s="65">
        <f t="shared" si="82"/>
        <v>0</v>
      </c>
      <c r="Q174" s="65">
        <f t="shared" si="83"/>
        <v>0</v>
      </c>
      <c r="R174" s="65">
        <f t="shared" si="84"/>
        <v>0</v>
      </c>
      <c r="T174" s="184" t="str">
        <f t="shared" si="85"/>
        <v>Veh. Pasajeros Diésel &gt; 2,0 [l] “Large-SUV-Executive”, C Euro 6 2020+</v>
      </c>
      <c r="U174" s="64">
        <v>10</v>
      </c>
      <c r="V174" s="184">
        <f>K152</f>
        <v>260</v>
      </c>
      <c r="W174" s="65">
        <f t="shared" si="94"/>
        <v>0.62</v>
      </c>
      <c r="X174" s="65">
        <f t="shared" si="86"/>
        <v>6.5000000000000002E-2</v>
      </c>
      <c r="Y174" s="65">
        <f t="shared" si="86"/>
        <v>2E-3</v>
      </c>
      <c r="Z174" s="65">
        <f t="shared" si="86"/>
        <v>1.23E-2</v>
      </c>
      <c r="AA174" s="65">
        <f t="shared" si="86"/>
        <v>1E-3</v>
      </c>
      <c r="AB174" s="65">
        <f t="shared" si="86"/>
        <v>1.6000000000000001E-3</v>
      </c>
      <c r="AC174" s="65">
        <f t="shared" si="86"/>
        <v>1.6000000000000001E-3</v>
      </c>
      <c r="AD174" s="65">
        <f t="shared" si="87"/>
        <v>1.6119999999999999E-4</v>
      </c>
      <c r="AE174" s="65">
        <f t="shared" si="88"/>
        <v>1.6900000000000001E-5</v>
      </c>
      <c r="AF174" s="65">
        <f t="shared" si="89"/>
        <v>5.2E-7</v>
      </c>
      <c r="AG174" s="65">
        <f t="shared" si="90"/>
        <v>3.1980000000000001E-6</v>
      </c>
      <c r="AH174" s="65">
        <f t="shared" si="91"/>
        <v>2.6E-7</v>
      </c>
      <c r="AI174" s="65">
        <f t="shared" si="92"/>
        <v>4.1600000000000002E-7</v>
      </c>
      <c r="AJ174" s="65">
        <f t="shared" si="93"/>
        <v>4.1600000000000002E-7</v>
      </c>
    </row>
    <row r="175" spans="2:36" s="83" customFormat="1" x14ac:dyDescent="0.25">
      <c r="B175" s="78" t="s">
        <v>118</v>
      </c>
      <c r="C175" s="91"/>
      <c r="D175" s="91"/>
      <c r="E175" s="102"/>
      <c r="F175" s="102"/>
      <c r="G175" s="102"/>
      <c r="H175" s="102"/>
      <c r="I175" s="102"/>
      <c r="J175" s="102"/>
      <c r="K175" s="102"/>
      <c r="L175" s="82">
        <f>+L162+L173</f>
        <v>1.66477724E-3</v>
      </c>
      <c r="M175" s="82">
        <f t="shared" ref="M175:R175" si="95">+M162+M173</f>
        <v>5.7170727999999993E-4</v>
      </c>
      <c r="N175" s="82">
        <f t="shared" si="95"/>
        <v>7.0014060000000002E-5</v>
      </c>
      <c r="O175" s="82">
        <f t="shared" si="95"/>
        <v>1.5794572400000002E-2</v>
      </c>
      <c r="P175" s="82">
        <f t="shared" si="95"/>
        <v>7.8788399999999993E-5</v>
      </c>
      <c r="Q175" s="82">
        <f t="shared" si="95"/>
        <v>1.3694415200000002E-4</v>
      </c>
      <c r="R175" s="82">
        <f t="shared" si="95"/>
        <v>1.3694415200000002E-4</v>
      </c>
      <c r="T175" s="78" t="s">
        <v>118</v>
      </c>
      <c r="U175" s="91"/>
      <c r="V175" s="91"/>
      <c r="W175" s="65"/>
      <c r="X175" s="65"/>
      <c r="Y175" s="65"/>
      <c r="Z175" s="65"/>
      <c r="AA175" s="65"/>
      <c r="AB175" s="65"/>
      <c r="AC175" s="65"/>
      <c r="AD175" s="82">
        <f>+AD162+AD173</f>
        <v>5.6908199999999994E-4</v>
      </c>
      <c r="AE175" s="82">
        <f t="shared" ref="AE175:AJ175" si="96">+AE162+AE173</f>
        <v>6.3603999999999996E-5</v>
      </c>
      <c r="AF175" s="82">
        <f t="shared" si="96"/>
        <v>3.4688999999999999E-5</v>
      </c>
      <c r="AG175" s="82">
        <f t="shared" si="96"/>
        <v>1.200994E-2</v>
      </c>
      <c r="AH175" s="82">
        <f t="shared" si="96"/>
        <v>5.0455999999999993E-5</v>
      </c>
      <c r="AI175" s="82">
        <f t="shared" si="96"/>
        <v>1.219596E-4</v>
      </c>
      <c r="AJ175" s="82">
        <f t="shared" si="96"/>
        <v>1.219596E-4</v>
      </c>
    </row>
    <row r="177" spans="1:36" x14ac:dyDescent="0.25">
      <c r="B177" s="52" t="s">
        <v>52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6"/>
      <c r="AC177" s="107"/>
      <c r="AD177" s="107"/>
      <c r="AE177" s="107"/>
      <c r="AF177" s="107"/>
      <c r="AG177" s="107"/>
      <c r="AH177" s="107"/>
      <c r="AI177" s="107"/>
      <c r="AJ177" s="107"/>
    </row>
    <row r="179" spans="1:36" s="83" customFormat="1" ht="24" x14ac:dyDescent="0.25">
      <c r="A179" s="185"/>
      <c r="B179" s="37" t="s">
        <v>43</v>
      </c>
      <c r="C179" s="37" t="s">
        <v>53</v>
      </c>
      <c r="D179" s="37" t="s">
        <v>54</v>
      </c>
      <c r="E179" s="37" t="s">
        <v>156</v>
      </c>
      <c r="F179" s="37" t="s">
        <v>97</v>
      </c>
      <c r="G179" s="37" t="s">
        <v>55</v>
      </c>
      <c r="H179" s="37" t="s">
        <v>137</v>
      </c>
      <c r="I179" s="37" t="s">
        <v>138</v>
      </c>
      <c r="J179" s="37" t="s">
        <v>139</v>
      </c>
      <c r="K179" s="37" t="s">
        <v>140</v>
      </c>
      <c r="L179" s="37" t="s">
        <v>141</v>
      </c>
      <c r="M179" s="37" t="s">
        <v>142</v>
      </c>
      <c r="N179" s="37" t="s">
        <v>143</v>
      </c>
      <c r="O179" s="37" t="s">
        <v>144</v>
      </c>
      <c r="P179" s="37" t="s">
        <v>98</v>
      </c>
      <c r="Q179" s="37" t="s">
        <v>99</v>
      </c>
      <c r="R179" s="37" t="s">
        <v>102</v>
      </c>
      <c r="S179" s="37" t="s">
        <v>100</v>
      </c>
      <c r="T179" s="37" t="s">
        <v>101</v>
      </c>
      <c r="U179" s="37" t="s">
        <v>103</v>
      </c>
      <c r="V179" s="37" t="s">
        <v>104</v>
      </c>
      <c r="W179" s="37" t="s">
        <v>132</v>
      </c>
      <c r="X179" s="37" t="s">
        <v>145</v>
      </c>
      <c r="Y179" s="37" t="s">
        <v>134</v>
      </c>
      <c r="Z179" s="37" t="s">
        <v>135</v>
      </c>
      <c r="AA179" s="37" t="s">
        <v>136</v>
      </c>
      <c r="AB179" s="37" t="s">
        <v>123</v>
      </c>
      <c r="AC179" s="37" t="s">
        <v>124</v>
      </c>
    </row>
    <row r="180" spans="1:36" hidden="1" x14ac:dyDescent="0.25">
      <c r="B180" s="63" t="s">
        <v>453</v>
      </c>
      <c r="C180" s="67">
        <v>0</v>
      </c>
      <c r="D180" s="64">
        <f>5.4*0.75</f>
        <v>4.0500000000000007</v>
      </c>
      <c r="E180" s="67">
        <v>4</v>
      </c>
      <c r="F180" s="134">
        <v>14</v>
      </c>
      <c r="G180" s="64">
        <f>H9</f>
        <v>0</v>
      </c>
      <c r="H180" s="64">
        <f>D180*G180*0.43</f>
        <v>0</v>
      </c>
      <c r="I180" s="40">
        <v>5</v>
      </c>
      <c r="J180" s="40">
        <v>0.13</v>
      </c>
      <c r="K180" s="40">
        <v>7.7000000000000002E-3</v>
      </c>
      <c r="L180" s="40">
        <v>0.4</v>
      </c>
      <c r="M180" s="40">
        <v>2E-3</v>
      </c>
      <c r="N180" s="40">
        <v>2.5000000000000001E-2</v>
      </c>
      <c r="O180" s="40">
        <v>2.5000000000000001E-2</v>
      </c>
      <c r="P180" s="40">
        <f>(E180/F180)*0.473</f>
        <v>0.13514285714285712</v>
      </c>
      <c r="Q180" s="40">
        <f>(E180/F180)*0.473</f>
        <v>0.13514285714285712</v>
      </c>
      <c r="R180" s="40">
        <f>(E180/F180)*0.008</f>
        <v>2.2857142857142855E-3</v>
      </c>
      <c r="S180" s="40">
        <f>(E180/F180)*0.151</f>
        <v>4.3142857142857143E-2</v>
      </c>
      <c r="T180" s="40">
        <f>(E180/F180)*0.027</f>
        <v>7.7142857142857135E-3</v>
      </c>
      <c r="U180" s="64">
        <v>0.8</v>
      </c>
      <c r="V180" s="64">
        <v>1</v>
      </c>
      <c r="W180" s="65">
        <f>+H180*I180*(1+S180)*U180*V180/1000000</f>
        <v>0</v>
      </c>
      <c r="X180" s="65">
        <f>+H180*J180*(1+T180)*U180*V180/1000000</f>
        <v>0</v>
      </c>
      <c r="Y180" s="65">
        <f>+H180*K180*U180*V180/1000000</f>
        <v>0</v>
      </c>
      <c r="Z180" s="65">
        <f>+H180*L180*(1+R180)*U180*V180/1000000</f>
        <v>0</v>
      </c>
      <c r="AA180" s="65">
        <f>+H180*M180*U180*V180/1000000</f>
        <v>0</v>
      </c>
      <c r="AB180" s="65">
        <f t="shared" ref="AB180:AB188" si="97">+H180*N180*(1+Q180)*U180*V180/1000000</f>
        <v>0</v>
      </c>
      <c r="AC180" s="65">
        <f t="shared" ref="AC180:AC188" si="98">+H180*O180*(1+P180)*U180*V180/1000000</f>
        <v>0</v>
      </c>
    </row>
    <row r="181" spans="1:36" x14ac:dyDescent="0.25">
      <c r="B181" s="561" t="s">
        <v>617</v>
      </c>
      <c r="C181" s="67">
        <v>1</v>
      </c>
      <c r="D181" s="64">
        <v>232</v>
      </c>
      <c r="E181" s="67">
        <v>4</v>
      </c>
      <c r="F181" s="134">
        <v>10</v>
      </c>
      <c r="G181" s="64">
        <f>+G182</f>
        <v>1042.0475319926873</v>
      </c>
      <c r="H181" s="64">
        <f>D181*G181</f>
        <v>241755.02742230345</v>
      </c>
      <c r="I181" s="40">
        <v>1.5</v>
      </c>
      <c r="J181" s="40">
        <v>0.13</v>
      </c>
      <c r="K181" s="40">
        <v>7.4999999999999997E-3</v>
      </c>
      <c r="L181" s="40">
        <v>0.4</v>
      </c>
      <c r="M181" s="40">
        <v>2E-3</v>
      </c>
      <c r="N181" s="40">
        <v>1.4999999999999999E-2</v>
      </c>
      <c r="O181" s="40">
        <v>1.4999999999999999E-2</v>
      </c>
      <c r="P181" s="40">
        <f>(E181/F181)*0.473</f>
        <v>0.18920000000000001</v>
      </c>
      <c r="Q181" s="40">
        <f>(E181/F181)*0.473</f>
        <v>0.18920000000000001</v>
      </c>
      <c r="R181" s="40">
        <f t="shared" ref="R181:R188" si="99">(E181/F181)*0.008</f>
        <v>3.2000000000000002E-3</v>
      </c>
      <c r="S181" s="40">
        <f t="shared" ref="S181:S188" si="100">(E181/F181)*0.151</f>
        <v>6.0400000000000002E-2</v>
      </c>
      <c r="T181" s="40">
        <f>(E181/F181)*0.027</f>
        <v>1.0800000000000001E-2</v>
      </c>
      <c r="U181" s="64">
        <v>0.8</v>
      </c>
      <c r="V181" s="64">
        <v>1</v>
      </c>
      <c r="W181" s="40">
        <f>+H181*I181*(1+S181)*U181*V181/1000000</f>
        <v>0.3076284372943327</v>
      </c>
      <c r="X181" s="40">
        <f>+H181*J181*(1+T181)*U181*V181/1000000</f>
        <v>2.541406209872029E-2</v>
      </c>
      <c r="Y181" s="40">
        <f>+H181*K181*U181*V181/1000000</f>
        <v>1.4505301645338206E-3</v>
      </c>
      <c r="Z181" s="40">
        <f>+H181*L181*(1+R181)*U181*V181/1000000</f>
        <v>7.7609165923217566E-2</v>
      </c>
      <c r="AA181" s="40">
        <f t="shared" ref="AA181:AA188" si="101">+H181*M181*U181*V181/1000000</f>
        <v>3.8680804387568552E-4</v>
      </c>
      <c r="AB181" s="40">
        <f t="shared" si="97"/>
        <v>3.4499409433272395E-3</v>
      </c>
      <c r="AC181" s="40">
        <f t="shared" si="98"/>
        <v>3.4499409433272395E-3</v>
      </c>
    </row>
    <row r="182" spans="1:36" x14ac:dyDescent="0.25">
      <c r="B182" s="561" t="s">
        <v>618</v>
      </c>
      <c r="C182" s="67">
        <v>1</v>
      </c>
      <c r="D182" s="64">
        <v>69</v>
      </c>
      <c r="E182" s="67">
        <v>4</v>
      </c>
      <c r="F182" s="287">
        <v>10</v>
      </c>
      <c r="G182" s="219">
        <f>+H44</f>
        <v>1042.0475319926873</v>
      </c>
      <c r="H182" s="219">
        <f>D182*G182</f>
        <v>71901.279707495414</v>
      </c>
      <c r="I182" s="288">
        <v>2.2000000000000002</v>
      </c>
      <c r="J182" s="288">
        <v>0.13</v>
      </c>
      <c r="K182" s="288">
        <v>7.7999999999999996E-3</v>
      </c>
      <c r="L182" s="288">
        <v>0.4</v>
      </c>
      <c r="M182" s="288">
        <v>2E-3</v>
      </c>
      <c r="N182" s="288">
        <v>1.4999999999999999E-2</v>
      </c>
      <c r="O182" s="288">
        <v>1.4999999999999999E-2</v>
      </c>
      <c r="P182" s="40">
        <f t="shared" ref="P182:P188" si="102">(E182/F182)*0.473</f>
        <v>0.18920000000000001</v>
      </c>
      <c r="Q182" s="40">
        <f t="shared" ref="Q182:Q188" si="103">(E182/F182)*0.473</f>
        <v>0.18920000000000001</v>
      </c>
      <c r="R182" s="40">
        <f t="shared" si="99"/>
        <v>3.2000000000000002E-3</v>
      </c>
      <c r="S182" s="40">
        <f t="shared" si="100"/>
        <v>6.0400000000000002E-2</v>
      </c>
      <c r="T182" s="40">
        <f t="shared" ref="T182:T188" si="104">(E182/F182)*0.027</f>
        <v>1.0800000000000001E-2</v>
      </c>
      <c r="U182" s="64">
        <v>0.8</v>
      </c>
      <c r="V182" s="64">
        <v>1</v>
      </c>
      <c r="W182" s="40">
        <f>+H182*I182*(1+S182)*U182*V182/1000000</f>
        <v>0.13418964592321753</v>
      </c>
      <c r="X182" s="40">
        <f t="shared" ref="X182:X186" si="105">+H182*J182*(1+T182)*U182*V182/1000000</f>
        <v>7.5584926069469822E-3</v>
      </c>
      <c r="Y182" s="40">
        <f t="shared" ref="Y182:Y188" si="106">+H182*K182*U182*V182/1000000</f>
        <v>4.4866398537477133E-4</v>
      </c>
      <c r="Z182" s="40">
        <f t="shared" ref="Z182:Z188" si="107">+H182*L182*(1+R182)*U182*V182/1000000</f>
        <v>2.3082036416819014E-2</v>
      </c>
      <c r="AA182" s="40">
        <f t="shared" si="101"/>
        <v>1.1504204753199268E-4</v>
      </c>
      <c r="AB182" s="40">
        <f t="shared" si="97"/>
        <v>1.0260600219378425E-3</v>
      </c>
      <c r="AC182" s="40">
        <f t="shared" si="98"/>
        <v>1.0260600219378425E-3</v>
      </c>
    </row>
    <row r="183" spans="1:36" x14ac:dyDescent="0.25">
      <c r="B183" s="561" t="s">
        <v>115</v>
      </c>
      <c r="C183" s="67">
        <v>3</v>
      </c>
      <c r="D183" s="64">
        <v>179</v>
      </c>
      <c r="E183" s="67">
        <v>4</v>
      </c>
      <c r="F183" s="287">
        <v>10</v>
      </c>
      <c r="G183" s="219">
        <f>+C183*8*20*5</f>
        <v>2400</v>
      </c>
      <c r="H183" s="219">
        <f>D183*G183</f>
        <v>429600</v>
      </c>
      <c r="I183" s="288">
        <v>1.5</v>
      </c>
      <c r="J183" s="288">
        <v>0.13</v>
      </c>
      <c r="K183" s="288">
        <v>7.4999999999999997E-3</v>
      </c>
      <c r="L183" s="288">
        <v>0.4</v>
      </c>
      <c r="M183" s="288">
        <v>2E-3</v>
      </c>
      <c r="N183" s="40">
        <v>1.4999999999999999E-2</v>
      </c>
      <c r="O183" s="40">
        <v>1.4999999999999999E-2</v>
      </c>
      <c r="P183" s="40">
        <f t="shared" si="102"/>
        <v>0.18920000000000001</v>
      </c>
      <c r="Q183" s="40">
        <f t="shared" si="103"/>
        <v>0.18920000000000001</v>
      </c>
      <c r="R183" s="40">
        <f t="shared" si="99"/>
        <v>3.2000000000000002E-3</v>
      </c>
      <c r="S183" s="40">
        <f t="shared" si="100"/>
        <v>6.0400000000000002E-2</v>
      </c>
      <c r="T183" s="40">
        <f t="shared" si="104"/>
        <v>1.0800000000000001E-2</v>
      </c>
      <c r="U183" s="64">
        <v>0.8</v>
      </c>
      <c r="V183" s="64">
        <v>1</v>
      </c>
      <c r="W183" s="40">
        <f t="shared" ref="W183:W188" si="108">+H183*I183*(1+S183)*U183*V183/1000000</f>
        <v>0.54665740800000007</v>
      </c>
      <c r="X183" s="40">
        <f t="shared" si="105"/>
        <v>4.5160926719999994E-2</v>
      </c>
      <c r="Y183" s="40">
        <f t="shared" si="106"/>
        <v>2.5776000000000002E-3</v>
      </c>
      <c r="Z183" s="40">
        <f t="shared" si="107"/>
        <v>0.13791191040000003</v>
      </c>
      <c r="AA183" s="40">
        <f t="shared" si="101"/>
        <v>6.8736000000000014E-4</v>
      </c>
      <c r="AB183" s="40">
        <f t="shared" si="97"/>
        <v>6.1305638400000004E-3</v>
      </c>
      <c r="AC183" s="40">
        <f t="shared" si="98"/>
        <v>6.1305638400000004E-3</v>
      </c>
    </row>
    <row r="184" spans="1:36" hidden="1" x14ac:dyDescent="0.25">
      <c r="B184" s="186" t="s">
        <v>116</v>
      </c>
      <c r="C184" s="67">
        <v>0</v>
      </c>
      <c r="D184" s="64">
        <v>330</v>
      </c>
      <c r="E184" s="67">
        <v>4</v>
      </c>
      <c r="F184" s="287">
        <v>10</v>
      </c>
      <c r="G184" s="219">
        <f>C184*6*24*2</f>
        <v>0</v>
      </c>
      <c r="H184" s="219">
        <f t="shared" ref="H184:H188" si="109">D184*G184*0.43</f>
        <v>0</v>
      </c>
      <c r="I184" s="288">
        <v>1.5</v>
      </c>
      <c r="J184" s="288">
        <v>0.13</v>
      </c>
      <c r="K184" s="288">
        <v>7.4999999999999997E-3</v>
      </c>
      <c r="L184" s="288">
        <v>0.4</v>
      </c>
      <c r="M184" s="288">
        <v>2E-3</v>
      </c>
      <c r="N184" s="288">
        <v>1.4999999999999999E-2</v>
      </c>
      <c r="O184" s="288">
        <v>1.4999999999999999E-2</v>
      </c>
      <c r="P184" s="40">
        <f t="shared" si="102"/>
        <v>0.18920000000000001</v>
      </c>
      <c r="Q184" s="40">
        <f t="shared" si="103"/>
        <v>0.18920000000000001</v>
      </c>
      <c r="R184" s="40">
        <f t="shared" si="99"/>
        <v>3.2000000000000002E-3</v>
      </c>
      <c r="S184" s="40">
        <f t="shared" si="100"/>
        <v>6.0400000000000002E-2</v>
      </c>
      <c r="T184" s="40">
        <f t="shared" si="104"/>
        <v>1.0800000000000001E-2</v>
      </c>
      <c r="U184" s="64">
        <v>0.8</v>
      </c>
      <c r="V184" s="64">
        <v>1</v>
      </c>
      <c r="W184" s="65">
        <f t="shared" si="108"/>
        <v>0</v>
      </c>
      <c r="X184" s="65">
        <f t="shared" si="105"/>
        <v>0</v>
      </c>
      <c r="Y184" s="65">
        <f t="shared" si="106"/>
        <v>0</v>
      </c>
      <c r="Z184" s="65">
        <f t="shared" si="107"/>
        <v>0</v>
      </c>
      <c r="AA184" s="65">
        <f t="shared" si="101"/>
        <v>0</v>
      </c>
      <c r="AB184" s="65">
        <f t="shared" si="97"/>
        <v>0</v>
      </c>
      <c r="AC184" s="65">
        <f t="shared" si="98"/>
        <v>0</v>
      </c>
    </row>
    <row r="185" spans="1:36" s="223" customFormat="1" hidden="1" x14ac:dyDescent="0.25">
      <c r="B185" s="218" t="s">
        <v>289</v>
      </c>
      <c r="C185" s="67">
        <v>0</v>
      </c>
      <c r="D185" s="219">
        <v>44</v>
      </c>
      <c r="E185" s="222">
        <v>4</v>
      </c>
      <c r="F185" s="287">
        <v>10</v>
      </c>
      <c r="G185" s="219">
        <f>C185*6*24*10</f>
        <v>0</v>
      </c>
      <c r="H185" s="219">
        <f t="shared" si="109"/>
        <v>0</v>
      </c>
      <c r="I185" s="288">
        <v>2.2000000000000002</v>
      </c>
      <c r="J185" s="288">
        <v>0.28000000000000003</v>
      </c>
      <c r="K185" s="288">
        <v>7.7999999999999996E-3</v>
      </c>
      <c r="L185" s="288">
        <v>3.81</v>
      </c>
      <c r="M185" s="288">
        <v>2E-3</v>
      </c>
      <c r="N185" s="288">
        <v>1.4999999999999999E-2</v>
      </c>
      <c r="O185" s="288">
        <v>1.4999999999999999E-2</v>
      </c>
      <c r="P185" s="288">
        <f t="shared" si="102"/>
        <v>0.18920000000000001</v>
      </c>
      <c r="Q185" s="288">
        <f t="shared" si="103"/>
        <v>0.18920000000000001</v>
      </c>
      <c r="R185" s="40">
        <f t="shared" si="99"/>
        <v>3.2000000000000002E-3</v>
      </c>
      <c r="S185" s="40">
        <f t="shared" si="100"/>
        <v>6.0400000000000002E-2</v>
      </c>
      <c r="T185" s="288">
        <f t="shared" si="104"/>
        <v>1.0800000000000001E-2</v>
      </c>
      <c r="U185" s="219">
        <v>0.8</v>
      </c>
      <c r="V185" s="219">
        <v>1</v>
      </c>
      <c r="W185" s="220">
        <f t="shared" si="108"/>
        <v>0</v>
      </c>
      <c r="X185" s="220">
        <f t="shared" si="105"/>
        <v>0</v>
      </c>
      <c r="Y185" s="220">
        <f t="shared" si="106"/>
        <v>0</v>
      </c>
      <c r="Z185" s="220">
        <f t="shared" si="107"/>
        <v>0</v>
      </c>
      <c r="AA185" s="65">
        <f t="shared" si="101"/>
        <v>0</v>
      </c>
      <c r="AB185" s="220">
        <f t="shared" si="97"/>
        <v>0</v>
      </c>
      <c r="AC185" s="220">
        <f t="shared" si="98"/>
        <v>0</v>
      </c>
    </row>
    <row r="186" spans="1:36" hidden="1" x14ac:dyDescent="0.25">
      <c r="B186" s="63" t="s">
        <v>250</v>
      </c>
      <c r="C186" s="67">
        <v>0</v>
      </c>
      <c r="D186" s="64">
        <v>60</v>
      </c>
      <c r="E186" s="67">
        <v>4</v>
      </c>
      <c r="F186" s="287">
        <v>10</v>
      </c>
      <c r="G186" s="219">
        <f>+G187</f>
        <v>4200</v>
      </c>
      <c r="H186" s="219">
        <f t="shared" si="109"/>
        <v>108360</v>
      </c>
      <c r="I186" s="288">
        <v>2.2000000000000002</v>
      </c>
      <c r="J186" s="288">
        <v>0.13</v>
      </c>
      <c r="K186" s="288">
        <v>7.7999999999999996E-3</v>
      </c>
      <c r="L186" s="288">
        <v>0.4</v>
      </c>
      <c r="M186" s="288">
        <v>2E-3</v>
      </c>
      <c r="N186" s="288">
        <v>1.4999999999999999E-2</v>
      </c>
      <c r="O186" s="288">
        <v>1.4999999999999999E-2</v>
      </c>
      <c r="P186" s="40">
        <f t="shared" si="102"/>
        <v>0.18920000000000001</v>
      </c>
      <c r="Q186" s="40">
        <f t="shared" si="103"/>
        <v>0.18920000000000001</v>
      </c>
      <c r="R186" s="40">
        <f t="shared" si="99"/>
        <v>3.2000000000000002E-3</v>
      </c>
      <c r="S186" s="40">
        <f t="shared" si="100"/>
        <v>6.0400000000000002E-2</v>
      </c>
      <c r="T186" s="40">
        <f t="shared" si="104"/>
        <v>1.0800000000000001E-2</v>
      </c>
      <c r="U186" s="64">
        <v>0.8</v>
      </c>
      <c r="V186" s="64">
        <v>1</v>
      </c>
      <c r="W186" s="65">
        <f t="shared" si="108"/>
        <v>0.20223270144000002</v>
      </c>
      <c r="X186" s="65">
        <f t="shared" si="105"/>
        <v>1.1391149951999999E-2</v>
      </c>
      <c r="Y186" s="65">
        <f t="shared" si="106"/>
        <v>6.761664000000001E-4</v>
      </c>
      <c r="Z186" s="65">
        <f t="shared" si="107"/>
        <v>3.4786160640000008E-2</v>
      </c>
      <c r="AA186" s="65">
        <f t="shared" si="101"/>
        <v>1.7337600000000002E-4</v>
      </c>
      <c r="AB186" s="65">
        <f t="shared" si="97"/>
        <v>1.546340544E-3</v>
      </c>
      <c r="AC186" s="65">
        <f t="shared" si="98"/>
        <v>1.546340544E-3</v>
      </c>
    </row>
    <row r="187" spans="1:36" hidden="1" x14ac:dyDescent="0.25">
      <c r="B187" s="63" t="s">
        <v>248</v>
      </c>
      <c r="C187" s="67">
        <v>0</v>
      </c>
      <c r="D187" s="64">
        <v>254</v>
      </c>
      <c r="E187" s="67">
        <v>4</v>
      </c>
      <c r="F187" s="287">
        <v>10</v>
      </c>
      <c r="G187" s="219">
        <f>+('Antecedentes Const'!E6*7)/60</f>
        <v>4200</v>
      </c>
      <c r="H187" s="219">
        <f t="shared" ref="H187" si="110">D187*G187</f>
        <v>1066800</v>
      </c>
      <c r="I187" s="288">
        <v>1.5</v>
      </c>
      <c r="J187" s="288">
        <v>0.13</v>
      </c>
      <c r="K187" s="288">
        <v>7.4999999999999997E-3</v>
      </c>
      <c r="L187" s="288">
        <v>0.4</v>
      </c>
      <c r="M187" s="288">
        <v>2E-3</v>
      </c>
      <c r="N187" s="288">
        <v>1.4999999999999999E-2</v>
      </c>
      <c r="O187" s="288">
        <v>1.4999999999999999E-2</v>
      </c>
      <c r="P187" s="40">
        <f t="shared" si="102"/>
        <v>0.18920000000000001</v>
      </c>
      <c r="Q187" s="40">
        <f t="shared" si="103"/>
        <v>0.18920000000000001</v>
      </c>
      <c r="R187" s="40">
        <f t="shared" si="99"/>
        <v>3.2000000000000002E-3</v>
      </c>
      <c r="S187" s="40">
        <f t="shared" si="100"/>
        <v>6.0400000000000002E-2</v>
      </c>
      <c r="T187" s="40">
        <f t="shared" si="104"/>
        <v>1.0800000000000001E-2</v>
      </c>
      <c r="U187" s="64">
        <v>0.8</v>
      </c>
      <c r="V187" s="64">
        <v>1</v>
      </c>
      <c r="W187" s="65">
        <f t="shared" si="108"/>
        <v>1.357481664</v>
      </c>
      <c r="X187" s="65">
        <f>+H187*J187*0.78/1000000</f>
        <v>0.10817352000000001</v>
      </c>
      <c r="Y187" s="65">
        <f t="shared" si="106"/>
        <v>6.4007999999999999E-3</v>
      </c>
      <c r="Z187" s="65">
        <f t="shared" si="107"/>
        <v>0.34246840320000005</v>
      </c>
      <c r="AA187" s="65">
        <f t="shared" si="101"/>
        <v>1.70688E-3</v>
      </c>
      <c r="AB187" s="65">
        <f t="shared" si="97"/>
        <v>1.5223662720000001E-2</v>
      </c>
      <c r="AC187" s="65">
        <f t="shared" si="98"/>
        <v>1.5223662720000001E-2</v>
      </c>
    </row>
    <row r="188" spans="1:36" hidden="1" x14ac:dyDescent="0.25">
      <c r="B188" s="63" t="s">
        <v>389</v>
      </c>
      <c r="C188" s="67">
        <v>0</v>
      </c>
      <c r="D188" s="64">
        <f>210*0.75</f>
        <v>157.5</v>
      </c>
      <c r="E188" s="67">
        <v>4</v>
      </c>
      <c r="F188" s="287">
        <v>10</v>
      </c>
      <c r="G188" s="219">
        <f>6*24*5</f>
        <v>720</v>
      </c>
      <c r="H188" s="219">
        <f t="shared" si="109"/>
        <v>48762</v>
      </c>
      <c r="I188" s="288">
        <v>1.5</v>
      </c>
      <c r="J188" s="288">
        <v>0.13</v>
      </c>
      <c r="K188" s="288">
        <v>7.4999999999999997E-3</v>
      </c>
      <c r="L188" s="288">
        <v>1.8</v>
      </c>
      <c r="M188" s="288">
        <v>2E-3</v>
      </c>
      <c r="N188" s="288">
        <v>2.5000000000000001E-2</v>
      </c>
      <c r="O188" s="288">
        <v>2.5000000000000001E-2</v>
      </c>
      <c r="P188" s="40">
        <f t="shared" si="102"/>
        <v>0.18920000000000001</v>
      </c>
      <c r="Q188" s="40">
        <f t="shared" si="103"/>
        <v>0.18920000000000001</v>
      </c>
      <c r="R188" s="40">
        <f t="shared" si="99"/>
        <v>3.2000000000000002E-3</v>
      </c>
      <c r="S188" s="40">
        <f t="shared" si="100"/>
        <v>6.0400000000000002E-2</v>
      </c>
      <c r="T188" s="40">
        <f t="shared" si="104"/>
        <v>1.0800000000000001E-2</v>
      </c>
      <c r="U188" s="219">
        <v>0.8</v>
      </c>
      <c r="V188" s="64">
        <v>1</v>
      </c>
      <c r="W188" s="65">
        <f t="shared" si="108"/>
        <v>6.2048669759999994E-2</v>
      </c>
      <c r="X188" s="65">
        <f>+H188*J188*0.78/1000000</f>
        <v>4.9444668000000001E-3</v>
      </c>
      <c r="Y188" s="65">
        <f t="shared" si="106"/>
        <v>2.92572E-4</v>
      </c>
      <c r="Z188" s="65">
        <f t="shared" si="107"/>
        <v>7.0441975296000006E-2</v>
      </c>
      <c r="AA188" s="65">
        <f t="shared" si="101"/>
        <v>7.8019200000000014E-5</v>
      </c>
      <c r="AB188" s="65">
        <f t="shared" si="97"/>
        <v>1.159755408E-3</v>
      </c>
      <c r="AC188" s="65">
        <f t="shared" si="98"/>
        <v>1.159755408E-3</v>
      </c>
    </row>
    <row r="189" spans="1:36" s="83" customFormat="1" x14ac:dyDescent="0.25">
      <c r="B189" s="78" t="s">
        <v>47</v>
      </c>
      <c r="C189" s="91"/>
      <c r="D189" s="91"/>
      <c r="E189" s="67"/>
      <c r="F189" s="114"/>
      <c r="G189" s="64"/>
      <c r="H189" s="102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2">
        <f>+W181+W182+W183</f>
        <v>0.98847549121755029</v>
      </c>
      <c r="X189" s="42">
        <f t="shared" ref="X189:AC189" si="111">+X181+X182+X183</f>
        <v>7.813348142566727E-2</v>
      </c>
      <c r="Y189" s="42">
        <f t="shared" si="111"/>
        <v>4.4767941499085917E-3</v>
      </c>
      <c r="Z189" s="42">
        <f t="shared" si="111"/>
        <v>0.23860311274003659</v>
      </c>
      <c r="AA189" s="42">
        <f t="shared" si="111"/>
        <v>1.1892100914076783E-3</v>
      </c>
      <c r="AB189" s="42">
        <f t="shared" si="111"/>
        <v>1.0606564805265083E-2</v>
      </c>
      <c r="AC189" s="42">
        <f t="shared" si="111"/>
        <v>1.0606564805265083E-2</v>
      </c>
    </row>
    <row r="190" spans="1:36" x14ac:dyDescent="0.25">
      <c r="B190" s="70"/>
      <c r="C190" s="62"/>
      <c r="D190" s="62"/>
      <c r="E190" s="62"/>
      <c r="F190" s="62"/>
      <c r="G190" s="103"/>
      <c r="H190" s="103"/>
      <c r="I190" s="103"/>
      <c r="J190" s="103"/>
      <c r="K190" s="103"/>
      <c r="L190" s="103"/>
      <c r="M190" s="104"/>
      <c r="T190" s="70"/>
      <c r="U190" s="62"/>
      <c r="V190" s="62"/>
      <c r="W190" s="62"/>
      <c r="X190" s="62"/>
      <c r="Y190" s="103"/>
      <c r="Z190" s="103"/>
      <c r="AA190" s="103"/>
      <c r="AB190" s="103"/>
      <c r="AC190" s="103"/>
      <c r="AD190" s="103"/>
      <c r="AE190" s="104"/>
    </row>
    <row r="191" spans="1:36" x14ac:dyDescent="0.25">
      <c r="B191" s="52" t="s">
        <v>56</v>
      </c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6"/>
      <c r="U191" s="107"/>
      <c r="V191" s="107"/>
      <c r="W191" s="107"/>
      <c r="X191" s="107"/>
      <c r="Y191" s="107"/>
      <c r="Z191" s="107"/>
      <c r="AA191" s="107"/>
      <c r="AB191" s="107"/>
      <c r="AC191" s="107"/>
      <c r="AD191" s="107"/>
      <c r="AE191" s="107"/>
      <c r="AF191" s="107"/>
      <c r="AG191" s="107"/>
      <c r="AH191" s="107"/>
      <c r="AI191" s="107"/>
      <c r="AJ191" s="107"/>
    </row>
    <row r="193" spans="2:36" s="83" customFormat="1" ht="24" x14ac:dyDescent="0.25">
      <c r="B193" s="37" t="s">
        <v>57</v>
      </c>
      <c r="C193" s="37" t="s">
        <v>53</v>
      </c>
      <c r="D193" s="37" t="s">
        <v>44</v>
      </c>
      <c r="E193" s="37" t="s">
        <v>54</v>
      </c>
      <c r="F193" s="37" t="s">
        <v>619</v>
      </c>
      <c r="G193" s="37" t="s">
        <v>55</v>
      </c>
      <c r="H193" s="37" t="s">
        <v>620</v>
      </c>
      <c r="I193" s="37" t="s">
        <v>473</v>
      </c>
      <c r="J193" s="37" t="s">
        <v>474</v>
      </c>
      <c r="K193" s="37" t="s">
        <v>475</v>
      </c>
      <c r="L193" s="37" t="s">
        <v>476</v>
      </c>
      <c r="M193" s="37" t="s">
        <v>477</v>
      </c>
      <c r="N193" s="37" t="s">
        <v>478</v>
      </c>
      <c r="O193" s="37" t="s">
        <v>132</v>
      </c>
      <c r="P193" s="37" t="s">
        <v>145</v>
      </c>
      <c r="Q193" s="37" t="s">
        <v>134</v>
      </c>
      <c r="R193" s="37" t="s">
        <v>135</v>
      </c>
      <c r="S193" s="37" t="s">
        <v>123</v>
      </c>
      <c r="T193" s="37" t="s">
        <v>124</v>
      </c>
      <c r="U193" s="96"/>
      <c r="V193" s="96"/>
      <c r="W193" s="96"/>
      <c r="X193" s="96"/>
      <c r="Y193" s="96"/>
      <c r="Z193" s="96"/>
      <c r="AA193" s="96"/>
      <c r="AB193" s="96"/>
      <c r="AC193" s="96"/>
      <c r="AD193" s="96"/>
      <c r="AE193" s="96"/>
      <c r="AF193" s="96"/>
      <c r="AG193" s="96"/>
      <c r="AH193" s="96"/>
      <c r="AI193" s="96"/>
      <c r="AJ193" s="96"/>
    </row>
    <row r="194" spans="2:36" x14ac:dyDescent="0.25">
      <c r="B194" s="63" t="s">
        <v>58</v>
      </c>
      <c r="C194" s="108">
        <v>1</v>
      </c>
      <c r="D194" s="108" t="s">
        <v>59</v>
      </c>
      <c r="E194" s="64">
        <f>500*0.8</f>
        <v>400</v>
      </c>
      <c r="F194" s="64">
        <f>93.37*0.85</f>
        <v>79.364500000000007</v>
      </c>
      <c r="G194" s="67">
        <f>8*20*5</f>
        <v>800</v>
      </c>
      <c r="H194" s="64">
        <f>+C194*G194*F194</f>
        <v>63491.600000000006</v>
      </c>
      <c r="I194" s="65">
        <v>1.8627100000000001E-2</v>
      </c>
      <c r="J194" s="65">
        <v>7.0600000000000003E-3</v>
      </c>
      <c r="K194" s="65">
        <v>5.68616E-3</v>
      </c>
      <c r="L194" s="65">
        <v>8.6470000000000005E-2</v>
      </c>
      <c r="M194" s="65">
        <v>6.0783E-3</v>
      </c>
      <c r="N194" s="65">
        <f>M194</f>
        <v>6.0783E-3</v>
      </c>
      <c r="O194" s="40">
        <f>+H194*I194/1000</f>
        <v>1.1826643823600003</v>
      </c>
      <c r="P194" s="40">
        <f>+H194*J194/1000</f>
        <v>0.44825069600000006</v>
      </c>
      <c r="Q194" s="40">
        <f>+H194*K194/1000</f>
        <v>0.361023396256</v>
      </c>
      <c r="R194" s="40">
        <f>+H194*L194/1000</f>
        <v>5.4901186520000014</v>
      </c>
      <c r="S194" s="40">
        <f>+H194*M194/1000</f>
        <v>0.38592099228000004</v>
      </c>
      <c r="T194" s="40">
        <f>+H194*N194/1000</f>
        <v>0.38592099228000004</v>
      </c>
      <c r="U194" s="70"/>
      <c r="V194" s="62"/>
      <c r="W194" s="62"/>
      <c r="X194" s="62"/>
      <c r="Y194" s="109"/>
      <c r="Z194" s="110"/>
      <c r="AA194" s="111"/>
      <c r="AB194" s="111"/>
      <c r="AC194" s="111"/>
      <c r="AD194" s="111"/>
      <c r="AE194" s="111"/>
      <c r="AF194" s="72"/>
      <c r="AG194" s="72"/>
      <c r="AH194" s="72"/>
      <c r="AI194" s="72"/>
      <c r="AJ194" s="72"/>
    </row>
    <row r="195" spans="2:36" x14ac:dyDescent="0.25">
      <c r="B195" s="63" t="s">
        <v>58</v>
      </c>
      <c r="C195" s="108">
        <v>1</v>
      </c>
      <c r="D195" s="108" t="s">
        <v>59</v>
      </c>
      <c r="E195" s="64">
        <f>350*0.8</f>
        <v>280</v>
      </c>
      <c r="F195" s="64">
        <f>80.7*0.85</f>
        <v>68.594999999999999</v>
      </c>
      <c r="G195" s="67">
        <f>1*5</f>
        <v>5</v>
      </c>
      <c r="H195" s="64">
        <f>+C195*G195*F195</f>
        <v>342.97500000000002</v>
      </c>
      <c r="I195" s="65">
        <v>1.8627100000000001E-2</v>
      </c>
      <c r="J195" s="65">
        <v>7.0600000000000003E-3</v>
      </c>
      <c r="K195" s="65">
        <v>5.68616E-3</v>
      </c>
      <c r="L195" s="65">
        <v>8.6470000000000005E-2</v>
      </c>
      <c r="M195" s="65">
        <v>6.0783E-3</v>
      </c>
      <c r="N195" s="65">
        <f>M195</f>
        <v>6.0783E-3</v>
      </c>
      <c r="O195" s="40">
        <f>+H195*I195/1000</f>
        <v>6.388629622500001E-3</v>
      </c>
      <c r="P195" s="40">
        <f>+H195*J195/1000</f>
        <v>2.4214035000000001E-3</v>
      </c>
      <c r="Q195" s="40">
        <f>+H195*K195/1000</f>
        <v>1.9502107260000001E-3</v>
      </c>
      <c r="R195" s="40">
        <f>+H195*L195/1000</f>
        <v>2.9657048250000002E-2</v>
      </c>
      <c r="S195" s="40">
        <f>+H195*M195/1000</f>
        <v>2.0847049425000001E-3</v>
      </c>
      <c r="T195" s="40">
        <f>+H195*N195/1000</f>
        <v>2.0847049425000001E-3</v>
      </c>
      <c r="U195" s="70"/>
      <c r="V195" s="62"/>
      <c r="W195" s="62"/>
      <c r="X195" s="62"/>
      <c r="Y195" s="109"/>
      <c r="Z195" s="110"/>
      <c r="AA195" s="111"/>
      <c r="AB195" s="111"/>
      <c r="AC195" s="111"/>
      <c r="AD195" s="111"/>
      <c r="AE195" s="111"/>
      <c r="AF195" s="72"/>
      <c r="AG195" s="72"/>
      <c r="AH195" s="72"/>
      <c r="AI195" s="72"/>
      <c r="AJ195" s="72"/>
    </row>
    <row r="196" spans="2:36" s="83" customFormat="1" x14ac:dyDescent="0.25">
      <c r="B196" s="78" t="s">
        <v>118</v>
      </c>
      <c r="C196" s="91"/>
      <c r="D196" s="91"/>
      <c r="E196" s="112"/>
      <c r="F196" s="112"/>
      <c r="G196" s="112"/>
      <c r="H196" s="112"/>
      <c r="I196" s="113"/>
      <c r="J196" s="114"/>
      <c r="K196" s="113"/>
      <c r="L196" s="113"/>
      <c r="M196" s="113"/>
      <c r="N196" s="113"/>
      <c r="O196" s="42">
        <f>SUM(O194:O195)</f>
        <v>1.1890530119825002</v>
      </c>
      <c r="P196" s="42">
        <f t="shared" ref="P196:T196" si="112">SUM(P194:P195)</f>
        <v>0.45067209950000003</v>
      </c>
      <c r="Q196" s="42">
        <f t="shared" si="112"/>
        <v>0.36297360698199999</v>
      </c>
      <c r="R196" s="42">
        <f t="shared" si="112"/>
        <v>5.5197757002500012</v>
      </c>
      <c r="S196" s="42">
        <f t="shared" si="112"/>
        <v>0.38800569722250006</v>
      </c>
      <c r="T196" s="42">
        <f t="shared" si="112"/>
        <v>0.38800569722250006</v>
      </c>
      <c r="U196" s="86"/>
      <c r="V196" s="87"/>
      <c r="W196" s="87"/>
      <c r="X196" s="115"/>
      <c r="Y196" s="115"/>
      <c r="Z196" s="87"/>
      <c r="AA196" s="87"/>
      <c r="AB196" s="115"/>
      <c r="AC196" s="115"/>
      <c r="AD196" s="87"/>
      <c r="AE196" s="115"/>
      <c r="AF196" s="116"/>
      <c r="AG196" s="116"/>
      <c r="AH196" s="116"/>
      <c r="AI196" s="116"/>
      <c r="AJ196" s="116"/>
    </row>
    <row r="197" spans="2:36" x14ac:dyDescent="0.25">
      <c r="L197" s="117"/>
      <c r="M197" s="118"/>
      <c r="AD197" s="117"/>
      <c r="AE197" s="118"/>
    </row>
    <row r="198" spans="2:36" x14ac:dyDescent="0.25">
      <c r="J198" s="35"/>
      <c r="K198" s="35"/>
      <c r="L198" s="35"/>
      <c r="AB198" s="35"/>
      <c r="AC198" s="35"/>
      <c r="AD198" s="35"/>
    </row>
    <row r="199" spans="2:36" x14ac:dyDescent="0.25">
      <c r="B199" s="119" t="s">
        <v>92</v>
      </c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1"/>
    </row>
    <row r="200" spans="2:36" ht="14.4" x14ac:dyDescent="0.25">
      <c r="B200" s="122" t="s">
        <v>60</v>
      </c>
      <c r="C200" s="37" t="s">
        <v>152</v>
      </c>
      <c r="D200" s="37" t="s">
        <v>153</v>
      </c>
      <c r="E200" s="37" t="s">
        <v>299</v>
      </c>
      <c r="F200" s="37" t="s">
        <v>300</v>
      </c>
      <c r="G200" s="37" t="s">
        <v>301</v>
      </c>
      <c r="H200" s="37" t="s">
        <v>302</v>
      </c>
      <c r="I200" s="37" t="s">
        <v>303</v>
      </c>
      <c r="J200" s="37" t="s">
        <v>304</v>
      </c>
      <c r="K200" s="37" t="s">
        <v>305</v>
      </c>
      <c r="L200" s="37" t="s">
        <v>306</v>
      </c>
      <c r="M200" s="37" t="s">
        <v>307</v>
      </c>
      <c r="N200" s="37" t="s">
        <v>665</v>
      </c>
      <c r="O200" s="56"/>
      <c r="T200" s="107"/>
      <c r="U200" s="107"/>
      <c r="V200" s="107"/>
      <c r="W200" s="107"/>
      <c r="X200" s="107"/>
      <c r="Y200" s="107"/>
      <c r="Z200" s="107"/>
      <c r="AA200" s="107"/>
      <c r="AB200" s="107"/>
      <c r="AC200" s="107"/>
      <c r="AD200" s="107"/>
      <c r="AE200" s="107"/>
      <c r="AG200" s="56"/>
    </row>
    <row r="201" spans="2:36" hidden="1" x14ac:dyDescent="0.25">
      <c r="B201" s="201" t="s">
        <v>273</v>
      </c>
      <c r="C201" s="40">
        <v>0</v>
      </c>
      <c r="D201" s="40">
        <v>0</v>
      </c>
      <c r="E201" s="40">
        <v>0</v>
      </c>
      <c r="F201" s="40">
        <v>0</v>
      </c>
      <c r="G201" s="40">
        <v>0</v>
      </c>
      <c r="H201" s="40">
        <v>0</v>
      </c>
      <c r="I201" s="40">
        <v>0</v>
      </c>
      <c r="J201" s="40">
        <f>K10</f>
        <v>0</v>
      </c>
      <c r="K201" s="40">
        <f>N10</f>
        <v>0</v>
      </c>
      <c r="L201" s="40">
        <f>+J201+H201</f>
        <v>0</v>
      </c>
      <c r="M201" s="40">
        <f>+K201+I201</f>
        <v>0</v>
      </c>
      <c r="O201" s="56"/>
      <c r="T201" s="107"/>
      <c r="U201" s="107"/>
      <c r="V201" s="107"/>
      <c r="W201" s="107"/>
      <c r="X201" s="107"/>
      <c r="Y201" s="107"/>
      <c r="Z201" s="107"/>
      <c r="AA201" s="107"/>
      <c r="AB201" s="107"/>
      <c r="AC201" s="107"/>
      <c r="AD201" s="107"/>
      <c r="AE201" s="107"/>
      <c r="AG201" s="56"/>
    </row>
    <row r="202" spans="2:36" hidden="1" x14ac:dyDescent="0.25">
      <c r="B202" s="123" t="s">
        <v>0</v>
      </c>
      <c r="C202" s="40">
        <v>0</v>
      </c>
      <c r="D202" s="40">
        <v>0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f>C11</f>
        <v>0</v>
      </c>
      <c r="K202" s="40">
        <f>H11</f>
        <v>0</v>
      </c>
      <c r="L202" s="40">
        <f>+J202+H202</f>
        <v>0</v>
      </c>
      <c r="M202" s="40">
        <f>+K202+I202</f>
        <v>0</v>
      </c>
      <c r="O202" s="124"/>
      <c r="T202" s="55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G202" s="124"/>
    </row>
    <row r="203" spans="2:36" s="223" customFormat="1" hidden="1" x14ac:dyDescent="0.25">
      <c r="B203" s="269" t="s">
        <v>9</v>
      </c>
      <c r="C203" s="288">
        <v>0</v>
      </c>
      <c r="D203" s="288">
        <v>0</v>
      </c>
      <c r="E203" s="288">
        <v>0</v>
      </c>
      <c r="F203" s="288">
        <v>0</v>
      </c>
      <c r="G203" s="288">
        <v>0</v>
      </c>
      <c r="H203" s="288">
        <v>0</v>
      </c>
      <c r="I203" s="288">
        <v>0</v>
      </c>
      <c r="J203" s="288">
        <f>C28</f>
        <v>0</v>
      </c>
      <c r="K203" s="288">
        <f>H28</f>
        <v>0</v>
      </c>
      <c r="L203" s="288">
        <f t="shared" ref="L203:M213" si="113">+J203+H203</f>
        <v>0</v>
      </c>
      <c r="M203" s="288">
        <f t="shared" si="113"/>
        <v>0</v>
      </c>
      <c r="O203" s="357"/>
      <c r="T203" s="358"/>
      <c r="U203" s="357"/>
      <c r="V203" s="357"/>
      <c r="W203" s="357"/>
      <c r="X203" s="357"/>
      <c r="Y203" s="357"/>
      <c r="Z203" s="357"/>
      <c r="AA203" s="357"/>
      <c r="AB203" s="357"/>
      <c r="AC203" s="357"/>
      <c r="AD203" s="357"/>
      <c r="AE203" s="357"/>
      <c r="AG203" s="357"/>
    </row>
    <row r="204" spans="2:36" hidden="1" x14ac:dyDescent="0.25">
      <c r="B204" s="202" t="s">
        <v>4</v>
      </c>
      <c r="C204" s="40">
        <v>0</v>
      </c>
      <c r="D204" s="40">
        <v>0</v>
      </c>
      <c r="E204" s="40">
        <v>0</v>
      </c>
      <c r="F204" s="40">
        <v>0</v>
      </c>
      <c r="G204" s="40">
        <v>0</v>
      </c>
      <c r="H204" s="40">
        <v>0</v>
      </c>
      <c r="I204" s="40">
        <v>0</v>
      </c>
      <c r="J204" s="40">
        <f>+C18</f>
        <v>0</v>
      </c>
      <c r="K204" s="40">
        <f>H18</f>
        <v>0</v>
      </c>
      <c r="L204" s="40">
        <f t="shared" si="113"/>
        <v>0</v>
      </c>
      <c r="M204" s="40">
        <f t="shared" si="113"/>
        <v>0</v>
      </c>
      <c r="O204" s="124"/>
      <c r="T204" s="126"/>
      <c r="U204" s="127"/>
      <c r="V204" s="127"/>
      <c r="W204" s="127"/>
      <c r="X204" s="127"/>
      <c r="Y204" s="127"/>
      <c r="Z204" s="127"/>
      <c r="AA204" s="127"/>
      <c r="AB204" s="127"/>
      <c r="AC204" s="127"/>
      <c r="AD204" s="127"/>
      <c r="AE204" s="127"/>
      <c r="AG204" s="124"/>
    </row>
    <row r="205" spans="2:36" s="223" customFormat="1" x14ac:dyDescent="0.25">
      <c r="B205" s="269" t="s">
        <v>15</v>
      </c>
      <c r="C205" s="288">
        <v>0</v>
      </c>
      <c r="D205" s="288">
        <v>0</v>
      </c>
      <c r="E205" s="288">
        <v>0</v>
      </c>
      <c r="F205" s="288">
        <v>0</v>
      </c>
      <c r="G205" s="288">
        <v>0</v>
      </c>
      <c r="H205" s="288">
        <v>0</v>
      </c>
      <c r="I205" s="288">
        <v>0</v>
      </c>
      <c r="J205" s="288">
        <f>+C36</f>
        <v>8.9026875000000009E-3</v>
      </c>
      <c r="K205" s="288">
        <f>H36</f>
        <v>5.9351250000000008E-2</v>
      </c>
      <c r="L205" s="288">
        <f t="shared" si="113"/>
        <v>8.9026875000000009E-3</v>
      </c>
      <c r="M205" s="288">
        <f t="shared" si="113"/>
        <v>5.9351250000000008E-2</v>
      </c>
      <c r="N205" s="40">
        <f>+K36</f>
        <v>5.9351250000000008E-2</v>
      </c>
      <c r="O205" s="357"/>
      <c r="T205" s="358"/>
      <c r="U205" s="359"/>
      <c r="V205" s="359"/>
      <c r="W205" s="359"/>
      <c r="X205" s="359"/>
      <c r="Y205" s="359"/>
      <c r="Z205" s="359"/>
      <c r="AA205" s="359"/>
      <c r="AB205" s="359"/>
      <c r="AC205" s="359"/>
      <c r="AD205" s="359"/>
      <c r="AE205" s="359"/>
      <c r="AG205" s="357"/>
    </row>
    <row r="206" spans="2:36" x14ac:dyDescent="0.25">
      <c r="B206" s="123" t="s">
        <v>18</v>
      </c>
      <c r="C206" s="40">
        <v>0</v>
      </c>
      <c r="D206" s="40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f>C46</f>
        <v>0.32551089081535756</v>
      </c>
      <c r="K206" s="40">
        <f>H46</f>
        <v>0.63417774263239257</v>
      </c>
      <c r="L206" s="40">
        <f t="shared" si="113"/>
        <v>0.32551089081535756</v>
      </c>
      <c r="M206" s="40">
        <f t="shared" si="113"/>
        <v>0.63417774263239257</v>
      </c>
      <c r="N206" s="40">
        <f>+K46</f>
        <v>3.1001037220510237</v>
      </c>
      <c r="O206" s="124"/>
      <c r="T206" s="126"/>
      <c r="U206" s="127"/>
      <c r="V206" s="127"/>
      <c r="W206" s="127"/>
      <c r="X206" s="127"/>
      <c r="Y206" s="127"/>
      <c r="Z206" s="127"/>
      <c r="AA206" s="127"/>
      <c r="AB206" s="127"/>
      <c r="AC206" s="127"/>
      <c r="AD206" s="127"/>
      <c r="AE206" s="127"/>
      <c r="AG206" s="124"/>
    </row>
    <row r="207" spans="2:36" x14ac:dyDescent="0.25">
      <c r="B207" s="123" t="s">
        <v>61</v>
      </c>
      <c r="C207" s="40">
        <v>0</v>
      </c>
      <c r="D207" s="40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f>C60</f>
        <v>1.2783048351030718E-2</v>
      </c>
      <c r="K207" s="40">
        <f>H60</f>
        <v>8.4416357035108525E-2</v>
      </c>
      <c r="L207" s="40">
        <f t="shared" si="113"/>
        <v>1.2783048351030718E-2</v>
      </c>
      <c r="M207" s="40">
        <f t="shared" si="113"/>
        <v>8.4416357035108525E-2</v>
      </c>
      <c r="N207" s="40">
        <f>+K60</f>
        <v>0.17848029773137228</v>
      </c>
      <c r="O207" s="124"/>
      <c r="Q207" s="125"/>
      <c r="R207" s="104"/>
      <c r="T207" s="126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G207" s="124"/>
      <c r="AI207" s="125"/>
      <c r="AJ207" s="104"/>
    </row>
    <row r="208" spans="2:36" x14ac:dyDescent="0.25">
      <c r="B208" s="269" t="s">
        <v>62</v>
      </c>
      <c r="C208" s="40">
        <v>0</v>
      </c>
      <c r="D208" s="40">
        <v>0</v>
      </c>
      <c r="E208" s="40">
        <v>0</v>
      </c>
      <c r="F208" s="40">
        <v>0</v>
      </c>
      <c r="G208" s="40">
        <v>0</v>
      </c>
      <c r="H208" s="40">
        <v>0</v>
      </c>
      <c r="I208" s="40">
        <v>0</v>
      </c>
      <c r="J208" s="40">
        <f>C70</f>
        <v>6.7041068953042893E-4</v>
      </c>
      <c r="K208" s="40">
        <f>H70</f>
        <v>4.3760368980993057E-3</v>
      </c>
      <c r="L208" s="40">
        <f t="shared" si="113"/>
        <v>6.7041068953042893E-4</v>
      </c>
      <c r="M208" s="40">
        <f t="shared" si="113"/>
        <v>4.3760368980993057E-3</v>
      </c>
      <c r="N208" s="40">
        <f>+K70</f>
        <v>7.8061518643954041E-3</v>
      </c>
      <c r="O208" s="124"/>
      <c r="Q208" s="125"/>
      <c r="R208" s="104"/>
      <c r="T208" s="126"/>
      <c r="U208" s="127"/>
      <c r="V208" s="127"/>
      <c r="W208" s="127"/>
      <c r="X208" s="127"/>
      <c r="Y208" s="127"/>
      <c r="Z208" s="127"/>
      <c r="AA208" s="127"/>
      <c r="AB208" s="127"/>
      <c r="AC208" s="127"/>
      <c r="AD208" s="127"/>
      <c r="AE208" s="127"/>
      <c r="AG208" s="124"/>
      <c r="AI208" s="125"/>
      <c r="AJ208" s="104"/>
    </row>
    <row r="209" spans="1:36" x14ac:dyDescent="0.25">
      <c r="B209" s="123" t="s">
        <v>63</v>
      </c>
      <c r="C209" s="40">
        <v>0</v>
      </c>
      <c r="D209" s="40">
        <v>0</v>
      </c>
      <c r="E209" s="40">
        <v>0</v>
      </c>
      <c r="F209" s="40">
        <v>0</v>
      </c>
      <c r="G209" s="40">
        <v>0</v>
      </c>
      <c r="H209" s="40">
        <v>0</v>
      </c>
      <c r="I209" s="40">
        <v>0</v>
      </c>
      <c r="J209" s="40">
        <f>+M91+M112+L133</f>
        <v>1.7438561803266334E-2</v>
      </c>
      <c r="K209" s="40">
        <f>+N91+N112+M133</f>
        <v>7.7766967317180524E-2</v>
      </c>
      <c r="L209" s="40">
        <f t="shared" si="113"/>
        <v>1.7438561803266334E-2</v>
      </c>
      <c r="M209" s="40">
        <f t="shared" si="113"/>
        <v>7.7766967317180524E-2</v>
      </c>
      <c r="N209" s="40">
        <f>+O91+O112</f>
        <v>0.4366913584476344</v>
      </c>
      <c r="O209" s="124"/>
      <c r="Q209" s="125"/>
      <c r="R209" s="104"/>
      <c r="T209" s="126"/>
      <c r="U209" s="127"/>
      <c r="V209" s="127"/>
      <c r="W209" s="127"/>
      <c r="X209" s="127"/>
      <c r="Y209" s="127"/>
      <c r="Z209" s="127"/>
      <c r="AA209" s="127"/>
      <c r="AB209" s="127"/>
      <c r="AC209" s="127"/>
      <c r="AD209" s="127"/>
      <c r="AE209" s="127"/>
      <c r="AG209" s="124"/>
      <c r="AI209" s="125"/>
      <c r="AJ209" s="104"/>
    </row>
    <row r="210" spans="1:36" ht="11.4" customHeight="1" x14ac:dyDescent="0.25">
      <c r="A210" s="34">
        <v>0</v>
      </c>
      <c r="B210" s="123" t="s">
        <v>247</v>
      </c>
      <c r="C210" s="40">
        <v>0</v>
      </c>
      <c r="D210" s="40">
        <v>0</v>
      </c>
      <c r="E210" s="40">
        <v>0</v>
      </c>
      <c r="F210" s="40">
        <v>0</v>
      </c>
      <c r="G210" s="40">
        <v>0</v>
      </c>
      <c r="H210" s="40">
        <v>0</v>
      </c>
      <c r="I210" s="40">
        <v>0</v>
      </c>
      <c r="J210" s="40">
        <f>+AB154+M154</f>
        <v>0.10642864053119759</v>
      </c>
      <c r="K210" s="40">
        <f>+AC154+N154</f>
        <v>1.0643548358570898</v>
      </c>
      <c r="L210" s="40">
        <f t="shared" si="113"/>
        <v>0.10642864053119759</v>
      </c>
      <c r="M210" s="40">
        <f t="shared" si="113"/>
        <v>1.0643548358570898</v>
      </c>
      <c r="N210" s="40">
        <f>+O154+AD154</f>
        <v>3.7426846786020493</v>
      </c>
      <c r="O210" s="124"/>
      <c r="T210" s="126"/>
      <c r="U210" s="127"/>
      <c r="V210" s="127"/>
      <c r="W210" s="127"/>
      <c r="X210" s="127"/>
      <c r="Y210" s="127"/>
      <c r="Z210" s="127"/>
      <c r="AA210" s="127"/>
      <c r="AB210" s="127"/>
      <c r="AC210" s="127"/>
      <c r="AD210" s="127"/>
      <c r="AE210" s="127"/>
      <c r="AG210" s="124"/>
    </row>
    <row r="211" spans="1:36" x14ac:dyDescent="0.25">
      <c r="B211" s="123" t="s">
        <v>64</v>
      </c>
      <c r="C211" s="40">
        <f t="shared" ref="C211:I211" si="114">+L175+AD175</f>
        <v>2.2338592399999998E-3</v>
      </c>
      <c r="D211" s="40">
        <f t="shared" si="114"/>
        <v>6.3531127999999991E-4</v>
      </c>
      <c r="E211" s="40">
        <f t="shared" si="114"/>
        <v>1.0470305999999999E-4</v>
      </c>
      <c r="F211" s="40">
        <f t="shared" si="114"/>
        <v>2.7804512400000002E-2</v>
      </c>
      <c r="G211" s="40">
        <f t="shared" si="114"/>
        <v>1.2924439999999999E-4</v>
      </c>
      <c r="H211" s="40">
        <f t="shared" si="114"/>
        <v>2.5890375200000003E-4</v>
      </c>
      <c r="I211" s="40">
        <f t="shared" si="114"/>
        <v>2.5890375200000003E-4</v>
      </c>
      <c r="J211" s="40">
        <v>0</v>
      </c>
      <c r="K211" s="40">
        <v>0</v>
      </c>
      <c r="L211" s="40">
        <f t="shared" si="113"/>
        <v>2.5890375200000003E-4</v>
      </c>
      <c r="M211" s="40">
        <f t="shared" si="113"/>
        <v>2.5890375200000003E-4</v>
      </c>
      <c r="N211" s="40">
        <v>0</v>
      </c>
      <c r="O211" s="124"/>
      <c r="T211" s="126"/>
      <c r="U211" s="127"/>
      <c r="V211" s="127"/>
      <c r="W211" s="127"/>
      <c r="X211" s="127"/>
      <c r="Y211" s="127"/>
      <c r="Z211" s="127"/>
      <c r="AA211" s="127"/>
      <c r="AB211" s="127"/>
      <c r="AC211" s="127"/>
      <c r="AD211" s="127"/>
      <c r="AE211" s="127"/>
      <c r="AG211" s="124"/>
    </row>
    <row r="212" spans="1:36" x14ac:dyDescent="0.25">
      <c r="B212" s="123" t="s">
        <v>52</v>
      </c>
      <c r="C212" s="40">
        <f>+W189</f>
        <v>0.98847549121755029</v>
      </c>
      <c r="D212" s="40">
        <f>+X189</f>
        <v>7.813348142566727E-2</v>
      </c>
      <c r="E212" s="40">
        <f>+Y189</f>
        <v>4.4767941499085917E-3</v>
      </c>
      <c r="F212" s="40">
        <f>+Z189</f>
        <v>0.23860311274003659</v>
      </c>
      <c r="G212" s="40">
        <v>0</v>
      </c>
      <c r="H212" s="40">
        <f>+AB189</f>
        <v>1.0606564805265083E-2</v>
      </c>
      <c r="I212" s="40">
        <f>+AC189</f>
        <v>1.0606564805265083E-2</v>
      </c>
      <c r="J212" s="40">
        <v>0</v>
      </c>
      <c r="K212" s="40">
        <v>0</v>
      </c>
      <c r="L212" s="40">
        <f t="shared" si="113"/>
        <v>1.0606564805265083E-2</v>
      </c>
      <c r="M212" s="40">
        <f t="shared" si="113"/>
        <v>1.0606564805265083E-2</v>
      </c>
      <c r="N212" s="40">
        <v>0</v>
      </c>
      <c r="O212" s="124"/>
    </row>
    <row r="213" spans="1:36" x14ac:dyDescent="0.25">
      <c r="B213" s="123" t="s">
        <v>58</v>
      </c>
      <c r="C213" s="40">
        <f>+O196</f>
        <v>1.1890530119825002</v>
      </c>
      <c r="D213" s="40">
        <v>0</v>
      </c>
      <c r="E213" s="40">
        <f>+Q196</f>
        <v>0.36297360698199999</v>
      </c>
      <c r="F213" s="40">
        <f>+R196</f>
        <v>5.5197757002500012</v>
      </c>
      <c r="G213" s="40">
        <v>0</v>
      </c>
      <c r="H213" s="40">
        <f>+S196</f>
        <v>0.38800569722250006</v>
      </c>
      <c r="I213" s="40">
        <f>+T196</f>
        <v>0.38800569722250006</v>
      </c>
      <c r="J213" s="40">
        <v>0</v>
      </c>
      <c r="K213" s="40">
        <v>0</v>
      </c>
      <c r="L213" s="40">
        <f t="shared" si="113"/>
        <v>0.38800569722250006</v>
      </c>
      <c r="M213" s="40">
        <f t="shared" si="113"/>
        <v>0.38800569722250006</v>
      </c>
      <c r="N213" s="40">
        <v>0</v>
      </c>
      <c r="O213" s="124"/>
      <c r="T213" s="126"/>
      <c r="U213" s="127"/>
      <c r="V213" s="127"/>
      <c r="W213" s="127"/>
      <c r="X213" s="127"/>
      <c r="Y213" s="127"/>
      <c r="Z213" s="127"/>
      <c r="AA213" s="127"/>
      <c r="AB213" s="127"/>
      <c r="AC213" s="127"/>
      <c r="AD213" s="127"/>
      <c r="AE213" s="127"/>
      <c r="AG213" s="124"/>
    </row>
    <row r="214" spans="1:36" x14ac:dyDescent="0.25">
      <c r="B214" s="123" t="s">
        <v>651</v>
      </c>
      <c r="C214" s="288">
        <v>0</v>
      </c>
      <c r="D214" s="288">
        <v>0</v>
      </c>
      <c r="E214" s="288">
        <v>0</v>
      </c>
      <c r="F214" s="288">
        <v>0</v>
      </c>
      <c r="G214" s="288">
        <v>0</v>
      </c>
      <c r="H214" s="288">
        <v>0</v>
      </c>
      <c r="I214" s="288">
        <v>0</v>
      </c>
      <c r="J214" s="40">
        <v>1.7271318660948172E-2</v>
      </c>
      <c r="K214" s="40">
        <v>0.11405587794965773</v>
      </c>
      <c r="L214" s="40">
        <f t="shared" ref="L214:L218" si="115">+J214+H214</f>
        <v>1.7271318660948172E-2</v>
      </c>
      <c r="M214" s="40">
        <f t="shared" ref="M214:M218" si="116">+K214+I214</f>
        <v>0.11405587794965773</v>
      </c>
      <c r="N214" s="40">
        <v>0.30143339172409545</v>
      </c>
      <c r="O214" s="124"/>
      <c r="T214" s="126"/>
      <c r="U214" s="127"/>
      <c r="V214" s="127"/>
      <c r="W214" s="127"/>
      <c r="X214" s="127"/>
      <c r="Y214" s="127"/>
      <c r="Z214" s="127"/>
      <c r="AA214" s="127"/>
      <c r="AB214" s="127"/>
      <c r="AC214" s="127"/>
      <c r="AD214" s="127"/>
      <c r="AE214" s="127"/>
      <c r="AG214" s="124"/>
    </row>
    <row r="215" spans="1:36" x14ac:dyDescent="0.25">
      <c r="B215" s="123" t="s">
        <v>652</v>
      </c>
      <c r="C215" s="288">
        <v>0</v>
      </c>
      <c r="D215" s="288">
        <v>0</v>
      </c>
      <c r="E215" s="288">
        <v>0</v>
      </c>
      <c r="F215" s="288">
        <v>0</v>
      </c>
      <c r="G215" s="288">
        <v>0</v>
      </c>
      <c r="H215" s="288">
        <v>0</v>
      </c>
      <c r="I215" s="288">
        <v>0</v>
      </c>
      <c r="J215" s="40">
        <v>4.9248E-2</v>
      </c>
      <c r="K215" s="40">
        <v>0.32831999999999995</v>
      </c>
      <c r="L215" s="40">
        <f t="shared" si="115"/>
        <v>4.9248E-2</v>
      </c>
      <c r="M215" s="40">
        <f t="shared" si="116"/>
        <v>0.32831999999999995</v>
      </c>
      <c r="N215" s="40">
        <v>0.9234</v>
      </c>
      <c r="O215" s="124"/>
      <c r="T215" s="126"/>
      <c r="U215" s="127"/>
      <c r="V215" s="127"/>
      <c r="W215" s="127"/>
      <c r="X215" s="127"/>
      <c r="Y215" s="127"/>
      <c r="Z215" s="127"/>
      <c r="AA215" s="127"/>
      <c r="AB215" s="127"/>
      <c r="AC215" s="127"/>
      <c r="AD215" s="127"/>
      <c r="AE215" s="127"/>
      <c r="AG215" s="124"/>
    </row>
    <row r="216" spans="1:36" x14ac:dyDescent="0.25">
      <c r="B216" s="123" t="s">
        <v>653</v>
      </c>
      <c r="C216" s="288">
        <v>0</v>
      </c>
      <c r="D216" s="288">
        <v>0</v>
      </c>
      <c r="E216" s="288">
        <v>0</v>
      </c>
      <c r="F216" s="288">
        <v>0</v>
      </c>
      <c r="G216" s="288">
        <v>0</v>
      </c>
      <c r="H216" s="288">
        <v>0</v>
      </c>
      <c r="I216" s="288">
        <v>0</v>
      </c>
      <c r="J216" s="40">
        <v>0.117648</v>
      </c>
      <c r="K216" s="40">
        <v>0.78432000000000002</v>
      </c>
      <c r="L216" s="40">
        <f t="shared" si="115"/>
        <v>0.117648</v>
      </c>
      <c r="M216" s="40">
        <f t="shared" si="116"/>
        <v>0.78432000000000002</v>
      </c>
      <c r="N216" s="40">
        <v>2.85</v>
      </c>
      <c r="O216" s="124"/>
      <c r="T216" s="126"/>
      <c r="U216" s="127"/>
      <c r="V216" s="127"/>
      <c r="W216" s="127"/>
      <c r="X216" s="127"/>
      <c r="Y216" s="127"/>
      <c r="Z216" s="127"/>
      <c r="AA216" s="127"/>
      <c r="AB216" s="127"/>
      <c r="AC216" s="127"/>
      <c r="AD216" s="127"/>
      <c r="AE216" s="127"/>
      <c r="AG216" s="124"/>
    </row>
    <row r="217" spans="1:36" x14ac:dyDescent="0.25">
      <c r="B217" s="123" t="s">
        <v>654</v>
      </c>
      <c r="C217" s="288">
        <v>0</v>
      </c>
      <c r="D217" s="288">
        <v>0</v>
      </c>
      <c r="E217" s="288">
        <v>0</v>
      </c>
      <c r="F217" s="288">
        <v>0</v>
      </c>
      <c r="G217" s="288">
        <v>0</v>
      </c>
      <c r="H217" s="288">
        <v>0</v>
      </c>
      <c r="I217" s="288">
        <v>0</v>
      </c>
      <c r="J217" s="40">
        <v>0.49248000000000003</v>
      </c>
      <c r="K217" s="40">
        <v>3.2831999999999999</v>
      </c>
      <c r="L217" s="40">
        <f t="shared" si="115"/>
        <v>0.49248000000000003</v>
      </c>
      <c r="M217" s="40">
        <f t="shared" si="116"/>
        <v>3.2831999999999999</v>
      </c>
      <c r="N217" s="40">
        <v>17.100000000000001</v>
      </c>
      <c r="O217" s="124"/>
      <c r="T217" s="126"/>
      <c r="U217" s="127"/>
      <c r="V217" s="127"/>
      <c r="W217" s="127"/>
      <c r="X217" s="127"/>
      <c r="Y217" s="127"/>
      <c r="Z217" s="127"/>
      <c r="AA217" s="127"/>
      <c r="AB217" s="127"/>
      <c r="AC217" s="127"/>
      <c r="AD217" s="127"/>
      <c r="AE217" s="127"/>
      <c r="AG217" s="124"/>
    </row>
    <row r="218" spans="1:36" x14ac:dyDescent="0.25">
      <c r="B218" s="123" t="s">
        <v>655</v>
      </c>
      <c r="C218" s="288">
        <v>0</v>
      </c>
      <c r="D218" s="288">
        <v>0</v>
      </c>
      <c r="E218" s="288">
        <v>0</v>
      </c>
      <c r="F218" s="288">
        <v>0</v>
      </c>
      <c r="G218" s="288">
        <v>0</v>
      </c>
      <c r="H218" s="288">
        <v>0</v>
      </c>
      <c r="I218" s="288">
        <v>0</v>
      </c>
      <c r="J218" s="40">
        <v>0.22617599999999999</v>
      </c>
      <c r="K218" s="40">
        <v>0.80256000000000005</v>
      </c>
      <c r="L218" s="40">
        <f t="shared" si="115"/>
        <v>0.22617599999999999</v>
      </c>
      <c r="M218" s="40">
        <f t="shared" si="116"/>
        <v>0.80256000000000005</v>
      </c>
      <c r="N218" s="40">
        <v>2.7360000000000002</v>
      </c>
      <c r="O218" s="124"/>
      <c r="T218" s="126"/>
      <c r="U218" s="127"/>
      <c r="V218" s="127"/>
      <c r="W218" s="127"/>
      <c r="X218" s="127"/>
      <c r="Y218" s="127"/>
      <c r="Z218" s="127"/>
      <c r="AA218" s="127"/>
      <c r="AB218" s="127"/>
      <c r="AC218" s="127"/>
      <c r="AD218" s="127"/>
      <c r="AE218" s="127"/>
      <c r="AG218" s="124"/>
    </row>
    <row r="219" spans="1:36" x14ac:dyDescent="0.25">
      <c r="B219" s="128" t="s">
        <v>118</v>
      </c>
      <c r="C219" s="42">
        <f t="shared" ref="C219:I219" si="117">SUM(C201:C213)</f>
        <v>2.1797623624400506</v>
      </c>
      <c r="D219" s="42">
        <f t="shared" si="117"/>
        <v>7.8768792705667265E-2</v>
      </c>
      <c r="E219" s="42">
        <f t="shared" si="117"/>
        <v>0.36755510419190857</v>
      </c>
      <c r="F219" s="42">
        <f t="shared" si="117"/>
        <v>5.7861833253900379</v>
      </c>
      <c r="G219" s="42">
        <f t="shared" si="117"/>
        <v>1.2924439999999999E-4</v>
      </c>
      <c r="H219" s="42">
        <f t="shared" si="117"/>
        <v>0.39887116577976511</v>
      </c>
      <c r="I219" s="42">
        <f t="shared" si="117"/>
        <v>0.39887116577976511</v>
      </c>
      <c r="J219" s="42">
        <f>SUM(J201:J218)</f>
        <v>1.3745575583513308</v>
      </c>
      <c r="K219" s="42">
        <f t="shared" ref="K219:N219" si="118">SUM(K201:K218)</f>
        <v>7.236899067689528</v>
      </c>
      <c r="L219" s="42">
        <f t="shared" si="118"/>
        <v>1.773428724131096</v>
      </c>
      <c r="M219" s="42">
        <f t="shared" si="118"/>
        <v>7.6357702334692936</v>
      </c>
      <c r="N219" s="42">
        <f t="shared" si="118"/>
        <v>31.435950850420571</v>
      </c>
      <c r="O219" s="129"/>
    </row>
    <row r="220" spans="1:36" x14ac:dyDescent="0.25">
      <c r="M220" s="130"/>
      <c r="AE220" s="130"/>
    </row>
    <row r="223" spans="1:36" x14ac:dyDescent="0.25">
      <c r="B223" s="48"/>
      <c r="C223" s="130"/>
      <c r="D223" s="130"/>
      <c r="E223" s="130"/>
      <c r="F223" s="130"/>
      <c r="G223" s="131"/>
      <c r="H223" s="131"/>
    </row>
    <row r="224" spans="1:36" x14ac:dyDescent="0.25">
      <c r="B224" s="132" t="s">
        <v>105</v>
      </c>
      <c r="C224" s="120"/>
      <c r="D224" s="120"/>
      <c r="E224" s="120"/>
      <c r="F224" s="120"/>
      <c r="G224" s="120"/>
      <c r="H224" s="120"/>
      <c r="I224" s="133"/>
      <c r="J224" s="120"/>
      <c r="K224" s="120"/>
    </row>
    <row r="225" spans="2:11" x14ac:dyDescent="0.25">
      <c r="B225" s="36" t="s">
        <v>83</v>
      </c>
      <c r="C225" s="203" t="s">
        <v>157</v>
      </c>
      <c r="D225" s="203" t="s">
        <v>322</v>
      </c>
      <c r="E225" s="36" t="s">
        <v>325</v>
      </c>
      <c r="F225" s="187" t="s">
        <v>323</v>
      </c>
      <c r="G225" s="187" t="s">
        <v>324</v>
      </c>
      <c r="H225" s="396" t="s">
        <v>108</v>
      </c>
      <c r="I225" s="203" t="s">
        <v>155</v>
      </c>
      <c r="J225" s="36" t="s">
        <v>46</v>
      </c>
      <c r="K225" s="36" t="s">
        <v>84</v>
      </c>
    </row>
    <row r="226" spans="2:11" x14ac:dyDescent="0.25">
      <c r="B226" s="39" t="s">
        <v>85</v>
      </c>
      <c r="C226" s="46">
        <v>15</v>
      </c>
      <c r="D226" s="46">
        <v>15</v>
      </c>
      <c r="E226" s="46">
        <f>'Antecedentes Const'!F43</f>
        <v>5.01</v>
      </c>
      <c r="F226" s="46">
        <f>'Antecedentes Const'!F42</f>
        <v>16.93</v>
      </c>
      <c r="G226" s="46">
        <f>+'Antecedentes Op'!F41</f>
        <v>6.24</v>
      </c>
      <c r="H226" s="397">
        <f>'Antecedentes Const'!F45</f>
        <v>1</v>
      </c>
      <c r="I226" s="137">
        <v>2</v>
      </c>
      <c r="J226" s="46">
        <v>10</v>
      </c>
      <c r="K226" s="46"/>
    </row>
    <row r="227" spans="2:11" x14ac:dyDescent="0.25">
      <c r="B227" s="39" t="s">
        <v>86</v>
      </c>
      <c r="C227" s="46">
        <v>45</v>
      </c>
      <c r="D227" s="46">
        <v>45</v>
      </c>
      <c r="E227" s="46">
        <f>'Antecedentes Const'!E43</f>
        <v>15.4</v>
      </c>
      <c r="F227" s="46">
        <f>'Antecedentes Const'!E42</f>
        <v>29.4</v>
      </c>
      <c r="G227" s="46">
        <f>+'Antecedentes Op'!E41</f>
        <v>33.24</v>
      </c>
      <c r="H227" s="397">
        <f>'Antecedentes Const'!E45</f>
        <v>2.8</v>
      </c>
      <c r="I227" s="137">
        <v>5.6</v>
      </c>
      <c r="J227" s="46">
        <v>20</v>
      </c>
      <c r="K227" s="46"/>
    </row>
    <row r="228" spans="2:11" ht="10.8" customHeight="1" x14ac:dyDescent="0.25">
      <c r="B228" s="39" t="s">
        <v>87</v>
      </c>
      <c r="C228" s="46">
        <f>AVERAGE(C226:C227)</f>
        <v>30</v>
      </c>
      <c r="D228" s="46">
        <f t="shared" ref="D228:J228" si="119">AVERAGE(D226:D227)</f>
        <v>30</v>
      </c>
      <c r="E228" s="46">
        <f t="shared" si="119"/>
        <v>10.205</v>
      </c>
      <c r="F228" s="46">
        <f t="shared" si="119"/>
        <v>23.164999999999999</v>
      </c>
      <c r="G228" s="46">
        <f t="shared" si="119"/>
        <v>19.740000000000002</v>
      </c>
      <c r="H228" s="397">
        <f t="shared" si="119"/>
        <v>1.9</v>
      </c>
      <c r="I228" s="46">
        <f t="shared" si="119"/>
        <v>3.8</v>
      </c>
      <c r="J228" s="46">
        <f t="shared" si="119"/>
        <v>15</v>
      </c>
      <c r="K228" s="46"/>
    </row>
    <row r="229" spans="2:11" x14ac:dyDescent="0.25">
      <c r="B229" s="134" t="s">
        <v>89</v>
      </c>
      <c r="C229" s="135">
        <f>I148</f>
        <v>0</v>
      </c>
      <c r="D229" s="135">
        <f>I150+I149+I148</f>
        <v>0</v>
      </c>
      <c r="E229" s="135">
        <v>0</v>
      </c>
      <c r="F229" s="135">
        <v>0</v>
      </c>
      <c r="G229" s="135">
        <f>I138+I139+I143+I144+I145</f>
        <v>9084</v>
      </c>
      <c r="H229" s="398">
        <f>I152</f>
        <v>2600</v>
      </c>
      <c r="I229" s="136">
        <f>I153</f>
        <v>0</v>
      </c>
      <c r="J229" s="135">
        <f>I151</f>
        <v>0</v>
      </c>
      <c r="K229" s="46"/>
    </row>
    <row r="230" spans="2:11" x14ac:dyDescent="0.25">
      <c r="B230" s="134" t="s">
        <v>90</v>
      </c>
      <c r="C230" s="46">
        <f>J148</f>
        <v>0.06</v>
      </c>
      <c r="D230" s="46">
        <f>J149</f>
        <v>0.06</v>
      </c>
      <c r="E230" s="46">
        <f>J139</f>
        <v>0.5</v>
      </c>
      <c r="F230" s="46">
        <f>J138</f>
        <v>0.5</v>
      </c>
      <c r="G230" s="46">
        <f>J142</f>
        <v>0.5</v>
      </c>
      <c r="H230" s="397">
        <f>J152</f>
        <v>0.1</v>
      </c>
      <c r="I230" s="137">
        <f>J153</f>
        <v>0.06</v>
      </c>
      <c r="J230" s="46">
        <f>J151</f>
        <v>0.06</v>
      </c>
      <c r="K230" s="46"/>
    </row>
    <row r="231" spans="2:11" x14ac:dyDescent="0.25">
      <c r="B231" s="39" t="s">
        <v>88</v>
      </c>
      <c r="C231" s="46">
        <f>C229*C230</f>
        <v>0</v>
      </c>
      <c r="D231" s="46">
        <f t="shared" ref="D231:J231" si="120">D229*D230</f>
        <v>0</v>
      </c>
      <c r="E231" s="46">
        <f t="shared" si="120"/>
        <v>0</v>
      </c>
      <c r="F231" s="46">
        <f t="shared" si="120"/>
        <v>0</v>
      </c>
      <c r="G231" s="46">
        <f t="shared" si="120"/>
        <v>4542</v>
      </c>
      <c r="H231" s="397">
        <f>H229*H230</f>
        <v>260</v>
      </c>
      <c r="I231" s="46">
        <f t="shared" si="120"/>
        <v>0</v>
      </c>
      <c r="J231" s="46">
        <f t="shared" si="120"/>
        <v>0</v>
      </c>
      <c r="K231" s="138">
        <f>SUM(C231:G231)</f>
        <v>4542</v>
      </c>
    </row>
    <row r="232" spans="2:11" x14ac:dyDescent="0.25">
      <c r="B232" s="39" t="s">
        <v>81</v>
      </c>
      <c r="C232" s="46">
        <f t="shared" ref="C232:J232" si="121">C231*C228/$K$231</f>
        <v>0</v>
      </c>
      <c r="D232" s="46">
        <f t="shared" si="121"/>
        <v>0</v>
      </c>
      <c r="E232" s="46">
        <f t="shared" si="121"/>
        <v>0</v>
      </c>
      <c r="F232" s="46">
        <f t="shared" si="121"/>
        <v>0</v>
      </c>
      <c r="G232" s="46">
        <f t="shared" si="121"/>
        <v>19.740000000000002</v>
      </c>
      <c r="H232" s="397">
        <f>H231*H228/$K$231</f>
        <v>0.10876265962131219</v>
      </c>
      <c r="I232" s="46">
        <f t="shared" si="121"/>
        <v>0</v>
      </c>
      <c r="J232" s="46">
        <f t="shared" si="121"/>
        <v>0</v>
      </c>
      <c r="K232" s="138">
        <f>SUM(C232:G232)</f>
        <v>19.740000000000002</v>
      </c>
    </row>
  </sheetData>
  <sheetProtection formatCells="0" formatColumns="0" formatRows="0" insertColumns="0" insertRows="0" insertHyperlinks="0" deleteColumns="0" deleteRows="0" sort="0" autoFilter="0" pivotTables="0"/>
  <mergeCells count="49">
    <mergeCell ref="E70:G70"/>
    <mergeCell ref="E64:G64"/>
    <mergeCell ref="E65:G65"/>
    <mergeCell ref="E66:G66"/>
    <mergeCell ref="E67:G67"/>
    <mergeCell ref="E68:G68"/>
    <mergeCell ref="E69:G69"/>
    <mergeCell ref="E60:G60"/>
    <mergeCell ref="E46:G46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45:G45"/>
    <mergeCell ref="E28:G28"/>
    <mergeCell ref="E32:G32"/>
    <mergeCell ref="E33:G33"/>
    <mergeCell ref="E34:G34"/>
    <mergeCell ref="E35:G35"/>
    <mergeCell ref="E36:G36"/>
    <mergeCell ref="E40:G40"/>
    <mergeCell ref="E41:G41"/>
    <mergeCell ref="E42:G42"/>
    <mergeCell ref="E43:G43"/>
    <mergeCell ref="E44:G44"/>
    <mergeCell ref="E27:G27"/>
    <mergeCell ref="E10:G10"/>
    <mergeCell ref="E11:G11"/>
    <mergeCell ref="E15:G15"/>
    <mergeCell ref="E16:G16"/>
    <mergeCell ref="E17:G17"/>
    <mergeCell ref="E18:G18"/>
    <mergeCell ref="E22:G22"/>
    <mergeCell ref="E23:G23"/>
    <mergeCell ref="E24:G24"/>
    <mergeCell ref="E25:G25"/>
    <mergeCell ref="E26:G26"/>
    <mergeCell ref="E9:G9"/>
    <mergeCell ref="E4:G4"/>
    <mergeCell ref="E5:G5"/>
    <mergeCell ref="E6:G6"/>
    <mergeCell ref="E7:G7"/>
    <mergeCell ref="E8:G8"/>
  </mergeCells>
  <conditionalFormatting sqref="B160:B161 B163:B174">
    <cfRule type="duplicateValues" dxfId="26" priority="2"/>
  </conditionalFormatting>
  <conditionalFormatting sqref="B162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0EBA6-C815-4F83-BFB7-E934EC56CE45}">
  <dimension ref="A1:AL228"/>
  <sheetViews>
    <sheetView topLeftCell="B1" zoomScale="80" zoomScaleNormal="80" workbookViewId="0">
      <pane xSplit="1" topLeftCell="N1" activePane="topRight" state="frozen"/>
      <selection activeCell="B1" sqref="B1"/>
      <selection pane="topRight" activeCell="O154" activeCellId="1" sqref="AD154 O154"/>
    </sheetView>
  </sheetViews>
  <sheetFormatPr baseColWidth="10" defaultColWidth="11.44140625" defaultRowHeight="12" x14ac:dyDescent="0.25"/>
  <cols>
    <col min="1" max="1" width="7.109375" style="34" customWidth="1"/>
    <col min="2" max="2" width="51" style="34" customWidth="1"/>
    <col min="3" max="3" width="20.88671875" style="34" bestFit="1" customWidth="1"/>
    <col min="4" max="4" width="16" style="34" customWidth="1"/>
    <col min="5" max="5" width="25.44140625" style="34" bestFit="1" customWidth="1"/>
    <col min="6" max="6" width="18.5546875" style="34" bestFit="1" customWidth="1"/>
    <col min="7" max="7" width="26.6640625" style="34" customWidth="1"/>
    <col min="8" max="8" width="23.33203125" style="34" bestFit="1" customWidth="1"/>
    <col min="9" max="9" width="24.5546875" style="34" bestFit="1" customWidth="1"/>
    <col min="10" max="10" width="28.6640625" style="34" customWidth="1"/>
    <col min="11" max="11" width="14.33203125" style="34" bestFit="1" customWidth="1"/>
    <col min="12" max="12" width="14.109375" style="34" bestFit="1" customWidth="1"/>
    <col min="13" max="13" width="34.109375" style="34" customWidth="1"/>
    <col min="14" max="14" width="15.33203125" style="34" bestFit="1" customWidth="1"/>
    <col min="15" max="15" width="55.88671875" style="34" bestFit="1" customWidth="1"/>
    <col min="16" max="16" width="10.6640625" style="34" bestFit="1" customWidth="1"/>
    <col min="17" max="17" width="34.44140625" style="34" customWidth="1"/>
    <col min="18" max="18" width="11.6640625" style="34" bestFit="1" customWidth="1"/>
    <col min="19" max="19" width="11.44140625" style="34" bestFit="1" customWidth="1"/>
    <col min="20" max="20" width="52.33203125" style="34" customWidth="1"/>
    <col min="21" max="21" width="8" style="34" bestFit="1" customWidth="1"/>
    <col min="22" max="22" width="8.88671875" style="34" bestFit="1" customWidth="1"/>
    <col min="23" max="23" width="12.44140625" style="34" bestFit="1" customWidth="1"/>
    <col min="24" max="24" width="10.77734375" style="34" bestFit="1" customWidth="1"/>
    <col min="25" max="25" width="11.5546875" style="34" bestFit="1" customWidth="1"/>
    <col min="26" max="30" width="8.21875" style="34" bestFit="1" customWidth="1"/>
    <col min="31" max="36" width="7.6640625" style="34" bestFit="1" customWidth="1"/>
    <col min="37" max="37" width="9.88671875" style="34" customWidth="1"/>
    <col min="38" max="16384" width="11.44140625" style="34"/>
  </cols>
  <sheetData>
    <row r="1" spans="2:36" x14ac:dyDescent="0.25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T1" s="60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56"/>
    </row>
    <row r="2" spans="2:36" hidden="1" x14ac:dyDescent="0.25">
      <c r="B2" s="52" t="s">
        <v>0</v>
      </c>
      <c r="C2" s="53"/>
      <c r="D2" s="53"/>
      <c r="E2" s="53"/>
      <c r="F2" s="53"/>
      <c r="G2" s="53"/>
      <c r="H2" s="54"/>
      <c r="I2" s="55"/>
      <c r="J2" s="193" t="s">
        <v>187</v>
      </c>
      <c r="K2" s="53"/>
      <c r="L2" s="53"/>
      <c r="M2" s="53"/>
      <c r="N2" s="54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60"/>
      <c r="AG2" s="60"/>
      <c r="AH2" s="60"/>
      <c r="AI2" s="60"/>
    </row>
    <row r="3" spans="2:36" hidden="1" x14ac:dyDescent="0.25">
      <c r="D3" s="56"/>
      <c r="E3" s="56"/>
      <c r="H3" s="56"/>
      <c r="I3" s="56"/>
      <c r="L3" s="56"/>
      <c r="M3" s="56"/>
      <c r="T3" s="60"/>
      <c r="U3" s="60"/>
      <c r="V3" s="62"/>
      <c r="W3" s="62"/>
      <c r="X3" s="60"/>
      <c r="Y3" s="60"/>
      <c r="Z3" s="62"/>
      <c r="AA3" s="62"/>
      <c r="AB3" s="62"/>
      <c r="AC3" s="60"/>
      <c r="AD3" s="60"/>
      <c r="AE3" s="60"/>
      <c r="AF3" s="60"/>
      <c r="AG3" s="60"/>
      <c r="AH3" s="60"/>
      <c r="AI3" s="60"/>
    </row>
    <row r="4" spans="2:36" hidden="1" x14ac:dyDescent="0.25">
      <c r="B4" s="140" t="s">
        <v>22</v>
      </c>
      <c r="C4" s="141">
        <f>C5*2.6*(C6^1.2)/(C7^1.3)</f>
        <v>0.3123762408350888</v>
      </c>
      <c r="D4" s="56"/>
      <c r="E4" s="671" t="s">
        <v>2</v>
      </c>
      <c r="F4" s="672"/>
      <c r="G4" s="673"/>
      <c r="H4" s="141">
        <f>H5*0.45*(H6^1.5)/(H7^1.4)</f>
        <v>0.6085881144209101</v>
      </c>
      <c r="I4" s="56"/>
      <c r="J4" s="194" t="s">
        <v>266</v>
      </c>
      <c r="K4" s="40">
        <f>0.1</f>
        <v>0.1</v>
      </c>
      <c r="L4" s="56"/>
      <c r="M4" s="195" t="s">
        <v>267</v>
      </c>
      <c r="N4" s="40">
        <v>1</v>
      </c>
      <c r="T4" s="142"/>
      <c r="U4" s="103"/>
      <c r="V4" s="62"/>
      <c r="W4" s="60"/>
      <c r="X4" s="60"/>
      <c r="Y4" s="60"/>
      <c r="Z4" s="103"/>
      <c r="AA4" s="62"/>
      <c r="AB4" s="60"/>
      <c r="AC4" s="60"/>
      <c r="AD4" s="60"/>
      <c r="AE4" s="103"/>
      <c r="AF4" s="60"/>
      <c r="AG4" s="60"/>
      <c r="AH4" s="60"/>
      <c r="AI4" s="60"/>
    </row>
    <row r="5" spans="2:36" hidden="1" x14ac:dyDescent="0.25">
      <c r="B5" s="143" t="s">
        <v>74</v>
      </c>
      <c r="C5" s="144">
        <v>0.105</v>
      </c>
      <c r="D5" s="56"/>
      <c r="E5" s="680" t="str">
        <f>B5</f>
        <v>k: factor de tamaño de partícula</v>
      </c>
      <c r="F5" s="681"/>
      <c r="G5" s="682"/>
      <c r="H5" s="144">
        <v>0.75</v>
      </c>
      <c r="I5" s="56"/>
      <c r="J5" s="196" t="str">
        <f>M5</f>
        <v>Superficie a demoler (m2)</v>
      </c>
      <c r="K5" s="197">
        <f>N5</f>
        <v>0</v>
      </c>
      <c r="L5" s="56"/>
      <c r="M5" s="198" t="s">
        <v>268</v>
      </c>
      <c r="N5" s="197">
        <v>0</v>
      </c>
      <c r="T5" s="147"/>
      <c r="U5" s="146"/>
      <c r="V5" s="62"/>
      <c r="W5" s="145"/>
      <c r="X5" s="145"/>
      <c r="Y5" s="145"/>
      <c r="Z5" s="146"/>
      <c r="AA5" s="62"/>
      <c r="AB5" s="145"/>
      <c r="AC5" s="145"/>
      <c r="AD5" s="145"/>
      <c r="AE5" s="146"/>
      <c r="AF5" s="60"/>
      <c r="AG5" s="60"/>
      <c r="AH5" s="60"/>
      <c r="AI5" s="60"/>
    </row>
    <row r="6" spans="2:36" hidden="1" x14ac:dyDescent="0.25">
      <c r="B6" s="148" t="s">
        <v>75</v>
      </c>
      <c r="C6" s="64">
        <v>8.5</v>
      </c>
      <c r="D6" s="56"/>
      <c r="E6" s="680" t="str">
        <f t="shared" ref="E6:E10" si="0">B6</f>
        <v>s: contenido de finos (%)</v>
      </c>
      <c r="F6" s="681"/>
      <c r="G6" s="682"/>
      <c r="H6" s="64">
        <v>8.5</v>
      </c>
      <c r="I6" s="56"/>
      <c r="J6" s="196" t="str">
        <f t="shared" ref="J6:K9" si="1">M6</f>
        <v>Tiempo de demolición (año)</v>
      </c>
      <c r="K6" s="197">
        <f t="shared" si="1"/>
        <v>0.16666666666666666</v>
      </c>
      <c r="L6" s="56"/>
      <c r="M6" s="196" t="s">
        <v>269</v>
      </c>
      <c r="N6" s="137">
        <f>2/12</f>
        <v>0.16666666666666666</v>
      </c>
      <c r="T6" s="147"/>
      <c r="U6" s="109"/>
      <c r="V6" s="62"/>
      <c r="W6" s="145"/>
      <c r="X6" s="145"/>
      <c r="Y6" s="145"/>
      <c r="Z6" s="109"/>
      <c r="AA6" s="62"/>
      <c r="AB6" s="145"/>
      <c r="AC6" s="145"/>
      <c r="AD6" s="145"/>
      <c r="AE6" s="146"/>
      <c r="AF6" s="60"/>
      <c r="AG6" s="60"/>
      <c r="AH6" s="60"/>
      <c r="AI6" s="60"/>
    </row>
    <row r="7" spans="2:36" hidden="1" x14ac:dyDescent="0.25">
      <c r="B7" s="148" t="s">
        <v>76</v>
      </c>
      <c r="C7" s="64">
        <v>6.5</v>
      </c>
      <c r="D7" s="56"/>
      <c r="E7" s="680" t="str">
        <f t="shared" si="0"/>
        <v>M: humedad del material (%)</v>
      </c>
      <c r="F7" s="681"/>
      <c r="G7" s="682"/>
      <c r="H7" s="64">
        <v>6.5</v>
      </c>
      <c r="I7" s="56"/>
      <c r="J7" s="196" t="str">
        <f t="shared" si="1"/>
        <v>Eficiencia de la medida de control</v>
      </c>
      <c r="K7" s="197">
        <f t="shared" si="1"/>
        <v>0.5</v>
      </c>
      <c r="L7" s="56"/>
      <c r="M7" s="186" t="s">
        <v>270</v>
      </c>
      <c r="N7" s="197">
        <v>0.5</v>
      </c>
      <c r="T7" s="147"/>
      <c r="U7" s="109"/>
      <c r="V7" s="62"/>
      <c r="W7" s="145"/>
      <c r="X7" s="145"/>
      <c r="Y7" s="145"/>
      <c r="Z7" s="109"/>
      <c r="AA7" s="62"/>
      <c r="AB7" s="145"/>
      <c r="AC7" s="145"/>
      <c r="AD7" s="145"/>
      <c r="AE7" s="146"/>
      <c r="AF7" s="60"/>
      <c r="AG7" s="60"/>
      <c r="AH7" s="60"/>
      <c r="AI7" s="60"/>
    </row>
    <row r="8" spans="2:36" hidden="1" x14ac:dyDescent="0.25">
      <c r="B8" s="148" t="s">
        <v>12</v>
      </c>
      <c r="C8" s="67">
        <v>6</v>
      </c>
      <c r="D8" s="56"/>
      <c r="E8" s="680" t="str">
        <f t="shared" si="0"/>
        <v>Nº de pasadas</v>
      </c>
      <c r="F8" s="681"/>
      <c r="G8" s="682"/>
      <c r="H8" s="67">
        <v>6</v>
      </c>
      <c r="I8" s="56"/>
      <c r="J8" s="196" t="str">
        <f t="shared" si="1"/>
        <v>Índice de evapotranspiración</v>
      </c>
      <c r="K8" s="197">
        <v>16</v>
      </c>
      <c r="L8" s="56"/>
      <c r="M8" s="198" t="s">
        <v>290</v>
      </c>
      <c r="N8" s="197">
        <v>16</v>
      </c>
      <c r="T8" s="147"/>
      <c r="U8" s="109"/>
      <c r="V8" s="62"/>
      <c r="W8" s="145"/>
      <c r="X8" s="145"/>
      <c r="Y8" s="145"/>
      <c r="Z8" s="109"/>
      <c r="AA8" s="62"/>
      <c r="AB8" s="145"/>
      <c r="AC8" s="145"/>
      <c r="AD8" s="145"/>
      <c r="AE8" s="146"/>
      <c r="AF8" s="60"/>
      <c r="AG8" s="60"/>
      <c r="AH8" s="60"/>
      <c r="AI8" s="60"/>
    </row>
    <row r="9" spans="2:36" hidden="1" x14ac:dyDescent="0.25">
      <c r="B9" s="148" t="s">
        <v>77</v>
      </c>
      <c r="C9" s="64">
        <f>H9</f>
        <v>0</v>
      </c>
      <c r="D9" s="56"/>
      <c r="E9" s="680" t="str">
        <f t="shared" si="0"/>
        <v>Tiempo total compactación (h)</v>
      </c>
      <c r="F9" s="681"/>
      <c r="G9" s="682"/>
      <c r="H9" s="64">
        <f>H10*H8/(0.008*1.224*1000)</f>
        <v>0</v>
      </c>
      <c r="I9" s="56"/>
      <c r="J9" s="196" t="str">
        <f t="shared" si="1"/>
        <v>s: contenido de finos (%)</v>
      </c>
      <c r="K9" s="197">
        <v>12</v>
      </c>
      <c r="L9" s="56"/>
      <c r="M9" s="194" t="s">
        <v>75</v>
      </c>
      <c r="N9" s="197">
        <v>12</v>
      </c>
      <c r="T9" s="147"/>
      <c r="U9" s="109"/>
      <c r="V9" s="62"/>
      <c r="W9" s="145"/>
      <c r="X9" s="145"/>
      <c r="Y9" s="145"/>
      <c r="Z9" s="109"/>
      <c r="AA9" s="62"/>
      <c r="AB9" s="145"/>
      <c r="AC9" s="145"/>
      <c r="AD9" s="145"/>
      <c r="AE9" s="146"/>
      <c r="AF9" s="60"/>
      <c r="AG9" s="60"/>
      <c r="AH9" s="60"/>
      <c r="AI9" s="60"/>
    </row>
    <row r="10" spans="2:36" hidden="1" x14ac:dyDescent="0.25">
      <c r="B10" s="148" t="s">
        <v>78</v>
      </c>
      <c r="C10" s="64">
        <f>H10</f>
        <v>0</v>
      </c>
      <c r="D10" s="56"/>
      <c r="E10" s="680" t="str">
        <f t="shared" si="0"/>
        <v>Superficie a compactar (m2)</v>
      </c>
      <c r="F10" s="681"/>
      <c r="G10" s="682"/>
      <c r="H10" s="64">
        <v>0</v>
      </c>
      <c r="I10" s="56"/>
      <c r="J10" s="149" t="s">
        <v>271</v>
      </c>
      <c r="K10" s="42">
        <f>(K4*K5*K6*(1-K7)*(24/K8)*(K9/9))/1000</f>
        <v>0</v>
      </c>
      <c r="L10" s="150"/>
      <c r="M10" s="199" t="s">
        <v>272</v>
      </c>
      <c r="N10" s="42">
        <f>(N4*N5*N6*(1-N7)*(24/N8)*(N9/9))/1000</f>
        <v>0</v>
      </c>
      <c r="T10" s="147"/>
      <c r="U10" s="109"/>
      <c r="V10" s="62"/>
      <c r="W10" s="145"/>
      <c r="X10" s="145"/>
      <c r="Y10" s="145"/>
      <c r="Z10" s="109"/>
      <c r="AA10" s="62"/>
      <c r="AB10" s="145"/>
      <c r="AC10" s="145"/>
      <c r="AD10" s="145"/>
      <c r="AE10" s="146"/>
      <c r="AF10" s="60"/>
      <c r="AG10" s="60"/>
      <c r="AH10" s="60"/>
      <c r="AI10" s="60"/>
    </row>
    <row r="11" spans="2:36" s="83" customFormat="1" ht="14.4" hidden="1" x14ac:dyDescent="0.35">
      <c r="B11" s="149" t="s">
        <v>308</v>
      </c>
      <c r="C11" s="82">
        <f>C4*C9/1000</f>
        <v>0</v>
      </c>
      <c r="D11" s="150"/>
      <c r="E11" s="667" t="s">
        <v>309</v>
      </c>
      <c r="F11" s="667"/>
      <c r="G11" s="667"/>
      <c r="H11" s="82">
        <f>H4*H9/1000</f>
        <v>0</v>
      </c>
      <c r="I11" s="150"/>
      <c r="J11" s="151"/>
      <c r="K11" s="151"/>
      <c r="L11" s="151"/>
      <c r="M11" s="152"/>
      <c r="T11" s="153"/>
      <c r="U11" s="152"/>
      <c r="V11" s="96"/>
      <c r="W11" s="151"/>
      <c r="X11" s="151"/>
      <c r="Y11" s="151"/>
      <c r="Z11" s="152"/>
      <c r="AA11" s="96"/>
      <c r="AB11" s="151"/>
      <c r="AC11" s="151"/>
      <c r="AD11" s="151"/>
      <c r="AE11" s="152"/>
      <c r="AF11" s="151"/>
      <c r="AG11" s="151"/>
      <c r="AH11" s="151"/>
      <c r="AI11" s="151"/>
    </row>
    <row r="12" spans="2:36" hidden="1" x14ac:dyDescent="0.25"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T12" s="62"/>
      <c r="U12" s="62"/>
      <c r="V12" s="62"/>
      <c r="W12" s="62"/>
      <c r="X12" s="62"/>
      <c r="Y12" s="62"/>
      <c r="Z12" s="62"/>
      <c r="AA12" s="62"/>
      <c r="AB12" s="62"/>
      <c r="AC12" s="60"/>
      <c r="AD12" s="60"/>
      <c r="AE12" s="60"/>
      <c r="AF12" s="60"/>
      <c r="AG12" s="60"/>
      <c r="AH12" s="60"/>
      <c r="AI12" s="60"/>
    </row>
    <row r="13" spans="2:36" hidden="1" x14ac:dyDescent="0.25">
      <c r="B13" s="295" t="s">
        <v>4</v>
      </c>
      <c r="C13" s="53"/>
      <c r="D13" s="53"/>
      <c r="E13" s="53"/>
      <c r="F13" s="53"/>
      <c r="G13" s="53"/>
      <c r="H13" s="54"/>
      <c r="I13" s="55"/>
      <c r="J13" s="55"/>
      <c r="K13" s="55"/>
      <c r="L13" s="55"/>
      <c r="M13" s="55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60"/>
      <c r="AG13" s="60"/>
      <c r="AH13" s="60"/>
      <c r="AI13" s="60"/>
    </row>
    <row r="14" spans="2:36" hidden="1" x14ac:dyDescent="0.25">
      <c r="D14" s="56"/>
      <c r="E14" s="56"/>
      <c r="H14" s="56"/>
      <c r="I14" s="56"/>
      <c r="J14" s="126"/>
      <c r="T14" s="60"/>
      <c r="U14" s="60"/>
      <c r="V14" s="62"/>
      <c r="W14" s="62"/>
      <c r="X14" s="60"/>
      <c r="Y14" s="60"/>
      <c r="Z14" s="62"/>
      <c r="AA14" s="62"/>
      <c r="AB14" s="62"/>
      <c r="AC14" s="60"/>
      <c r="AD14" s="60"/>
      <c r="AE14" s="60"/>
      <c r="AF14" s="60"/>
      <c r="AG14" s="60"/>
      <c r="AH14" s="60"/>
      <c r="AI14" s="60"/>
    </row>
    <row r="15" spans="2:36" hidden="1" x14ac:dyDescent="0.25">
      <c r="B15" s="140" t="s">
        <v>5</v>
      </c>
      <c r="C15" s="65">
        <v>2.6550000000000001E-2</v>
      </c>
      <c r="D15" s="56"/>
      <c r="E15" s="671" t="s">
        <v>6</v>
      </c>
      <c r="F15" s="672"/>
      <c r="G15" s="673"/>
      <c r="H15" s="65">
        <v>0.17699999999999999</v>
      </c>
      <c r="I15" s="56"/>
      <c r="J15" s="60"/>
      <c r="K15" s="60"/>
      <c r="L15" s="60"/>
      <c r="M15" s="103"/>
      <c r="T15" s="142"/>
      <c r="U15" s="103"/>
      <c r="V15" s="62"/>
      <c r="W15" s="60"/>
      <c r="X15" s="60"/>
      <c r="Y15" s="60"/>
      <c r="Z15" s="103"/>
      <c r="AA15" s="62"/>
      <c r="AB15" s="60"/>
      <c r="AC15" s="60"/>
      <c r="AD15" s="60"/>
      <c r="AE15" s="103"/>
      <c r="AF15" s="60"/>
      <c r="AG15" s="60"/>
      <c r="AH15" s="60"/>
      <c r="AI15" s="60"/>
    </row>
    <row r="16" spans="2:36" hidden="1" x14ac:dyDescent="0.25">
      <c r="B16" s="143" t="str">
        <f>E16</f>
        <v>Número de perforaciones</v>
      </c>
      <c r="C16" s="154">
        <f>H16</f>
        <v>0</v>
      </c>
      <c r="D16" s="56"/>
      <c r="E16" s="670" t="s">
        <v>7</v>
      </c>
      <c r="F16" s="670"/>
      <c r="G16" s="670"/>
      <c r="H16" s="67">
        <v>0</v>
      </c>
      <c r="I16" s="56"/>
      <c r="J16" s="155"/>
      <c r="K16" s="145"/>
      <c r="L16" s="145"/>
      <c r="M16" s="109"/>
      <c r="T16" s="147"/>
      <c r="U16" s="109"/>
      <c r="V16" s="62"/>
      <c r="W16" s="145"/>
      <c r="X16" s="145"/>
      <c r="Y16" s="145"/>
      <c r="Z16" s="109"/>
      <c r="AA16" s="62"/>
      <c r="AB16" s="145"/>
      <c r="AC16" s="145"/>
      <c r="AD16" s="145"/>
      <c r="AE16" s="109"/>
      <c r="AF16" s="60"/>
      <c r="AG16" s="60"/>
      <c r="AH16" s="60"/>
      <c r="AI16" s="60"/>
    </row>
    <row r="17" spans="2:35" hidden="1" x14ac:dyDescent="0.25">
      <c r="B17" s="143" t="s">
        <v>8</v>
      </c>
      <c r="C17" s="154">
        <f>+C16</f>
        <v>0</v>
      </c>
      <c r="D17" s="56"/>
      <c r="E17" s="670" t="s">
        <v>8</v>
      </c>
      <c r="F17" s="670"/>
      <c r="G17" s="670"/>
      <c r="H17" s="67">
        <f>+H16</f>
        <v>0</v>
      </c>
      <c r="I17" s="56"/>
      <c r="J17" s="145"/>
      <c r="K17" s="145"/>
      <c r="L17" s="145"/>
      <c r="M17" s="109"/>
      <c r="T17" s="147"/>
      <c r="U17" s="109"/>
      <c r="V17" s="62"/>
      <c r="W17" s="145"/>
      <c r="X17" s="145"/>
      <c r="Y17" s="145"/>
      <c r="Z17" s="109"/>
      <c r="AA17" s="62"/>
      <c r="AB17" s="145"/>
      <c r="AC17" s="145"/>
      <c r="AD17" s="145"/>
      <c r="AE17" s="109"/>
      <c r="AF17" s="60"/>
      <c r="AG17" s="60"/>
      <c r="AH17" s="60"/>
      <c r="AI17" s="60"/>
    </row>
    <row r="18" spans="2:35" s="83" customFormat="1" ht="14.4" hidden="1" x14ac:dyDescent="0.35">
      <c r="B18" s="149" t="s">
        <v>308</v>
      </c>
      <c r="C18" s="82">
        <f>C15*C17/1000</f>
        <v>0</v>
      </c>
      <c r="D18" s="150"/>
      <c r="E18" s="667" t="s">
        <v>309</v>
      </c>
      <c r="F18" s="667"/>
      <c r="G18" s="667"/>
      <c r="H18" s="82">
        <f>H15*H17/1000</f>
        <v>0</v>
      </c>
      <c r="I18" s="150"/>
      <c r="J18" s="151"/>
      <c r="K18" s="151"/>
      <c r="L18" s="151"/>
      <c r="M18" s="152"/>
      <c r="T18" s="153"/>
      <c r="U18" s="152"/>
      <c r="V18" s="96"/>
      <c r="W18" s="151"/>
      <c r="X18" s="151"/>
      <c r="Y18" s="151"/>
      <c r="Z18" s="152"/>
      <c r="AA18" s="96"/>
      <c r="AB18" s="151"/>
      <c r="AC18" s="151"/>
      <c r="AD18" s="151"/>
      <c r="AE18" s="152"/>
      <c r="AF18" s="151"/>
      <c r="AG18" s="151"/>
      <c r="AH18" s="151"/>
      <c r="AI18" s="151"/>
    </row>
    <row r="19" spans="2:35" hidden="1" x14ac:dyDescent="0.25">
      <c r="B19" s="56"/>
      <c r="C19" s="56"/>
      <c r="D19" s="56"/>
      <c r="E19" s="56"/>
      <c r="F19" s="56"/>
      <c r="G19" s="56"/>
      <c r="H19" s="56"/>
      <c r="I19" s="56"/>
      <c r="J19" s="56"/>
      <c r="T19" s="62"/>
      <c r="U19" s="62"/>
      <c r="V19" s="62"/>
      <c r="W19" s="62"/>
      <c r="X19" s="62"/>
      <c r="Y19" s="62"/>
      <c r="Z19" s="62"/>
      <c r="AA19" s="62"/>
      <c r="AB19" s="62"/>
      <c r="AC19" s="60"/>
      <c r="AD19" s="60"/>
      <c r="AE19" s="60"/>
      <c r="AF19" s="60"/>
      <c r="AG19" s="60"/>
      <c r="AH19" s="60"/>
      <c r="AI19" s="60"/>
    </row>
    <row r="20" spans="2:35" hidden="1" x14ac:dyDescent="0.25">
      <c r="B20" s="53" t="s">
        <v>9</v>
      </c>
      <c r="C20" s="53"/>
      <c r="D20" s="53"/>
      <c r="E20" s="53"/>
      <c r="F20" s="53"/>
      <c r="G20" s="53"/>
      <c r="H20" s="54"/>
      <c r="I20" s="56"/>
      <c r="J20" s="56"/>
      <c r="T20" s="59"/>
      <c r="U20" s="59"/>
      <c r="V20" s="59"/>
      <c r="W20" s="59"/>
      <c r="X20" s="59"/>
      <c r="Y20" s="59"/>
      <c r="Z20" s="59"/>
      <c r="AA20" s="62"/>
      <c r="AB20" s="62"/>
      <c r="AC20" s="60"/>
      <c r="AD20" s="60"/>
      <c r="AE20" s="60"/>
      <c r="AF20" s="60"/>
      <c r="AG20" s="60"/>
      <c r="AH20" s="60"/>
      <c r="AI20" s="60"/>
    </row>
    <row r="21" spans="2:35" hidden="1" x14ac:dyDescent="0.25">
      <c r="I21" s="56"/>
      <c r="J21" s="56"/>
      <c r="T21" s="60"/>
      <c r="U21" s="60"/>
      <c r="V21" s="60"/>
      <c r="W21" s="60"/>
      <c r="X21" s="60"/>
      <c r="Y21" s="60"/>
      <c r="Z21" s="60"/>
      <c r="AA21" s="62"/>
      <c r="AB21" s="62"/>
      <c r="AC21" s="60"/>
      <c r="AD21" s="60"/>
      <c r="AE21" s="60"/>
      <c r="AF21" s="60"/>
      <c r="AG21" s="60"/>
      <c r="AH21" s="60"/>
      <c r="AI21" s="60"/>
    </row>
    <row r="22" spans="2:35" hidden="1" x14ac:dyDescent="0.25">
      <c r="B22" s="140" t="s">
        <v>10</v>
      </c>
      <c r="C22" s="65">
        <f>0.031*0.0034*C26^2.5</f>
        <v>4.624904178706276E-2</v>
      </c>
      <c r="D22" s="62"/>
      <c r="E22" s="671" t="s">
        <v>11</v>
      </c>
      <c r="F22" s="672"/>
      <c r="G22" s="673"/>
      <c r="H22" s="65">
        <f>0.6*0.0056*H26^2</f>
        <v>0.43666559999999999</v>
      </c>
      <c r="I22" s="56"/>
      <c r="J22" s="60"/>
      <c r="K22" s="60"/>
      <c r="L22" s="60"/>
      <c r="M22" s="156"/>
      <c r="T22" s="142"/>
      <c r="U22" s="156"/>
      <c r="V22" s="62"/>
      <c r="W22" s="60"/>
      <c r="X22" s="60"/>
      <c r="Y22" s="60"/>
      <c r="Z22" s="156"/>
      <c r="AA22" s="62"/>
      <c r="AB22" s="60"/>
      <c r="AC22" s="60"/>
      <c r="AD22" s="60"/>
      <c r="AE22" s="156"/>
      <c r="AF22" s="60"/>
      <c r="AG22" s="60"/>
      <c r="AH22" s="60"/>
      <c r="AI22" s="60"/>
    </row>
    <row r="23" spans="2:35" hidden="1" x14ac:dyDescent="0.25">
      <c r="B23" s="140" t="str">
        <f>E23</f>
        <v>Área de nivelar (m2)</v>
      </c>
      <c r="C23" s="64">
        <f>H23</f>
        <v>0</v>
      </c>
      <c r="D23" s="62"/>
      <c r="E23" s="671" t="s">
        <v>96</v>
      </c>
      <c r="F23" s="672"/>
      <c r="G23" s="673"/>
      <c r="H23" s="64">
        <v>0</v>
      </c>
      <c r="I23" s="56"/>
      <c r="J23" s="60"/>
      <c r="K23" s="60"/>
      <c r="L23" s="60"/>
      <c r="M23" s="156"/>
      <c r="T23" s="142"/>
      <c r="U23" s="156"/>
      <c r="V23" s="62"/>
      <c r="W23" s="60"/>
      <c r="X23" s="60"/>
      <c r="Y23" s="60"/>
      <c r="Z23" s="156"/>
      <c r="AA23" s="62"/>
      <c r="AB23" s="60"/>
      <c r="AC23" s="60"/>
      <c r="AD23" s="60"/>
      <c r="AE23" s="156"/>
      <c r="AF23" s="60"/>
      <c r="AG23" s="60"/>
      <c r="AH23" s="60"/>
      <c r="AI23" s="60"/>
    </row>
    <row r="24" spans="2:35" hidden="1" x14ac:dyDescent="0.25">
      <c r="B24" s="140" t="str">
        <f t="shared" ref="B24:B27" si="2">E24</f>
        <v>Ancho de la maquinaria (m)</v>
      </c>
      <c r="C24" s="64">
        <f t="shared" ref="C24:C27" si="3">H24</f>
        <v>3.7</v>
      </c>
      <c r="D24" s="62"/>
      <c r="E24" s="671" t="s">
        <v>95</v>
      </c>
      <c r="F24" s="672"/>
      <c r="G24" s="673"/>
      <c r="H24" s="64">
        <v>3.7</v>
      </c>
      <c r="I24" s="56"/>
      <c r="J24" s="60"/>
      <c r="K24" s="60"/>
      <c r="L24" s="60"/>
      <c r="M24" s="156"/>
      <c r="T24" s="142"/>
      <c r="U24" s="156"/>
      <c r="V24" s="62"/>
      <c r="W24" s="60"/>
      <c r="X24" s="60"/>
      <c r="Y24" s="60"/>
      <c r="Z24" s="156"/>
      <c r="AA24" s="62"/>
      <c r="AB24" s="60"/>
      <c r="AC24" s="60"/>
      <c r="AD24" s="60"/>
      <c r="AE24" s="156"/>
      <c r="AF24" s="60"/>
      <c r="AG24" s="60"/>
      <c r="AH24" s="60"/>
      <c r="AI24" s="60"/>
    </row>
    <row r="25" spans="2:35" hidden="1" x14ac:dyDescent="0.25">
      <c r="B25" s="140" t="str">
        <f t="shared" si="2"/>
        <v xml:space="preserve">Nº de pasadas </v>
      </c>
      <c r="C25" s="157">
        <f t="shared" si="3"/>
        <v>4</v>
      </c>
      <c r="D25" s="62"/>
      <c r="E25" s="671" t="s">
        <v>13</v>
      </c>
      <c r="F25" s="672"/>
      <c r="G25" s="673"/>
      <c r="H25" s="67">
        <v>4</v>
      </c>
      <c r="I25" s="56"/>
      <c r="J25" s="60"/>
      <c r="K25" s="60"/>
      <c r="L25" s="60"/>
      <c r="M25" s="156"/>
      <c r="T25" s="142"/>
      <c r="U25" s="156"/>
      <c r="V25" s="62"/>
      <c r="W25" s="60"/>
      <c r="X25" s="60"/>
      <c r="Y25" s="60"/>
      <c r="Z25" s="156"/>
      <c r="AA25" s="62"/>
      <c r="AB25" s="60"/>
      <c r="AC25" s="60"/>
      <c r="AD25" s="60"/>
      <c r="AE25" s="156"/>
      <c r="AF25" s="60"/>
      <c r="AG25" s="60"/>
      <c r="AH25" s="60"/>
      <c r="AI25" s="60"/>
    </row>
    <row r="26" spans="2:35" hidden="1" x14ac:dyDescent="0.25">
      <c r="B26" s="140" t="str">
        <f t="shared" si="2"/>
        <v>Velocidad (km/h)</v>
      </c>
      <c r="C26" s="64">
        <f t="shared" si="3"/>
        <v>11.4</v>
      </c>
      <c r="D26" s="158"/>
      <c r="E26" s="677" t="s">
        <v>51</v>
      </c>
      <c r="F26" s="678"/>
      <c r="G26" s="679"/>
      <c r="H26" s="159">
        <v>11.4</v>
      </c>
      <c r="I26" s="56"/>
      <c r="J26" s="59"/>
      <c r="K26" s="59"/>
      <c r="L26" s="59"/>
      <c r="M26" s="109"/>
      <c r="T26" s="70"/>
      <c r="U26" s="109"/>
      <c r="V26" s="158"/>
      <c r="W26" s="59"/>
      <c r="X26" s="59"/>
      <c r="Y26" s="59"/>
      <c r="Z26" s="109"/>
      <c r="AA26" s="62"/>
      <c r="AB26" s="59"/>
      <c r="AC26" s="59"/>
      <c r="AD26" s="59"/>
      <c r="AE26" s="109"/>
      <c r="AF26" s="60"/>
      <c r="AG26" s="60"/>
      <c r="AH26" s="60"/>
      <c r="AI26" s="60"/>
    </row>
    <row r="27" spans="2:35" hidden="1" x14ac:dyDescent="0.25">
      <c r="B27" s="140" t="str">
        <f t="shared" si="2"/>
        <v>Distancia recorrida (km)</v>
      </c>
      <c r="C27" s="64">
        <f t="shared" si="3"/>
        <v>0</v>
      </c>
      <c r="D27" s="158"/>
      <c r="E27" s="677" t="s">
        <v>14</v>
      </c>
      <c r="F27" s="678"/>
      <c r="G27" s="679"/>
      <c r="H27" s="159">
        <f>((H23/H24)*(1/1000))*H25</f>
        <v>0</v>
      </c>
      <c r="I27" s="56"/>
      <c r="J27" s="59"/>
      <c r="K27" s="59"/>
      <c r="L27" s="59"/>
      <c r="M27" s="109"/>
      <c r="T27" s="70"/>
      <c r="U27" s="109"/>
      <c r="V27" s="158"/>
      <c r="W27" s="59"/>
      <c r="X27" s="59"/>
      <c r="Y27" s="59"/>
      <c r="Z27" s="109"/>
      <c r="AA27" s="62"/>
      <c r="AB27" s="59"/>
      <c r="AC27" s="59"/>
      <c r="AD27" s="59"/>
      <c r="AE27" s="109"/>
      <c r="AF27" s="60"/>
      <c r="AG27" s="60"/>
      <c r="AH27" s="60"/>
      <c r="AI27" s="60"/>
    </row>
    <row r="28" spans="2:35" s="83" customFormat="1" ht="14.4" hidden="1" x14ac:dyDescent="0.35">
      <c r="B28" s="149" t="s">
        <v>310</v>
      </c>
      <c r="C28" s="82">
        <f>+C27*C22/1000</f>
        <v>0</v>
      </c>
      <c r="D28" s="152"/>
      <c r="E28" s="667" t="s">
        <v>309</v>
      </c>
      <c r="F28" s="667"/>
      <c r="G28" s="667"/>
      <c r="H28" s="82">
        <f>+H27*H22/1000</f>
        <v>0</v>
      </c>
      <c r="I28" s="150"/>
      <c r="J28" s="151"/>
      <c r="K28" s="151"/>
      <c r="L28" s="151"/>
      <c r="M28" s="152"/>
      <c r="T28" s="153"/>
      <c r="U28" s="152"/>
      <c r="V28" s="152"/>
      <c r="W28" s="151"/>
      <c r="X28" s="151"/>
      <c r="Y28" s="151"/>
      <c r="Z28" s="152"/>
      <c r="AA28" s="96"/>
      <c r="AB28" s="151"/>
      <c r="AC28" s="151"/>
      <c r="AD28" s="151"/>
      <c r="AE28" s="152"/>
      <c r="AF28" s="151"/>
      <c r="AG28" s="151"/>
      <c r="AH28" s="151"/>
      <c r="AI28" s="151"/>
    </row>
    <row r="29" spans="2:35" hidden="1" x14ac:dyDescent="0.25">
      <c r="B29" s="56"/>
      <c r="C29" s="56"/>
      <c r="D29" s="56"/>
      <c r="E29" s="56"/>
      <c r="F29" s="56"/>
      <c r="G29" s="56"/>
      <c r="H29" s="56"/>
      <c r="I29" s="56"/>
      <c r="J29" s="56"/>
      <c r="T29" s="62"/>
      <c r="U29" s="62"/>
      <c r="V29" s="62"/>
      <c r="W29" s="62"/>
      <c r="X29" s="62"/>
      <c r="Y29" s="62"/>
      <c r="Z29" s="62"/>
      <c r="AA29" s="62"/>
      <c r="AB29" s="62"/>
      <c r="AC29" s="60"/>
      <c r="AD29" s="60"/>
      <c r="AE29" s="60"/>
      <c r="AF29" s="60"/>
      <c r="AG29" s="60"/>
      <c r="AH29" s="60"/>
      <c r="AI29" s="60"/>
    </row>
    <row r="30" spans="2:35" hidden="1" x14ac:dyDescent="0.25">
      <c r="B30" s="53" t="s">
        <v>15</v>
      </c>
      <c r="C30" s="53"/>
      <c r="D30" s="53"/>
      <c r="E30" s="53"/>
      <c r="F30" s="53"/>
      <c r="G30" s="53"/>
      <c r="H30" s="54"/>
      <c r="I30" s="55"/>
      <c r="J30" s="55"/>
      <c r="K30" s="55"/>
      <c r="L30" s="55"/>
      <c r="M30" s="55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60"/>
      <c r="AG30" s="60"/>
      <c r="AH30" s="60"/>
      <c r="AI30" s="60"/>
    </row>
    <row r="31" spans="2:35" hidden="1" x14ac:dyDescent="0.25"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</row>
    <row r="32" spans="2:35" hidden="1" x14ac:dyDescent="0.25">
      <c r="B32" s="140" t="s">
        <v>1</v>
      </c>
      <c r="C32" s="141">
        <v>0.85499999999999998</v>
      </c>
      <c r="D32" s="62"/>
      <c r="E32" s="671" t="s">
        <v>2</v>
      </c>
      <c r="F32" s="672"/>
      <c r="G32" s="673"/>
      <c r="H32" s="65">
        <v>5.7</v>
      </c>
      <c r="J32" s="60"/>
      <c r="K32" s="60"/>
      <c r="L32" s="60"/>
      <c r="M32" s="103"/>
      <c r="O32" s="160"/>
      <c r="T32" s="142"/>
      <c r="U32" s="103"/>
      <c r="V32" s="62"/>
      <c r="W32" s="60"/>
      <c r="X32" s="60"/>
      <c r="Y32" s="60"/>
      <c r="Z32" s="161"/>
      <c r="AA32" s="60"/>
      <c r="AB32" s="60"/>
      <c r="AC32" s="60"/>
      <c r="AD32" s="60"/>
      <c r="AE32" s="103"/>
      <c r="AF32" s="60"/>
      <c r="AG32" s="162"/>
      <c r="AH32" s="60"/>
      <c r="AI32" s="60"/>
    </row>
    <row r="33" spans="2:35" hidden="1" x14ac:dyDescent="0.25">
      <c r="B33" s="163" t="s">
        <v>16</v>
      </c>
      <c r="C33" s="159">
        <f>H33</f>
        <v>0</v>
      </c>
      <c r="D33" s="158"/>
      <c r="E33" s="670" t="s">
        <v>16</v>
      </c>
      <c r="F33" s="670"/>
      <c r="G33" s="670"/>
      <c r="H33" s="159">
        <v>0</v>
      </c>
      <c r="J33" s="145"/>
      <c r="K33" s="145"/>
      <c r="L33" s="145"/>
      <c r="M33" s="158"/>
      <c r="T33" s="70"/>
      <c r="U33" s="158"/>
      <c r="V33" s="158"/>
      <c r="W33" s="145"/>
      <c r="X33" s="145"/>
      <c r="Y33" s="145"/>
      <c r="Z33" s="158"/>
      <c r="AA33" s="60"/>
      <c r="AB33" s="145"/>
      <c r="AC33" s="145"/>
      <c r="AD33" s="145"/>
      <c r="AE33" s="158"/>
      <c r="AF33" s="60"/>
      <c r="AG33" s="60"/>
      <c r="AH33" s="60"/>
      <c r="AI33" s="60"/>
    </row>
    <row r="34" spans="2:35" hidden="1" x14ac:dyDescent="0.25">
      <c r="B34" s="163" t="s">
        <v>17</v>
      </c>
      <c r="C34" s="159">
        <v>3.57</v>
      </c>
      <c r="D34" s="158"/>
      <c r="E34" s="670" t="s">
        <v>17</v>
      </c>
      <c r="F34" s="670"/>
      <c r="G34" s="670"/>
      <c r="H34" s="159">
        <v>3.57</v>
      </c>
      <c r="J34" s="145"/>
      <c r="K34" s="145"/>
      <c r="L34" s="145"/>
      <c r="M34" s="158"/>
      <c r="T34" s="70"/>
      <c r="U34" s="158"/>
      <c r="V34" s="158"/>
      <c r="W34" s="145"/>
      <c r="X34" s="145"/>
      <c r="Y34" s="145"/>
      <c r="Z34" s="158"/>
      <c r="AA34" s="60"/>
      <c r="AB34" s="145"/>
      <c r="AC34" s="145"/>
      <c r="AD34" s="145"/>
      <c r="AE34" s="158"/>
      <c r="AF34" s="60"/>
      <c r="AG34" s="60"/>
      <c r="AH34" s="60"/>
      <c r="AI34" s="60"/>
    </row>
    <row r="35" spans="2:35" hidden="1" x14ac:dyDescent="0.25">
      <c r="B35" s="163" t="s">
        <v>3</v>
      </c>
      <c r="C35" s="159">
        <f>+C34*C33</f>
        <v>0</v>
      </c>
      <c r="D35" s="158"/>
      <c r="E35" s="670" t="s">
        <v>3</v>
      </c>
      <c r="F35" s="670"/>
      <c r="G35" s="670"/>
      <c r="H35" s="159">
        <f>+H34*H33</f>
        <v>0</v>
      </c>
      <c r="J35" s="145"/>
      <c r="K35" s="145"/>
      <c r="L35" s="145"/>
      <c r="M35" s="146"/>
      <c r="T35" s="70"/>
      <c r="U35" s="146"/>
      <c r="V35" s="158"/>
      <c r="W35" s="145"/>
      <c r="X35" s="145"/>
      <c r="Y35" s="145"/>
      <c r="Z35" s="146"/>
      <c r="AA35" s="60"/>
      <c r="AB35" s="145"/>
      <c r="AC35" s="145"/>
      <c r="AD35" s="145"/>
      <c r="AE35" s="146"/>
      <c r="AF35" s="60"/>
      <c r="AG35" s="60"/>
      <c r="AH35" s="60"/>
      <c r="AI35" s="60"/>
    </row>
    <row r="36" spans="2:35" s="83" customFormat="1" ht="14.4" hidden="1" x14ac:dyDescent="0.35">
      <c r="B36" s="149" t="s">
        <v>308</v>
      </c>
      <c r="C36" s="82">
        <f>+C32*C35/1000</f>
        <v>0</v>
      </c>
      <c r="D36" s="152"/>
      <c r="E36" s="667" t="s">
        <v>309</v>
      </c>
      <c r="F36" s="667"/>
      <c r="G36" s="667"/>
      <c r="H36" s="82">
        <f>+H32*H35/1000</f>
        <v>0</v>
      </c>
      <c r="J36" s="151"/>
      <c r="K36" s="151"/>
      <c r="L36" s="151"/>
      <c r="M36" s="152"/>
      <c r="T36" s="153"/>
      <c r="U36" s="152"/>
      <c r="V36" s="152"/>
      <c r="W36" s="151"/>
      <c r="X36" s="151"/>
      <c r="Y36" s="151"/>
      <c r="Z36" s="152"/>
      <c r="AA36" s="151"/>
      <c r="AB36" s="151"/>
      <c r="AC36" s="151"/>
      <c r="AD36" s="151"/>
      <c r="AE36" s="152"/>
      <c r="AF36" s="151"/>
      <c r="AG36" s="151"/>
      <c r="AH36" s="151"/>
      <c r="AI36" s="151"/>
    </row>
    <row r="37" spans="2:35" hidden="1" x14ac:dyDescent="0.25"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</row>
    <row r="38" spans="2:35" hidden="1" x14ac:dyDescent="0.25">
      <c r="B38" s="52" t="s">
        <v>18</v>
      </c>
      <c r="C38" s="53"/>
      <c r="D38" s="53"/>
      <c r="E38" s="53"/>
      <c r="F38" s="53"/>
      <c r="G38" s="53"/>
      <c r="H38" s="54"/>
      <c r="I38" s="59"/>
      <c r="J38" s="55"/>
      <c r="K38" s="59"/>
      <c r="L38" s="59"/>
      <c r="M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60"/>
      <c r="AG38" s="60"/>
      <c r="AH38" s="60"/>
      <c r="AI38" s="60"/>
    </row>
    <row r="39" spans="2:35" hidden="1" x14ac:dyDescent="0.25">
      <c r="I39" s="164"/>
      <c r="T39" s="60"/>
      <c r="U39" s="60"/>
      <c r="V39" s="60"/>
      <c r="W39" s="60"/>
      <c r="X39" s="60"/>
      <c r="Y39" s="60"/>
      <c r="Z39" s="60"/>
      <c r="AA39" s="164"/>
      <c r="AB39" s="60"/>
      <c r="AC39" s="60"/>
      <c r="AD39" s="60"/>
      <c r="AE39" s="60"/>
      <c r="AF39" s="60"/>
      <c r="AG39" s="60"/>
      <c r="AH39" s="60"/>
      <c r="AI39" s="60"/>
    </row>
    <row r="40" spans="2:35" hidden="1" x14ac:dyDescent="0.25">
      <c r="B40" s="163" t="s">
        <v>19</v>
      </c>
      <c r="C40" s="64">
        <f>H40</f>
        <v>8.5</v>
      </c>
      <c r="D40" s="62"/>
      <c r="E40" s="669" t="s">
        <v>20</v>
      </c>
      <c r="F40" s="669"/>
      <c r="G40" s="669"/>
      <c r="H40" s="64">
        <v>8.5</v>
      </c>
      <c r="I40" s="164"/>
      <c r="J40" s="59"/>
      <c r="K40" s="59"/>
      <c r="L40" s="59"/>
      <c r="M40" s="62"/>
      <c r="T40" s="70"/>
      <c r="U40" s="62"/>
      <c r="V40" s="62"/>
      <c r="W40" s="59"/>
      <c r="X40" s="59"/>
      <c r="Y40" s="59"/>
      <c r="Z40" s="62"/>
      <c r="AA40" s="164"/>
      <c r="AB40" s="59"/>
      <c r="AC40" s="59"/>
      <c r="AD40" s="59"/>
      <c r="AE40" s="62"/>
      <c r="AF40" s="60"/>
      <c r="AG40" s="60"/>
      <c r="AH40" s="60"/>
      <c r="AI40" s="60"/>
    </row>
    <row r="41" spans="2:35" hidden="1" x14ac:dyDescent="0.25">
      <c r="B41" s="163" t="s">
        <v>21</v>
      </c>
      <c r="C41" s="64">
        <f>H41</f>
        <v>6.5</v>
      </c>
      <c r="D41" s="62"/>
      <c r="E41" s="669" t="s">
        <v>21</v>
      </c>
      <c r="F41" s="669"/>
      <c r="G41" s="669"/>
      <c r="H41" s="64">
        <v>6.5</v>
      </c>
      <c r="I41" s="164"/>
      <c r="J41" s="59"/>
      <c r="K41" s="59"/>
      <c r="L41" s="59"/>
      <c r="M41" s="161"/>
      <c r="T41" s="70"/>
      <c r="U41" s="161"/>
      <c r="V41" s="62"/>
      <c r="W41" s="59"/>
      <c r="X41" s="59"/>
      <c r="Y41" s="59"/>
      <c r="Z41" s="161"/>
      <c r="AA41" s="164"/>
      <c r="AB41" s="59"/>
      <c r="AC41" s="59"/>
      <c r="AD41" s="59"/>
      <c r="AE41" s="161"/>
      <c r="AF41" s="60"/>
      <c r="AG41" s="60"/>
      <c r="AH41" s="60"/>
      <c r="AI41" s="60"/>
    </row>
    <row r="42" spans="2:35" hidden="1" x14ac:dyDescent="0.25">
      <c r="B42" s="140" t="s">
        <v>22</v>
      </c>
      <c r="C42" s="65">
        <f>2.6*0.105*((C40^1.2)/(C41^1.3))</f>
        <v>0.3123762408350888</v>
      </c>
      <c r="D42" s="103"/>
      <c r="E42" s="671" t="s">
        <v>23</v>
      </c>
      <c r="F42" s="672"/>
      <c r="G42" s="673"/>
      <c r="H42" s="65">
        <f>0.45*0.75*((H40^1.5)/(H41^1.4))</f>
        <v>0.6085881144209101</v>
      </c>
      <c r="I42" s="164"/>
      <c r="J42" s="60"/>
      <c r="K42" s="60"/>
      <c r="L42" s="60"/>
      <c r="M42" s="103"/>
      <c r="T42" s="142"/>
      <c r="U42" s="103"/>
      <c r="V42" s="103"/>
      <c r="W42" s="60"/>
      <c r="X42" s="60"/>
      <c r="Y42" s="60"/>
      <c r="Z42" s="103"/>
      <c r="AA42" s="164"/>
      <c r="AB42" s="60"/>
      <c r="AC42" s="60"/>
      <c r="AD42" s="60"/>
      <c r="AE42" s="103"/>
      <c r="AF42" s="60"/>
      <c r="AG42" s="60"/>
      <c r="AH42" s="60"/>
      <c r="AI42" s="60"/>
    </row>
    <row r="43" spans="2:35" hidden="1" x14ac:dyDescent="0.25">
      <c r="B43" s="163" t="s">
        <v>24</v>
      </c>
      <c r="C43" s="154">
        <f>H43</f>
        <v>1</v>
      </c>
      <c r="D43" s="109"/>
      <c r="E43" s="668" t="s">
        <v>24</v>
      </c>
      <c r="F43" s="668"/>
      <c r="G43" s="668"/>
      <c r="H43" s="154">
        <v>1</v>
      </c>
      <c r="I43" s="164"/>
      <c r="J43" s="60"/>
      <c r="K43" s="60"/>
      <c r="L43" s="60"/>
      <c r="M43" s="109"/>
      <c r="T43" s="70"/>
      <c r="U43" s="109"/>
      <c r="V43" s="109"/>
      <c r="W43" s="60"/>
      <c r="X43" s="60"/>
      <c r="Y43" s="60"/>
      <c r="Z43" s="109"/>
      <c r="AA43" s="164"/>
      <c r="AB43" s="60"/>
      <c r="AC43" s="60"/>
      <c r="AD43" s="60"/>
      <c r="AE43" s="109"/>
      <c r="AF43" s="60"/>
      <c r="AG43" s="60"/>
      <c r="AH43" s="60"/>
      <c r="AI43" s="60"/>
    </row>
    <row r="44" spans="2:35" hidden="1" x14ac:dyDescent="0.25">
      <c r="B44" s="163" t="s">
        <v>25</v>
      </c>
      <c r="C44" s="154">
        <f>H44</f>
        <v>0</v>
      </c>
      <c r="D44" s="109"/>
      <c r="E44" s="668" t="s">
        <v>25</v>
      </c>
      <c r="F44" s="668"/>
      <c r="G44" s="668"/>
      <c r="H44" s="154">
        <v>0</v>
      </c>
      <c r="I44" s="164"/>
      <c r="J44" s="60"/>
      <c r="K44" s="60"/>
      <c r="L44" s="60"/>
      <c r="M44" s="109"/>
      <c r="T44" s="70"/>
      <c r="U44" s="109"/>
      <c r="V44" s="109"/>
      <c r="W44" s="60"/>
      <c r="X44" s="60"/>
      <c r="Y44" s="60"/>
      <c r="Z44" s="109"/>
      <c r="AA44" s="164"/>
      <c r="AB44" s="60"/>
      <c r="AC44" s="60"/>
      <c r="AD44" s="60"/>
      <c r="AE44" s="109"/>
      <c r="AF44" s="60"/>
      <c r="AG44" s="60"/>
      <c r="AH44" s="60"/>
      <c r="AI44" s="60"/>
    </row>
    <row r="45" spans="2:35" hidden="1" x14ac:dyDescent="0.25">
      <c r="B45" s="163" t="s">
        <v>26</v>
      </c>
      <c r="C45" s="154">
        <f>C44*C43</f>
        <v>0</v>
      </c>
      <c r="D45" s="109"/>
      <c r="E45" s="668" t="s">
        <v>26</v>
      </c>
      <c r="F45" s="668"/>
      <c r="G45" s="668"/>
      <c r="H45" s="154">
        <f>H44*H43</f>
        <v>0</v>
      </c>
      <c r="I45" s="164"/>
      <c r="K45" s="60"/>
      <c r="L45" s="60"/>
      <c r="M45" s="109"/>
      <c r="T45" s="70"/>
      <c r="U45" s="109"/>
      <c r="V45" s="109"/>
      <c r="W45" s="60"/>
      <c r="X45" s="60"/>
      <c r="Y45" s="60"/>
      <c r="Z45" s="109"/>
      <c r="AA45" s="164"/>
      <c r="AB45" s="60"/>
      <c r="AC45" s="60"/>
      <c r="AD45" s="60"/>
      <c r="AE45" s="109"/>
      <c r="AF45" s="60"/>
      <c r="AG45" s="60"/>
      <c r="AH45" s="60"/>
      <c r="AI45" s="60"/>
    </row>
    <row r="46" spans="2:35" s="83" customFormat="1" ht="14.4" hidden="1" x14ac:dyDescent="0.35">
      <c r="B46" s="149" t="s">
        <v>308</v>
      </c>
      <c r="C46" s="82">
        <f>C42*C45/1000</f>
        <v>0</v>
      </c>
      <c r="D46" s="165"/>
      <c r="E46" s="667" t="s">
        <v>309</v>
      </c>
      <c r="F46" s="667"/>
      <c r="G46" s="667"/>
      <c r="H46" s="82">
        <f>H42*H45/1000</f>
        <v>0</v>
      </c>
      <c r="I46" s="166"/>
      <c r="J46" s="151"/>
      <c r="K46" s="151"/>
      <c r="L46" s="151"/>
      <c r="M46" s="152"/>
      <c r="T46" s="153"/>
      <c r="U46" s="152"/>
      <c r="V46" s="165"/>
      <c r="W46" s="151"/>
      <c r="X46" s="151"/>
      <c r="Y46" s="151"/>
      <c r="Z46" s="152"/>
      <c r="AA46" s="166"/>
      <c r="AB46" s="151"/>
      <c r="AC46" s="151"/>
      <c r="AD46" s="151"/>
      <c r="AE46" s="152"/>
      <c r="AF46" s="151"/>
      <c r="AG46" s="151"/>
      <c r="AH46" s="151"/>
      <c r="AI46" s="151"/>
    </row>
    <row r="47" spans="2:35" hidden="1" x14ac:dyDescent="0.25">
      <c r="B47" s="167"/>
      <c r="C47" s="168"/>
      <c r="D47" s="111"/>
      <c r="E47" s="167"/>
      <c r="F47" s="167"/>
      <c r="G47" s="167"/>
      <c r="H47" s="168"/>
      <c r="I47" s="164"/>
      <c r="J47" s="142"/>
      <c r="K47" s="142"/>
      <c r="L47" s="142"/>
      <c r="M47" s="103"/>
      <c r="T47" s="142"/>
      <c r="U47" s="103"/>
      <c r="V47" s="111"/>
      <c r="W47" s="142"/>
      <c r="X47" s="142"/>
      <c r="Y47" s="142"/>
      <c r="Z47" s="103"/>
      <c r="AA47" s="164"/>
      <c r="AB47" s="142"/>
      <c r="AC47" s="142"/>
      <c r="AD47" s="142"/>
      <c r="AE47" s="103"/>
      <c r="AF47" s="60"/>
      <c r="AG47" s="60"/>
      <c r="AH47" s="60"/>
      <c r="AI47" s="60"/>
    </row>
    <row r="48" spans="2:35" hidden="1" x14ac:dyDescent="0.25">
      <c r="B48" s="52" t="s">
        <v>27</v>
      </c>
      <c r="C48" s="53"/>
      <c r="D48" s="53"/>
      <c r="E48" s="53"/>
      <c r="F48" s="53"/>
      <c r="G48" s="53"/>
      <c r="H48" s="54"/>
      <c r="I48" s="55"/>
      <c r="J48" s="55"/>
      <c r="K48" s="55"/>
      <c r="L48" s="55"/>
      <c r="M48" s="55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60"/>
      <c r="AG48" s="60"/>
      <c r="AH48" s="60"/>
      <c r="AI48" s="60"/>
    </row>
    <row r="49" spans="2:35" hidden="1" x14ac:dyDescent="0.25">
      <c r="I49" s="164"/>
      <c r="T49" s="60"/>
      <c r="U49" s="60"/>
      <c r="V49" s="60"/>
      <c r="W49" s="60"/>
      <c r="X49" s="60"/>
      <c r="Y49" s="60"/>
      <c r="Z49" s="60"/>
      <c r="AA49" s="164"/>
      <c r="AB49" s="60"/>
      <c r="AC49" s="60"/>
      <c r="AD49" s="60"/>
      <c r="AE49" s="60"/>
      <c r="AF49" s="60"/>
      <c r="AG49" s="60"/>
      <c r="AH49" s="60"/>
      <c r="AI49" s="60"/>
    </row>
    <row r="50" spans="2:35" hidden="1" x14ac:dyDescent="0.25">
      <c r="B50" s="143" t="s">
        <v>28</v>
      </c>
      <c r="C50" s="64">
        <f>H50</f>
        <v>5</v>
      </c>
      <c r="D50" s="62"/>
      <c r="E50" s="670" t="s">
        <v>275</v>
      </c>
      <c r="F50" s="670"/>
      <c r="G50" s="670"/>
      <c r="H50" s="64">
        <v>5</v>
      </c>
      <c r="I50" s="164"/>
      <c r="J50" s="145"/>
      <c r="K50" s="145"/>
      <c r="L50" s="145"/>
      <c r="M50" s="161"/>
      <c r="T50" s="147"/>
      <c r="U50" s="161"/>
      <c r="V50" s="62"/>
      <c r="W50" s="145"/>
      <c r="X50" s="145"/>
      <c r="Y50" s="145"/>
      <c r="Z50" s="161"/>
      <c r="AA50" s="164"/>
      <c r="AB50" s="145"/>
      <c r="AC50" s="145"/>
      <c r="AD50" s="145"/>
      <c r="AE50" s="161"/>
      <c r="AF50" s="60"/>
      <c r="AG50" s="60"/>
      <c r="AH50" s="60"/>
      <c r="AI50" s="60"/>
    </row>
    <row r="51" spans="2:35" hidden="1" x14ac:dyDescent="0.25">
      <c r="B51" s="163" t="s">
        <v>21</v>
      </c>
      <c r="C51" s="64">
        <f>H51</f>
        <v>6.5</v>
      </c>
      <c r="D51" s="62"/>
      <c r="E51" s="668" t="s">
        <v>21</v>
      </c>
      <c r="F51" s="668"/>
      <c r="G51" s="668"/>
      <c r="H51" s="64">
        <f>H41</f>
        <v>6.5</v>
      </c>
      <c r="I51" s="164"/>
      <c r="J51" s="60"/>
      <c r="K51" s="60"/>
      <c r="L51" s="60"/>
      <c r="M51" s="161"/>
      <c r="T51" s="70"/>
      <c r="U51" s="161"/>
      <c r="V51" s="62"/>
      <c r="W51" s="60"/>
      <c r="X51" s="60"/>
      <c r="Y51" s="60"/>
      <c r="Z51" s="161"/>
      <c r="AA51" s="164"/>
      <c r="AB51" s="60"/>
      <c r="AC51" s="60"/>
      <c r="AD51" s="60"/>
      <c r="AE51" s="161"/>
      <c r="AF51" s="60"/>
      <c r="AG51" s="60"/>
      <c r="AH51" s="60"/>
      <c r="AI51" s="60"/>
    </row>
    <row r="52" spans="2:35" hidden="1" x14ac:dyDescent="0.25">
      <c r="B52" s="140" t="s">
        <v>29</v>
      </c>
      <c r="C52" s="65">
        <f>(0.0016*0.053*(((C50/2.2)^1.3)/((C51/2)^1.4)))</f>
        <v>4.7344623522335996E-5</v>
      </c>
      <c r="D52" s="169"/>
      <c r="E52" s="671" t="s">
        <v>30</v>
      </c>
      <c r="F52" s="672"/>
      <c r="G52" s="673"/>
      <c r="H52" s="65">
        <f>(0.0016*0.35*(((H50/2.2)^1.3)/((H51/2)^1.4)))</f>
        <v>3.126531742041056E-4</v>
      </c>
      <c r="I52" s="170"/>
      <c r="J52" s="60"/>
      <c r="K52" s="60"/>
      <c r="L52" s="60"/>
      <c r="M52" s="169"/>
      <c r="T52" s="142"/>
      <c r="U52" s="171"/>
      <c r="V52" s="169"/>
      <c r="W52" s="60"/>
      <c r="X52" s="60"/>
      <c r="Y52" s="60"/>
      <c r="Z52" s="169"/>
      <c r="AA52" s="172"/>
      <c r="AB52" s="60"/>
      <c r="AC52" s="60"/>
      <c r="AD52" s="60"/>
      <c r="AE52" s="169"/>
      <c r="AF52" s="60"/>
      <c r="AG52" s="60"/>
      <c r="AH52" s="60"/>
      <c r="AI52" s="60"/>
    </row>
    <row r="53" spans="2:35" hidden="1" x14ac:dyDescent="0.25">
      <c r="B53" s="173" t="str">
        <f>E53</f>
        <v>Densidad de tierra (ton/m3)</v>
      </c>
      <c r="C53" s="64">
        <f>H53</f>
        <v>2</v>
      </c>
      <c r="D53" s="62"/>
      <c r="E53" s="668" t="s">
        <v>276</v>
      </c>
      <c r="F53" s="668"/>
      <c r="G53" s="668"/>
      <c r="H53" s="64">
        <v>2</v>
      </c>
      <c r="I53" s="145"/>
      <c r="J53" s="60"/>
      <c r="K53" s="60"/>
      <c r="L53" s="60"/>
      <c r="M53" s="161"/>
      <c r="T53" s="142"/>
      <c r="U53" s="161"/>
      <c r="V53" s="62"/>
      <c r="W53" s="60"/>
      <c r="X53" s="60"/>
      <c r="Y53" s="60"/>
      <c r="Z53" s="161"/>
      <c r="AA53" s="172"/>
      <c r="AB53" s="60"/>
      <c r="AC53" s="60"/>
      <c r="AD53" s="60"/>
      <c r="AE53" s="161"/>
      <c r="AF53" s="60"/>
      <c r="AG53" s="60"/>
      <c r="AH53" s="60"/>
      <c r="AI53" s="60"/>
    </row>
    <row r="54" spans="2:35" hidden="1" x14ac:dyDescent="0.25">
      <c r="B54" s="173" t="str">
        <f t="shared" ref="B54:B59" si="4">E54</f>
        <v>Volumen de tierra (m3)</v>
      </c>
      <c r="C54" s="64">
        <f t="shared" ref="C54:C59" si="5">H54</f>
        <v>0</v>
      </c>
      <c r="D54" s="174"/>
      <c r="E54" s="668" t="s">
        <v>277</v>
      </c>
      <c r="F54" s="668"/>
      <c r="G54" s="668"/>
      <c r="H54" s="64">
        <v>0</v>
      </c>
      <c r="I54" s="175"/>
      <c r="J54" s="60"/>
      <c r="K54" s="60"/>
      <c r="L54" s="60"/>
      <c r="M54" s="109"/>
      <c r="T54" s="142"/>
      <c r="U54" s="109"/>
      <c r="V54" s="174"/>
      <c r="W54" s="60"/>
      <c r="X54" s="60"/>
      <c r="Y54" s="60"/>
      <c r="Z54" s="109"/>
      <c r="AA54" s="172"/>
      <c r="AB54" s="60"/>
      <c r="AC54" s="60"/>
      <c r="AD54" s="60"/>
      <c r="AE54" s="109"/>
      <c r="AF54" s="60"/>
      <c r="AG54" s="60"/>
      <c r="AH54" s="60"/>
      <c r="AI54" s="60"/>
    </row>
    <row r="55" spans="2:35" hidden="1" x14ac:dyDescent="0.25">
      <c r="B55" s="173" t="str">
        <f t="shared" si="4"/>
        <v>Densidad de escombros (ton/m3)</v>
      </c>
      <c r="C55" s="64">
        <f t="shared" si="5"/>
        <v>1.5</v>
      </c>
      <c r="D55" s="174"/>
      <c r="E55" s="668" t="s">
        <v>278</v>
      </c>
      <c r="F55" s="668"/>
      <c r="G55" s="668"/>
      <c r="H55" s="64">
        <v>1.5</v>
      </c>
      <c r="I55" s="176"/>
      <c r="J55" s="60"/>
      <c r="M55" s="177"/>
      <c r="T55" s="142"/>
      <c r="U55" s="177"/>
      <c r="V55" s="174"/>
      <c r="W55" s="142"/>
      <c r="X55" s="142"/>
      <c r="Y55" s="142"/>
      <c r="Z55" s="177"/>
      <c r="AA55" s="172"/>
      <c r="AB55" s="142"/>
      <c r="AC55" s="142"/>
      <c r="AD55" s="142"/>
      <c r="AE55" s="177"/>
      <c r="AF55" s="60"/>
      <c r="AG55" s="60"/>
      <c r="AH55" s="60"/>
      <c r="AI55" s="60"/>
    </row>
    <row r="56" spans="2:35" hidden="1" x14ac:dyDescent="0.25">
      <c r="B56" s="173" t="str">
        <f t="shared" si="4"/>
        <v>Volumen de escombros (m3)</v>
      </c>
      <c r="C56" s="64">
        <f t="shared" si="5"/>
        <v>0</v>
      </c>
      <c r="D56" s="174"/>
      <c r="E56" s="674" t="s">
        <v>279</v>
      </c>
      <c r="F56" s="675"/>
      <c r="G56" s="676"/>
      <c r="H56" s="64">
        <v>0</v>
      </c>
      <c r="I56" s="175"/>
      <c r="J56" s="60"/>
      <c r="M56" s="177"/>
      <c r="T56" s="142"/>
      <c r="U56" s="158"/>
      <c r="V56" s="174"/>
      <c r="W56" s="142"/>
      <c r="X56" s="142"/>
      <c r="Y56" s="142"/>
      <c r="Z56" s="158"/>
      <c r="AA56" s="172"/>
      <c r="AB56" s="60"/>
      <c r="AC56" s="60"/>
      <c r="AD56" s="60"/>
      <c r="AE56" s="109"/>
      <c r="AF56" s="60"/>
      <c r="AG56" s="60"/>
      <c r="AH56" s="60"/>
      <c r="AI56" s="60"/>
    </row>
    <row r="57" spans="2:35" hidden="1" x14ac:dyDescent="0.25">
      <c r="B57" s="173" t="str">
        <f t="shared" si="4"/>
        <v>Densidad de áridos (ton/m3)</v>
      </c>
      <c r="C57" s="64">
        <f t="shared" si="5"/>
        <v>1.5</v>
      </c>
      <c r="D57" s="174"/>
      <c r="E57" s="668" t="s">
        <v>280</v>
      </c>
      <c r="F57" s="668"/>
      <c r="G57" s="668"/>
      <c r="H57" s="64">
        <v>1.5</v>
      </c>
      <c r="I57" s="175"/>
      <c r="J57" s="60"/>
      <c r="M57" s="177"/>
      <c r="T57" s="142"/>
      <c r="U57" s="158"/>
      <c r="V57" s="174"/>
      <c r="W57" s="142"/>
      <c r="X57" s="142"/>
      <c r="Y57" s="142"/>
      <c r="Z57" s="158"/>
      <c r="AA57" s="172"/>
      <c r="AB57" s="60"/>
      <c r="AC57" s="60"/>
      <c r="AD57" s="60"/>
      <c r="AE57" s="109"/>
      <c r="AF57" s="60"/>
      <c r="AG57" s="60"/>
      <c r="AH57" s="60"/>
      <c r="AI57" s="60"/>
    </row>
    <row r="58" spans="2:35" hidden="1" x14ac:dyDescent="0.25">
      <c r="B58" s="173" t="str">
        <f t="shared" si="4"/>
        <v>Volumen de áridos (m3)</v>
      </c>
      <c r="C58" s="64">
        <f>H58</f>
        <v>0</v>
      </c>
      <c r="D58" s="174"/>
      <c r="E58" s="674" t="s">
        <v>281</v>
      </c>
      <c r="F58" s="675"/>
      <c r="G58" s="676"/>
      <c r="H58" s="64">
        <f>'Antecedentes Const'!I6</f>
        <v>0</v>
      </c>
      <c r="I58" s="175"/>
      <c r="J58" s="60"/>
      <c r="M58" s="177"/>
      <c r="T58" s="142"/>
      <c r="U58" s="158"/>
      <c r="V58" s="174"/>
      <c r="W58" s="142"/>
      <c r="X58" s="142"/>
      <c r="Y58" s="142"/>
      <c r="Z58" s="158"/>
      <c r="AA58" s="172"/>
      <c r="AB58" s="60"/>
      <c r="AC58" s="60"/>
      <c r="AD58" s="60"/>
      <c r="AE58" s="109"/>
      <c r="AF58" s="60"/>
      <c r="AG58" s="60"/>
      <c r="AH58" s="60"/>
      <c r="AI58" s="60"/>
    </row>
    <row r="59" spans="2:35" hidden="1" x14ac:dyDescent="0.25">
      <c r="B59" s="173" t="str">
        <f t="shared" si="4"/>
        <v>Nivel de Actividad (ton/año)</v>
      </c>
      <c r="C59" s="64">
        <f t="shared" si="5"/>
        <v>0</v>
      </c>
      <c r="D59" s="174"/>
      <c r="E59" s="668" t="s">
        <v>31</v>
      </c>
      <c r="F59" s="668"/>
      <c r="G59" s="668"/>
      <c r="H59" s="64">
        <f>2*(H54*H53+H56*H55)</f>
        <v>0</v>
      </c>
      <c r="I59" s="178"/>
      <c r="J59" s="60"/>
      <c r="K59" s="60"/>
      <c r="L59" s="60"/>
      <c r="M59" s="109"/>
      <c r="T59" s="142"/>
      <c r="U59" s="109"/>
      <c r="V59" s="174"/>
      <c r="W59" s="60"/>
      <c r="X59" s="60"/>
      <c r="Y59" s="60"/>
      <c r="Z59" s="109"/>
      <c r="AA59" s="172"/>
      <c r="AB59" s="60"/>
      <c r="AC59" s="60"/>
      <c r="AD59" s="60"/>
      <c r="AE59" s="109"/>
      <c r="AF59" s="60"/>
      <c r="AG59" s="60"/>
      <c r="AH59" s="60"/>
      <c r="AI59" s="60"/>
    </row>
    <row r="60" spans="2:35" s="83" customFormat="1" ht="14.4" hidden="1" x14ac:dyDescent="0.35">
      <c r="B60" s="149" t="s">
        <v>308</v>
      </c>
      <c r="C60" s="82">
        <f>(C59*C52)/1000</f>
        <v>0</v>
      </c>
      <c r="D60" s="179"/>
      <c r="E60" s="667" t="s">
        <v>309</v>
      </c>
      <c r="F60" s="667"/>
      <c r="G60" s="667"/>
      <c r="H60" s="82">
        <f>(H59*H52)/1000</f>
        <v>0</v>
      </c>
      <c r="I60" s="166"/>
      <c r="J60" s="151"/>
      <c r="K60" s="151"/>
      <c r="L60" s="151"/>
      <c r="M60" s="152"/>
      <c r="T60" s="153"/>
      <c r="U60" s="165"/>
      <c r="V60" s="179"/>
      <c r="W60" s="151"/>
      <c r="X60" s="151"/>
      <c r="Y60" s="151"/>
      <c r="Z60" s="165"/>
      <c r="AA60" s="180"/>
      <c r="AB60" s="151"/>
      <c r="AC60" s="151"/>
      <c r="AD60" s="151"/>
      <c r="AE60" s="152"/>
      <c r="AF60" s="151"/>
      <c r="AG60" s="151"/>
      <c r="AH60" s="151"/>
      <c r="AI60" s="151"/>
    </row>
    <row r="61" spans="2:35" hidden="1" x14ac:dyDescent="0.25">
      <c r="I61" s="164"/>
      <c r="T61" s="60"/>
      <c r="U61" s="60"/>
      <c r="V61" s="60"/>
      <c r="W61" s="60"/>
      <c r="X61" s="60"/>
      <c r="Y61" s="60"/>
      <c r="Z61" s="60"/>
      <c r="AA61" s="164"/>
      <c r="AB61" s="60"/>
      <c r="AC61" s="60"/>
      <c r="AD61" s="60"/>
      <c r="AE61" s="60"/>
      <c r="AF61" s="60"/>
      <c r="AG61" s="60"/>
      <c r="AH61" s="60"/>
      <c r="AI61" s="60"/>
    </row>
    <row r="62" spans="2:35" hidden="1" x14ac:dyDescent="0.25">
      <c r="B62" s="52" t="s">
        <v>32</v>
      </c>
      <c r="C62" s="53"/>
      <c r="D62" s="53"/>
      <c r="E62" s="53"/>
      <c r="F62" s="53"/>
      <c r="G62" s="53"/>
      <c r="H62" s="54"/>
      <c r="I62" s="55"/>
      <c r="J62" s="55"/>
      <c r="K62" s="55"/>
      <c r="L62" s="55"/>
      <c r="M62" s="55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60"/>
      <c r="AG62" s="60"/>
      <c r="AH62" s="60"/>
      <c r="AI62" s="60"/>
    </row>
    <row r="63" spans="2:35" hidden="1" x14ac:dyDescent="0.25"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</row>
    <row r="64" spans="2:35" hidden="1" x14ac:dyDescent="0.25">
      <c r="B64" s="163" t="s">
        <v>33</v>
      </c>
      <c r="C64" s="64">
        <f>H64</f>
        <v>5</v>
      </c>
      <c r="D64" s="103"/>
      <c r="E64" s="669" t="s">
        <v>33</v>
      </c>
      <c r="F64" s="669"/>
      <c r="G64" s="669"/>
      <c r="H64" s="64">
        <v>5</v>
      </c>
      <c r="J64" s="59"/>
      <c r="K64" s="59"/>
      <c r="L64" s="59"/>
      <c r="M64" s="177"/>
      <c r="T64" s="70"/>
      <c r="U64" s="177"/>
      <c r="V64" s="103"/>
      <c r="W64" s="59"/>
      <c r="X64" s="59"/>
      <c r="Y64" s="59"/>
      <c r="Z64" s="177"/>
      <c r="AA64" s="60"/>
      <c r="AB64" s="59"/>
      <c r="AC64" s="59"/>
      <c r="AD64" s="59"/>
      <c r="AE64" s="177"/>
      <c r="AF64" s="60"/>
      <c r="AG64" s="60"/>
      <c r="AH64" s="60"/>
      <c r="AI64" s="60"/>
    </row>
    <row r="65" spans="2:36" hidden="1" x14ac:dyDescent="0.25">
      <c r="B65" s="163" t="s">
        <v>19</v>
      </c>
      <c r="C65" s="159">
        <f>+H65</f>
        <v>8.5</v>
      </c>
      <c r="D65" s="103"/>
      <c r="E65" s="669" t="s">
        <v>19</v>
      </c>
      <c r="F65" s="669"/>
      <c r="G65" s="669"/>
      <c r="H65" s="64">
        <f>H40</f>
        <v>8.5</v>
      </c>
      <c r="J65" s="59"/>
      <c r="K65" s="59"/>
      <c r="L65" s="59"/>
      <c r="M65" s="177"/>
      <c r="T65" s="70"/>
      <c r="U65" s="177"/>
      <c r="V65" s="103"/>
      <c r="W65" s="59"/>
      <c r="X65" s="59"/>
      <c r="Y65" s="59"/>
      <c r="Z65" s="177"/>
      <c r="AA65" s="60"/>
      <c r="AB65" s="59"/>
      <c r="AC65" s="59"/>
      <c r="AD65" s="59"/>
      <c r="AE65" s="177"/>
      <c r="AF65" s="60"/>
      <c r="AG65" s="60"/>
      <c r="AH65" s="60"/>
      <c r="AI65" s="60"/>
    </row>
    <row r="66" spans="2:36" hidden="1" x14ac:dyDescent="0.25">
      <c r="B66" s="140" t="s">
        <v>94</v>
      </c>
      <c r="C66" s="65">
        <f>0.146*(C65/1.5)*(C64/15)</f>
        <v>0.27577777777777779</v>
      </c>
      <c r="D66" s="62"/>
      <c r="E66" s="671" t="s">
        <v>93</v>
      </c>
      <c r="F66" s="672"/>
      <c r="G66" s="673"/>
      <c r="H66" s="65">
        <f>0.953*(H65/1.5)*(H64/15)</f>
        <v>1.800111111111111</v>
      </c>
      <c r="J66" s="60"/>
      <c r="K66" s="60"/>
      <c r="L66" s="60"/>
      <c r="M66" s="146"/>
      <c r="T66" s="142"/>
      <c r="U66" s="181"/>
      <c r="V66" s="62"/>
      <c r="W66" s="60"/>
      <c r="X66" s="60"/>
      <c r="Y66" s="60"/>
      <c r="Z66" s="146"/>
      <c r="AA66" s="60"/>
      <c r="AB66" s="60"/>
      <c r="AC66" s="60"/>
      <c r="AD66" s="60"/>
      <c r="AE66" s="146"/>
      <c r="AF66" s="60"/>
      <c r="AG66" s="60"/>
      <c r="AH66" s="60"/>
      <c r="AI66" s="60"/>
    </row>
    <row r="67" spans="2:36" hidden="1" x14ac:dyDescent="0.25">
      <c r="B67" s="163" t="s">
        <v>34</v>
      </c>
      <c r="C67" s="154">
        <f>H67</f>
        <v>0</v>
      </c>
      <c r="D67" s="62"/>
      <c r="E67" s="669" t="s">
        <v>34</v>
      </c>
      <c r="F67" s="669"/>
      <c r="G67" s="669"/>
      <c r="H67" s="154">
        <v>0</v>
      </c>
      <c r="J67" s="59"/>
      <c r="K67" s="59"/>
      <c r="L67" s="59"/>
      <c r="M67" s="109"/>
      <c r="T67" s="70"/>
      <c r="U67" s="109"/>
      <c r="V67" s="62"/>
      <c r="W67" s="59"/>
      <c r="X67" s="59"/>
      <c r="Y67" s="59"/>
      <c r="Z67" s="109"/>
      <c r="AA67" s="60"/>
      <c r="AB67" s="59"/>
      <c r="AC67" s="59"/>
      <c r="AD67" s="59"/>
      <c r="AE67" s="109"/>
      <c r="AF67" s="60"/>
      <c r="AG67" s="60"/>
      <c r="AH67" s="60"/>
      <c r="AI67" s="60"/>
    </row>
    <row r="68" spans="2:36" hidden="1" x14ac:dyDescent="0.25">
      <c r="B68" s="163" t="s">
        <v>35</v>
      </c>
      <c r="C68" s="159">
        <f>H68</f>
        <v>0.5</v>
      </c>
      <c r="D68" s="62"/>
      <c r="E68" s="669" t="s">
        <v>35</v>
      </c>
      <c r="F68" s="669"/>
      <c r="G68" s="669"/>
      <c r="H68" s="159">
        <v>0.5</v>
      </c>
      <c r="J68" s="59"/>
      <c r="K68" s="59"/>
      <c r="L68" s="59"/>
      <c r="M68" s="146"/>
      <c r="T68" s="70"/>
      <c r="U68" s="146"/>
      <c r="V68" s="62"/>
      <c r="W68" s="59"/>
      <c r="X68" s="59"/>
      <c r="Y68" s="59"/>
      <c r="Z68" s="146"/>
      <c r="AA68" s="60"/>
      <c r="AB68" s="59"/>
      <c r="AC68" s="59"/>
      <c r="AD68" s="59"/>
      <c r="AE68" s="146"/>
      <c r="AF68" s="60"/>
      <c r="AG68" s="60"/>
      <c r="AH68" s="60"/>
      <c r="AI68" s="60"/>
    </row>
    <row r="69" spans="2:36" hidden="1" x14ac:dyDescent="0.25">
      <c r="B69" s="163" t="s">
        <v>36</v>
      </c>
      <c r="C69" s="159">
        <f>H69</f>
        <v>0</v>
      </c>
      <c r="D69" s="62"/>
      <c r="E69" s="669" t="s">
        <v>36</v>
      </c>
      <c r="F69" s="669"/>
      <c r="G69" s="669"/>
      <c r="H69" s="159">
        <f>+H68*H67</f>
        <v>0</v>
      </c>
      <c r="J69" s="59"/>
      <c r="K69" s="59"/>
      <c r="L69" s="59"/>
      <c r="M69" s="146"/>
      <c r="T69" s="70"/>
      <c r="U69" s="146"/>
      <c r="V69" s="62"/>
      <c r="W69" s="59"/>
      <c r="X69" s="59"/>
      <c r="Y69" s="59"/>
      <c r="Z69" s="146"/>
      <c r="AA69" s="60"/>
      <c r="AB69" s="59"/>
      <c r="AC69" s="59"/>
      <c r="AD69" s="59"/>
      <c r="AE69" s="146"/>
      <c r="AF69" s="60"/>
      <c r="AG69" s="60"/>
      <c r="AH69" s="60"/>
      <c r="AI69" s="60"/>
    </row>
    <row r="70" spans="2:36" s="83" customFormat="1" ht="14.4" hidden="1" x14ac:dyDescent="0.35">
      <c r="B70" s="149" t="s">
        <v>308</v>
      </c>
      <c r="C70" s="82">
        <f>(C69*C66)/1000</f>
        <v>0</v>
      </c>
      <c r="D70" s="165"/>
      <c r="E70" s="667" t="s">
        <v>309</v>
      </c>
      <c r="F70" s="667"/>
      <c r="G70" s="667"/>
      <c r="H70" s="82">
        <f>(H69*H66)/1000</f>
        <v>0</v>
      </c>
      <c r="J70" s="151"/>
      <c r="K70" s="151"/>
      <c r="L70" s="151"/>
      <c r="M70" s="182"/>
      <c r="T70" s="153"/>
      <c r="U70" s="182"/>
      <c r="V70" s="165"/>
      <c r="W70" s="151"/>
      <c r="X70" s="151"/>
      <c r="Y70" s="151"/>
      <c r="Z70" s="182"/>
      <c r="AA70" s="151"/>
      <c r="AB70" s="151"/>
      <c r="AC70" s="151"/>
      <c r="AD70" s="151"/>
      <c r="AE70" s="182"/>
      <c r="AF70" s="151"/>
      <c r="AG70" s="151"/>
      <c r="AH70" s="151"/>
      <c r="AI70" s="151"/>
    </row>
    <row r="71" spans="2:36" x14ac:dyDescent="0.25"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</row>
    <row r="72" spans="2:36" x14ac:dyDescent="0.25">
      <c r="B72" s="52" t="s">
        <v>284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4"/>
      <c r="N72" s="55"/>
      <c r="O72" s="55"/>
      <c r="P72" s="55"/>
      <c r="Q72" s="55"/>
      <c r="R72" s="56"/>
      <c r="T72" s="57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9"/>
      <c r="AJ72" s="56"/>
    </row>
    <row r="73" spans="2:36" x14ac:dyDescent="0.25"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</row>
    <row r="74" spans="2:36" x14ac:dyDescent="0.25">
      <c r="B74" s="37" t="s">
        <v>37</v>
      </c>
      <c r="C74" s="37" t="s">
        <v>119</v>
      </c>
      <c r="D74" s="37" t="s">
        <v>120</v>
      </c>
      <c r="E74" s="37" t="s">
        <v>121</v>
      </c>
      <c r="F74" s="37" t="s">
        <v>122</v>
      </c>
      <c r="G74" s="37" t="s">
        <v>661</v>
      </c>
      <c r="H74" s="61" t="s">
        <v>73</v>
      </c>
      <c r="I74" s="37" t="s">
        <v>283</v>
      </c>
      <c r="J74" s="37" t="s">
        <v>14</v>
      </c>
      <c r="K74" s="37" t="s">
        <v>126</v>
      </c>
      <c r="L74" s="37" t="s">
        <v>38</v>
      </c>
      <c r="M74" s="37" t="s">
        <v>123</v>
      </c>
      <c r="N74" s="37" t="s">
        <v>124</v>
      </c>
      <c r="O74" s="37" t="s">
        <v>662</v>
      </c>
      <c r="R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</row>
    <row r="75" spans="2:36" s="223" customFormat="1" x14ac:dyDescent="0.25">
      <c r="B75" s="500" t="s">
        <v>643</v>
      </c>
      <c r="C75" s="219">
        <v>0.3</v>
      </c>
      <c r="D75" s="219">
        <v>8</v>
      </c>
      <c r="E75" s="220">
        <f t="shared" ref="E75:E89" si="6">(0.15*((C75)^0.91)*((D75*1.1023)^1.02))*0.988</f>
        <v>0.45637950789822296</v>
      </c>
      <c r="F75" s="220">
        <f t="shared" ref="F75:F89" si="7">+(0.62*((C75)^0.91)*((D75*1.1023)^1.02))*0.988</f>
        <v>1.8863686326459883</v>
      </c>
      <c r="G75" s="220">
        <f>(3.23*((C75)^0.91)*(D75*1.1023)^1.02)*0.988</f>
        <v>9.827372070075068</v>
      </c>
      <c r="H75" s="221" t="s">
        <v>645</v>
      </c>
      <c r="I75" s="222">
        <f>10*2</f>
        <v>20</v>
      </c>
      <c r="J75" s="64">
        <f>+'Antecedentes Op'!F166</f>
        <v>0</v>
      </c>
      <c r="K75" s="219">
        <f>I75*J75</f>
        <v>0</v>
      </c>
      <c r="L75" s="219">
        <v>0</v>
      </c>
      <c r="M75" s="220">
        <f t="shared" ref="M75:M89" si="8">((E75*K75*(1-(L75/100)))/1000000)</f>
        <v>0</v>
      </c>
      <c r="N75" s="220">
        <f t="shared" ref="N75:N89" si="9">((F75*K75*(1-(L75/100)))/1000000)</f>
        <v>0</v>
      </c>
      <c r="O75" s="220">
        <f>((G75*K75*(1-(L75/100)))/1000000)</f>
        <v>0</v>
      </c>
      <c r="P75" s="399">
        <f t="shared" ref="P75:P89" si="10">+J75+J96+J138</f>
        <v>55.22</v>
      </c>
      <c r="R75" s="229"/>
      <c r="S75" s="296"/>
      <c r="U75" s="290"/>
      <c r="V75" s="291"/>
      <c r="W75" s="291"/>
      <c r="X75" s="292"/>
      <c r="Y75" s="292"/>
      <c r="Z75" s="228"/>
      <c r="AA75" s="297"/>
      <c r="AB75" s="297"/>
      <c r="AC75" s="227"/>
      <c r="AD75" s="225"/>
      <c r="AE75" s="224"/>
      <c r="AF75" s="224"/>
      <c r="AG75" s="227"/>
      <c r="AH75" s="229"/>
      <c r="AI75" s="229"/>
      <c r="AJ75" s="229"/>
    </row>
    <row r="76" spans="2:36" s="223" customFormat="1" x14ac:dyDescent="0.25">
      <c r="B76" s="500" t="s">
        <v>644</v>
      </c>
      <c r="C76" s="219">
        <v>0.3</v>
      </c>
      <c r="D76" s="219">
        <v>8</v>
      </c>
      <c r="E76" s="220">
        <f t="shared" si="6"/>
        <v>0.45637950789822296</v>
      </c>
      <c r="F76" s="220">
        <f t="shared" si="7"/>
        <v>1.8863686326459883</v>
      </c>
      <c r="G76" s="220">
        <f t="shared" ref="G76:G89" si="11">(3.23*((C76)^0.91)*(D76*1.1023)^1.02)*0.988</f>
        <v>9.827372070075068</v>
      </c>
      <c r="H76" s="221" t="s">
        <v>645</v>
      </c>
      <c r="I76" s="222">
        <f>16*2</f>
        <v>32</v>
      </c>
      <c r="J76" s="64">
        <f>+'Antecedentes Op'!F166</f>
        <v>0</v>
      </c>
      <c r="K76" s="219">
        <f t="shared" ref="K76:K90" si="12">I76*J76</f>
        <v>0</v>
      </c>
      <c r="L76" s="219">
        <v>0</v>
      </c>
      <c r="M76" s="220">
        <f t="shared" si="8"/>
        <v>0</v>
      </c>
      <c r="N76" s="220">
        <f t="shared" si="9"/>
        <v>0</v>
      </c>
      <c r="O76" s="220">
        <f t="shared" ref="O76:O89" si="13">((G76*K76*(1-(L76/100)))/1000000)</f>
        <v>0</v>
      </c>
      <c r="P76" s="399">
        <f t="shared" si="10"/>
        <v>55.22</v>
      </c>
      <c r="R76" s="229"/>
      <c r="S76" s="296"/>
      <c r="U76" s="290"/>
      <c r="V76" s="291"/>
      <c r="W76" s="291"/>
      <c r="X76" s="292"/>
      <c r="Y76" s="292"/>
      <c r="Z76" s="228"/>
      <c r="AA76" s="297"/>
      <c r="AB76" s="297"/>
      <c r="AC76" s="227"/>
      <c r="AD76" s="225"/>
      <c r="AE76" s="224"/>
      <c r="AF76" s="224"/>
      <c r="AG76" s="227"/>
      <c r="AH76" s="229"/>
      <c r="AI76" s="229"/>
      <c r="AJ76" s="229"/>
    </row>
    <row r="77" spans="2:36" s="223" customFormat="1" hidden="1" x14ac:dyDescent="0.25">
      <c r="B77" s="218" t="s">
        <v>107</v>
      </c>
      <c r="C77" s="219">
        <v>0.3</v>
      </c>
      <c r="D77" s="219">
        <v>8</v>
      </c>
      <c r="E77" s="220">
        <f t="shared" si="6"/>
        <v>0.45637950789822296</v>
      </c>
      <c r="F77" s="220">
        <f t="shared" si="7"/>
        <v>1.8863686326459883</v>
      </c>
      <c r="G77" s="220">
        <f t="shared" si="11"/>
        <v>9.827372070075068</v>
      </c>
      <c r="H77" s="221" t="s">
        <v>315</v>
      </c>
      <c r="I77" s="222">
        <f>'Antecedentes Const'!F20</f>
        <v>2</v>
      </c>
      <c r="J77" s="216">
        <f>'Antecedentes Const'!F170</f>
        <v>91.85</v>
      </c>
      <c r="K77" s="219">
        <f t="shared" si="12"/>
        <v>183.7</v>
      </c>
      <c r="L77" s="219">
        <v>0</v>
      </c>
      <c r="M77" s="220">
        <f t="shared" si="8"/>
        <v>8.3836915600903555E-5</v>
      </c>
      <c r="N77" s="220">
        <f t="shared" si="9"/>
        <v>3.4652591781706804E-4</v>
      </c>
      <c r="O77" s="220">
        <f t="shared" si="13"/>
        <v>1.8052882492727899E-3</v>
      </c>
      <c r="P77" s="399">
        <f t="shared" si="10"/>
        <v>110.96899999999999</v>
      </c>
      <c r="R77" s="229"/>
      <c r="S77" s="296"/>
      <c r="U77" s="290"/>
      <c r="V77" s="291"/>
      <c r="W77" s="291"/>
      <c r="X77" s="292"/>
      <c r="Y77" s="292"/>
      <c r="Z77" s="228"/>
      <c r="AA77" s="297"/>
      <c r="AB77" s="297"/>
      <c r="AC77" s="227"/>
      <c r="AD77" s="225"/>
      <c r="AE77" s="224"/>
      <c r="AF77" s="224"/>
      <c r="AG77" s="227"/>
      <c r="AH77" s="229"/>
      <c r="AI77" s="229"/>
      <c r="AJ77" s="229"/>
    </row>
    <row r="78" spans="2:36" s="223" customFormat="1" hidden="1" x14ac:dyDescent="0.25">
      <c r="B78" s="500" t="s">
        <v>560</v>
      </c>
      <c r="C78" s="219">
        <v>0.3</v>
      </c>
      <c r="D78" s="219">
        <v>8</v>
      </c>
      <c r="E78" s="220">
        <f t="shared" si="6"/>
        <v>0.45637950789822296</v>
      </c>
      <c r="F78" s="220">
        <f t="shared" si="7"/>
        <v>1.8863686326459883</v>
      </c>
      <c r="G78" s="220">
        <f t="shared" si="11"/>
        <v>9.827372070075068</v>
      </c>
      <c r="H78" s="221" t="s">
        <v>41</v>
      </c>
      <c r="I78" s="222">
        <f>'Antecedentes Const'!I20</f>
        <v>110</v>
      </c>
      <c r="J78" s="216">
        <f>'Antecedentes Const'!F168</f>
        <v>17.515999999999998</v>
      </c>
      <c r="K78" s="219">
        <f t="shared" si="12"/>
        <v>1926.7599999999998</v>
      </c>
      <c r="L78" s="219">
        <v>0</v>
      </c>
      <c r="M78" s="220">
        <f t="shared" si="8"/>
        <v>8.7933378063797998E-4</v>
      </c>
      <c r="N78" s="220">
        <f t="shared" si="9"/>
        <v>3.6345796266369838E-3</v>
      </c>
      <c r="O78" s="220">
        <f t="shared" si="13"/>
        <v>1.8934987409737834E-2</v>
      </c>
      <c r="P78" s="399">
        <f t="shared" si="10"/>
        <v>22.851999999999997</v>
      </c>
      <c r="R78" s="229"/>
      <c r="S78" s="296"/>
      <c r="U78" s="290"/>
      <c r="V78" s="291"/>
      <c r="W78" s="291"/>
      <c r="X78" s="292"/>
      <c r="Y78" s="292"/>
      <c r="Z78" s="228"/>
      <c r="AA78" s="297"/>
      <c r="AB78" s="297"/>
      <c r="AC78" s="227"/>
      <c r="AD78" s="225"/>
      <c r="AE78" s="224"/>
      <c r="AF78" s="224"/>
      <c r="AG78" s="227"/>
      <c r="AH78" s="229"/>
      <c r="AI78" s="229"/>
      <c r="AJ78" s="229"/>
    </row>
    <row r="79" spans="2:36" s="327" customFormat="1" hidden="1" x14ac:dyDescent="0.25">
      <c r="B79" s="279" t="s">
        <v>57</v>
      </c>
      <c r="C79" s="219">
        <v>0.3</v>
      </c>
      <c r="D79" s="219">
        <v>8</v>
      </c>
      <c r="E79" s="220">
        <f t="shared" si="6"/>
        <v>0.45637950789822296</v>
      </c>
      <c r="F79" s="220">
        <f t="shared" si="7"/>
        <v>1.8863686326459883</v>
      </c>
      <c r="G79" s="220">
        <f t="shared" si="11"/>
        <v>9.827372070075068</v>
      </c>
      <c r="H79" s="282" t="s">
        <v>315</v>
      </c>
      <c r="I79" s="283">
        <f>'Antecedentes Const'!E20</f>
        <v>0</v>
      </c>
      <c r="J79" s="390">
        <f>'Antecedentes Const'!F169</f>
        <v>0</v>
      </c>
      <c r="K79" s="280">
        <f t="shared" si="12"/>
        <v>0</v>
      </c>
      <c r="L79" s="280">
        <v>0</v>
      </c>
      <c r="M79" s="220">
        <f t="shared" si="8"/>
        <v>0</v>
      </c>
      <c r="N79" s="220">
        <f t="shared" si="9"/>
        <v>0</v>
      </c>
      <c r="O79" s="220">
        <f t="shared" si="13"/>
        <v>0</v>
      </c>
      <c r="P79" s="399">
        <f t="shared" si="10"/>
        <v>17.633999999999997</v>
      </c>
      <c r="R79" s="328"/>
      <c r="S79" s="329"/>
      <c r="U79" s="330"/>
      <c r="V79" s="331"/>
      <c r="W79" s="331"/>
      <c r="X79" s="332"/>
      <c r="Y79" s="332"/>
      <c r="Z79" s="333"/>
      <c r="AA79" s="334"/>
      <c r="AB79" s="334"/>
      <c r="AC79" s="335"/>
      <c r="AD79" s="336"/>
      <c r="AE79" s="337"/>
      <c r="AF79" s="337"/>
      <c r="AG79" s="335"/>
      <c r="AH79" s="328"/>
      <c r="AI79" s="328"/>
      <c r="AJ79" s="328"/>
    </row>
    <row r="80" spans="2:36" s="223" customFormat="1" x14ac:dyDescent="0.25">
      <c r="B80" s="500" t="s">
        <v>42</v>
      </c>
      <c r="C80" s="219">
        <v>0.3</v>
      </c>
      <c r="D80" s="219">
        <v>8</v>
      </c>
      <c r="E80" s="220">
        <f t="shared" si="6"/>
        <v>0.45637950789822296</v>
      </c>
      <c r="F80" s="220">
        <f t="shared" si="7"/>
        <v>1.8863686326459883</v>
      </c>
      <c r="G80" s="220">
        <f t="shared" si="11"/>
        <v>9.827372070075068</v>
      </c>
      <c r="H80" s="221" t="s">
        <v>41</v>
      </c>
      <c r="I80" s="67">
        <f>2*2</f>
        <v>4</v>
      </c>
      <c r="J80" s="64">
        <f>+'Antecedentes Op'!E167</f>
        <v>30.009999999999994</v>
      </c>
      <c r="K80" s="219">
        <f t="shared" si="12"/>
        <v>120.03999999999998</v>
      </c>
      <c r="L80" s="219">
        <v>0</v>
      </c>
      <c r="M80" s="220">
        <f t="shared" si="8"/>
        <v>5.4783796128102672E-5</v>
      </c>
      <c r="N80" s="220">
        <f t="shared" si="9"/>
        <v>2.264396906628244E-4</v>
      </c>
      <c r="O80" s="220">
        <f t="shared" si="13"/>
        <v>1.179677743291811E-3</v>
      </c>
      <c r="P80" s="399">
        <f t="shared" si="10"/>
        <v>60.519999999999989</v>
      </c>
      <c r="R80" s="229"/>
      <c r="S80" s="296"/>
      <c r="U80" s="290"/>
      <c r="V80" s="291"/>
      <c r="W80" s="291"/>
      <c r="X80" s="292"/>
      <c r="Y80" s="292"/>
      <c r="Z80" s="228"/>
      <c r="AA80" s="297"/>
      <c r="AB80" s="297"/>
      <c r="AC80" s="227"/>
      <c r="AD80" s="225"/>
      <c r="AE80" s="224"/>
      <c r="AF80" s="224"/>
      <c r="AG80" s="227"/>
      <c r="AH80" s="229"/>
      <c r="AI80" s="229"/>
      <c r="AJ80" s="229"/>
    </row>
    <row r="81" spans="2:36" s="223" customFormat="1" x14ac:dyDescent="0.25">
      <c r="B81" s="500" t="s">
        <v>79</v>
      </c>
      <c r="C81" s="219">
        <v>0.3</v>
      </c>
      <c r="D81" s="219">
        <v>8</v>
      </c>
      <c r="E81" s="220">
        <f t="shared" si="6"/>
        <v>0.45637950789822296</v>
      </c>
      <c r="F81" s="220">
        <f t="shared" si="7"/>
        <v>1.8863686326459883</v>
      </c>
      <c r="G81" s="220">
        <f t="shared" si="11"/>
        <v>9.827372070075068</v>
      </c>
      <c r="H81" s="221" t="s">
        <v>41</v>
      </c>
      <c r="I81" s="67">
        <f>4*7*2</f>
        <v>56</v>
      </c>
      <c r="J81" s="64">
        <f>+'Antecedentes Op'!F166</f>
        <v>0</v>
      </c>
      <c r="K81" s="219">
        <f t="shared" si="12"/>
        <v>0</v>
      </c>
      <c r="L81" s="219">
        <v>0</v>
      </c>
      <c r="M81" s="220">
        <f t="shared" si="8"/>
        <v>0</v>
      </c>
      <c r="N81" s="220">
        <f t="shared" si="9"/>
        <v>0</v>
      </c>
      <c r="O81" s="220">
        <f t="shared" si="13"/>
        <v>0</v>
      </c>
      <c r="P81" s="399">
        <f t="shared" si="10"/>
        <v>55.22</v>
      </c>
      <c r="R81" s="229"/>
      <c r="S81" s="296"/>
      <c r="U81" s="290"/>
      <c r="V81" s="291"/>
      <c r="W81" s="291"/>
      <c r="X81" s="292"/>
      <c r="Y81" s="292"/>
      <c r="Z81" s="228"/>
      <c r="AA81" s="297"/>
      <c r="AB81" s="297"/>
      <c r="AC81" s="227"/>
      <c r="AD81" s="225"/>
      <c r="AE81" s="224"/>
      <c r="AF81" s="224"/>
      <c r="AG81" s="227"/>
      <c r="AH81" s="229"/>
      <c r="AI81" s="229"/>
      <c r="AJ81" s="229"/>
    </row>
    <row r="82" spans="2:36" s="223" customFormat="1" x14ac:dyDescent="0.25">
      <c r="B82" s="500" t="s">
        <v>80</v>
      </c>
      <c r="C82" s="219">
        <v>0.3</v>
      </c>
      <c r="D82" s="219">
        <v>8</v>
      </c>
      <c r="E82" s="220">
        <f t="shared" si="6"/>
        <v>0.45637950789822296</v>
      </c>
      <c r="F82" s="220">
        <f t="shared" si="7"/>
        <v>1.8863686326459883</v>
      </c>
      <c r="G82" s="220">
        <f t="shared" si="11"/>
        <v>9.827372070075068</v>
      </c>
      <c r="H82" s="221" t="s">
        <v>41</v>
      </c>
      <c r="I82" s="67">
        <f>4*7*2</f>
        <v>56</v>
      </c>
      <c r="J82" s="64">
        <f>+'Antecedentes Op'!F166</f>
        <v>0</v>
      </c>
      <c r="K82" s="219">
        <f t="shared" si="12"/>
        <v>0</v>
      </c>
      <c r="L82" s="219">
        <v>0</v>
      </c>
      <c r="M82" s="220">
        <f t="shared" si="8"/>
        <v>0</v>
      </c>
      <c r="N82" s="220">
        <f t="shared" si="9"/>
        <v>0</v>
      </c>
      <c r="O82" s="220">
        <f t="shared" si="13"/>
        <v>0</v>
      </c>
      <c r="P82" s="399">
        <f t="shared" si="10"/>
        <v>55.22</v>
      </c>
      <c r="R82" s="229"/>
      <c r="S82" s="296"/>
      <c r="U82" s="290"/>
      <c r="V82" s="291"/>
      <c r="W82" s="291"/>
      <c r="X82" s="292"/>
      <c r="Y82" s="292"/>
      <c r="Z82" s="228"/>
      <c r="AA82" s="297"/>
      <c r="AB82" s="297"/>
      <c r="AC82" s="227"/>
      <c r="AD82" s="225"/>
      <c r="AE82" s="224"/>
      <c r="AF82" s="224"/>
      <c r="AG82" s="227"/>
      <c r="AH82" s="229"/>
      <c r="AI82" s="229"/>
      <c r="AJ82" s="229"/>
    </row>
    <row r="83" spans="2:36" s="223" customFormat="1" hidden="1" x14ac:dyDescent="0.25">
      <c r="B83" s="218" t="s">
        <v>163</v>
      </c>
      <c r="C83" s="219">
        <v>0.3</v>
      </c>
      <c r="D83" s="219">
        <v>8</v>
      </c>
      <c r="E83" s="220">
        <f t="shared" si="6"/>
        <v>0.45637950789822296</v>
      </c>
      <c r="F83" s="220">
        <f t="shared" si="7"/>
        <v>1.8863686326459883</v>
      </c>
      <c r="G83" s="220">
        <f t="shared" si="11"/>
        <v>9.827372070075068</v>
      </c>
      <c r="H83" s="221" t="s">
        <v>41</v>
      </c>
      <c r="I83" s="563">
        <f>'Antecedentes Const'!G20+'Antecedentes Const'!H20</f>
        <v>166</v>
      </c>
      <c r="J83" s="216">
        <f>'Antecedentes Const'!F168</f>
        <v>17.515999999999998</v>
      </c>
      <c r="K83" s="219">
        <f t="shared" si="12"/>
        <v>2907.6559999999995</v>
      </c>
      <c r="L83" s="219">
        <v>0</v>
      </c>
      <c r="M83" s="220">
        <f t="shared" si="8"/>
        <v>1.3269946144173152E-3</v>
      </c>
      <c r="N83" s="220">
        <f t="shared" si="9"/>
        <v>5.4849110729249034E-3</v>
      </c>
      <c r="O83" s="220">
        <f t="shared" si="13"/>
        <v>2.8574617363786185E-2</v>
      </c>
      <c r="P83" s="399">
        <f t="shared" si="10"/>
        <v>22.411999999999995</v>
      </c>
      <c r="R83" s="229"/>
      <c r="S83" s="296"/>
      <c r="U83" s="290"/>
      <c r="V83" s="291"/>
      <c r="W83" s="291"/>
      <c r="X83" s="292"/>
      <c r="Y83" s="292"/>
      <c r="Z83" s="228"/>
      <c r="AA83" s="297"/>
      <c r="AB83" s="297"/>
      <c r="AC83" s="227"/>
      <c r="AD83" s="225"/>
      <c r="AE83" s="224"/>
      <c r="AF83" s="224"/>
      <c r="AG83" s="227"/>
      <c r="AH83" s="229"/>
      <c r="AI83" s="229"/>
      <c r="AJ83" s="229"/>
    </row>
    <row r="84" spans="2:36" s="223" customFormat="1" hidden="1" x14ac:dyDescent="0.25">
      <c r="B84" s="218" t="s">
        <v>44</v>
      </c>
      <c r="C84" s="219">
        <v>0.3</v>
      </c>
      <c r="D84" s="219">
        <v>8</v>
      </c>
      <c r="E84" s="220">
        <f t="shared" si="6"/>
        <v>0.45637950789822296</v>
      </c>
      <c r="F84" s="220">
        <f t="shared" si="7"/>
        <v>1.8863686326459883</v>
      </c>
      <c r="G84" s="220">
        <f t="shared" si="11"/>
        <v>9.827372070075068</v>
      </c>
      <c r="H84" s="221" t="s">
        <v>45</v>
      </c>
      <c r="I84" s="563">
        <v>0</v>
      </c>
      <c r="J84" s="216">
        <v>0</v>
      </c>
      <c r="K84" s="219">
        <f t="shared" si="12"/>
        <v>0</v>
      </c>
      <c r="L84" s="219">
        <v>0</v>
      </c>
      <c r="M84" s="220">
        <f t="shared" si="8"/>
        <v>0</v>
      </c>
      <c r="N84" s="220">
        <f t="shared" si="9"/>
        <v>0</v>
      </c>
      <c r="O84" s="220">
        <f t="shared" si="13"/>
        <v>0</v>
      </c>
      <c r="P84" s="399">
        <f t="shared" si="10"/>
        <v>0.06</v>
      </c>
      <c r="R84" s="229"/>
      <c r="S84" s="296"/>
      <c r="U84" s="290"/>
      <c r="V84" s="291"/>
      <c r="W84" s="291"/>
      <c r="X84" s="292"/>
      <c r="Y84" s="292"/>
      <c r="Z84" s="228"/>
      <c r="AA84" s="297"/>
      <c r="AB84" s="297"/>
      <c r="AC84" s="227"/>
      <c r="AD84" s="225"/>
      <c r="AE84" s="224"/>
      <c r="AF84" s="224"/>
      <c r="AG84" s="227"/>
      <c r="AH84" s="229"/>
      <c r="AI84" s="229"/>
      <c r="AJ84" s="229"/>
    </row>
    <row r="85" spans="2:36" s="223" customFormat="1" hidden="1" x14ac:dyDescent="0.25">
      <c r="B85" s="218" t="s">
        <v>91</v>
      </c>
      <c r="C85" s="219">
        <v>0.3</v>
      </c>
      <c r="D85" s="219">
        <v>8</v>
      </c>
      <c r="E85" s="220">
        <f t="shared" si="6"/>
        <v>0.45637950789822296</v>
      </c>
      <c r="F85" s="220">
        <f t="shared" si="7"/>
        <v>1.8863686326459883</v>
      </c>
      <c r="G85" s="220">
        <f t="shared" si="11"/>
        <v>9.827372070075068</v>
      </c>
      <c r="H85" s="221" t="s">
        <v>69</v>
      </c>
      <c r="I85" s="563">
        <v>0</v>
      </c>
      <c r="J85" s="216">
        <v>0</v>
      </c>
      <c r="K85" s="219">
        <f t="shared" si="12"/>
        <v>0</v>
      </c>
      <c r="L85" s="219">
        <v>0</v>
      </c>
      <c r="M85" s="220">
        <f t="shared" si="8"/>
        <v>0</v>
      </c>
      <c r="N85" s="220">
        <f t="shared" si="9"/>
        <v>0</v>
      </c>
      <c r="O85" s="220">
        <f t="shared" si="13"/>
        <v>0</v>
      </c>
      <c r="P85" s="399">
        <f t="shared" si="10"/>
        <v>0.06</v>
      </c>
      <c r="R85" s="229"/>
      <c r="S85" s="296"/>
      <c r="U85" s="290"/>
      <c r="V85" s="291"/>
      <c r="W85" s="291"/>
      <c r="X85" s="292"/>
      <c r="Y85" s="292"/>
      <c r="Z85" s="228"/>
      <c r="AA85" s="297"/>
      <c r="AB85" s="297"/>
      <c r="AC85" s="227"/>
      <c r="AD85" s="225"/>
      <c r="AE85" s="224"/>
      <c r="AF85" s="224"/>
      <c r="AG85" s="227"/>
      <c r="AH85" s="229"/>
      <c r="AI85" s="229"/>
      <c r="AJ85" s="229"/>
    </row>
    <row r="86" spans="2:36" s="223" customFormat="1" hidden="1" x14ac:dyDescent="0.25">
      <c r="B86" s="218" t="s">
        <v>67</v>
      </c>
      <c r="C86" s="219">
        <v>0.3</v>
      </c>
      <c r="D86" s="219">
        <v>8</v>
      </c>
      <c r="E86" s="220">
        <f t="shared" si="6"/>
        <v>0.45637950789822296</v>
      </c>
      <c r="F86" s="220">
        <f t="shared" si="7"/>
        <v>1.8863686326459883</v>
      </c>
      <c r="G86" s="220">
        <f t="shared" si="11"/>
        <v>9.827372070075068</v>
      </c>
      <c r="H86" s="221" t="s">
        <v>69</v>
      </c>
      <c r="I86" s="563">
        <v>0</v>
      </c>
      <c r="J86" s="216">
        <v>0</v>
      </c>
      <c r="K86" s="219">
        <f t="shared" si="12"/>
        <v>0</v>
      </c>
      <c r="L86" s="219">
        <v>0</v>
      </c>
      <c r="M86" s="220">
        <f t="shared" si="8"/>
        <v>0</v>
      </c>
      <c r="N86" s="220">
        <f t="shared" si="9"/>
        <v>0</v>
      </c>
      <c r="O86" s="220">
        <f t="shared" si="13"/>
        <v>0</v>
      </c>
      <c r="P86" s="399">
        <f t="shared" si="10"/>
        <v>0.06</v>
      </c>
      <c r="R86" s="229"/>
      <c r="S86" s="296"/>
      <c r="U86" s="290"/>
      <c r="V86" s="291"/>
      <c r="W86" s="291"/>
      <c r="X86" s="292"/>
      <c r="Y86" s="292"/>
      <c r="Z86" s="228"/>
      <c r="AA86" s="297"/>
      <c r="AB86" s="297"/>
      <c r="AC86" s="227"/>
      <c r="AD86" s="225"/>
      <c r="AE86" s="224"/>
      <c r="AF86" s="224"/>
      <c r="AG86" s="227"/>
      <c r="AH86" s="229"/>
      <c r="AI86" s="229"/>
      <c r="AJ86" s="229"/>
    </row>
    <row r="87" spans="2:36" s="223" customFormat="1" hidden="1" x14ac:dyDescent="0.25">
      <c r="B87" s="218" t="s">
        <v>106</v>
      </c>
      <c r="C87" s="219">
        <v>0.3</v>
      </c>
      <c r="D87" s="219">
        <v>8</v>
      </c>
      <c r="E87" s="220">
        <f t="shared" si="6"/>
        <v>0.45637950789822296</v>
      </c>
      <c r="F87" s="220">
        <f t="shared" si="7"/>
        <v>1.8863686326459883</v>
      </c>
      <c r="G87" s="220">
        <f t="shared" si="11"/>
        <v>9.827372070075068</v>
      </c>
      <c r="H87" s="221" t="s">
        <v>69</v>
      </c>
      <c r="I87" s="563">
        <v>0</v>
      </c>
      <c r="J87" s="216">
        <v>0</v>
      </c>
      <c r="K87" s="219">
        <f t="shared" si="12"/>
        <v>0</v>
      </c>
      <c r="L87" s="219">
        <v>0</v>
      </c>
      <c r="M87" s="220">
        <f t="shared" si="8"/>
        <v>0</v>
      </c>
      <c r="N87" s="220">
        <f t="shared" si="9"/>
        <v>0</v>
      </c>
      <c r="O87" s="220">
        <f t="shared" si="13"/>
        <v>0</v>
      </c>
      <c r="P87" s="399">
        <f t="shared" si="10"/>
        <v>0.06</v>
      </c>
      <c r="R87" s="229"/>
      <c r="S87" s="296"/>
      <c r="U87" s="290"/>
      <c r="V87" s="291"/>
      <c r="W87" s="291"/>
      <c r="X87" s="292"/>
      <c r="Y87" s="292"/>
      <c r="Z87" s="228"/>
      <c r="AA87" s="297"/>
      <c r="AB87" s="297"/>
      <c r="AC87" s="227"/>
      <c r="AD87" s="225"/>
      <c r="AE87" s="224"/>
      <c r="AF87" s="224"/>
      <c r="AG87" s="227"/>
      <c r="AH87" s="229"/>
      <c r="AI87" s="229"/>
      <c r="AJ87" s="229"/>
    </row>
    <row r="88" spans="2:36" s="327" customFormat="1" hidden="1" x14ac:dyDescent="0.25">
      <c r="B88" s="279" t="s">
        <v>225</v>
      </c>
      <c r="C88" s="280">
        <v>0.3</v>
      </c>
      <c r="D88" s="280">
        <v>8</v>
      </c>
      <c r="E88" s="220">
        <f t="shared" si="6"/>
        <v>0.45637950789822296</v>
      </c>
      <c r="F88" s="220">
        <f t="shared" si="7"/>
        <v>1.8863686326459883</v>
      </c>
      <c r="G88" s="220">
        <f t="shared" si="11"/>
        <v>9.827372070075068</v>
      </c>
      <c r="H88" s="282" t="s">
        <v>46</v>
      </c>
      <c r="I88" s="564">
        <v>0</v>
      </c>
      <c r="J88" s="390">
        <v>0</v>
      </c>
      <c r="K88" s="280">
        <f t="shared" si="12"/>
        <v>0</v>
      </c>
      <c r="L88" s="280">
        <v>0</v>
      </c>
      <c r="M88" s="220">
        <f t="shared" si="8"/>
        <v>0</v>
      </c>
      <c r="N88" s="220">
        <f t="shared" si="9"/>
        <v>0</v>
      </c>
      <c r="O88" s="220">
        <f t="shared" si="13"/>
        <v>0</v>
      </c>
      <c r="P88" s="399">
        <f t="shared" si="10"/>
        <v>0.06</v>
      </c>
      <c r="R88" s="328"/>
      <c r="S88" s="329"/>
      <c r="U88" s="330"/>
      <c r="V88" s="331"/>
      <c r="W88" s="331"/>
      <c r="X88" s="332"/>
      <c r="Y88" s="332"/>
      <c r="Z88" s="333"/>
      <c r="AA88" s="334"/>
      <c r="AB88" s="334"/>
      <c r="AC88" s="335"/>
      <c r="AD88" s="336"/>
      <c r="AE88" s="337"/>
      <c r="AF88" s="337"/>
      <c r="AG88" s="335"/>
      <c r="AH88" s="328"/>
      <c r="AI88" s="328"/>
      <c r="AJ88" s="328"/>
    </row>
    <row r="89" spans="2:36" s="223" customFormat="1" x14ac:dyDescent="0.25">
      <c r="B89" s="500" t="s">
        <v>646</v>
      </c>
      <c r="C89" s="219">
        <v>0.3</v>
      </c>
      <c r="D89" s="219">
        <v>8</v>
      </c>
      <c r="E89" s="220">
        <f t="shared" si="6"/>
        <v>0.45637950789822296</v>
      </c>
      <c r="F89" s="220">
        <f t="shared" si="7"/>
        <v>1.8863686326459883</v>
      </c>
      <c r="G89" s="220">
        <f t="shared" si="11"/>
        <v>9.827372070075068</v>
      </c>
      <c r="H89" s="221" t="s">
        <v>108</v>
      </c>
      <c r="I89" s="67">
        <f>5*20*7*2</f>
        <v>1400</v>
      </c>
      <c r="J89" s="64">
        <f>+'Antecedentes Op'!F164</f>
        <v>0</v>
      </c>
      <c r="K89" s="219">
        <f t="shared" si="12"/>
        <v>0</v>
      </c>
      <c r="L89" s="219">
        <v>0</v>
      </c>
      <c r="M89" s="220">
        <f t="shared" si="8"/>
        <v>0</v>
      </c>
      <c r="N89" s="220">
        <f t="shared" si="9"/>
        <v>0</v>
      </c>
      <c r="O89" s="220">
        <f t="shared" si="13"/>
        <v>0</v>
      </c>
      <c r="P89" s="399">
        <f t="shared" si="10"/>
        <v>5.7739999999999991</v>
      </c>
      <c r="R89" s="229"/>
      <c r="S89" s="296"/>
      <c r="U89" s="290"/>
      <c r="V89" s="291"/>
      <c r="W89" s="291"/>
      <c r="X89" s="292"/>
      <c r="Y89" s="292"/>
      <c r="Z89" s="228"/>
      <c r="AA89" s="297"/>
      <c r="AB89" s="297"/>
      <c r="AC89" s="227"/>
      <c r="AD89" s="225"/>
      <c r="AE89" s="224"/>
      <c r="AF89" s="224"/>
      <c r="AG89" s="227"/>
      <c r="AH89" s="229"/>
      <c r="AI89" s="229"/>
      <c r="AJ89" s="229"/>
    </row>
    <row r="90" spans="2:36" hidden="1" x14ac:dyDescent="0.25">
      <c r="B90" s="200" t="s">
        <v>109</v>
      </c>
      <c r="C90" s="64">
        <v>0.3</v>
      </c>
      <c r="D90" s="216">
        <v>8</v>
      </c>
      <c r="E90" s="217">
        <f t="shared" ref="E90" si="14">(0.15*((C90)^0.91)*((D90*1.023)^1.02))</f>
        <v>0.42805200336150334</v>
      </c>
      <c r="F90" s="217">
        <f t="shared" ref="F90" si="15">+(0.62*((C90)^0.91)*((D90*1.1023)^1.02))</f>
        <v>1.9092799925566684</v>
      </c>
      <c r="G90" s="595"/>
      <c r="H90" s="66" t="s">
        <v>108</v>
      </c>
      <c r="I90" s="67">
        <v>0</v>
      </c>
      <c r="J90" s="64">
        <v>0</v>
      </c>
      <c r="K90" s="64">
        <f t="shared" si="12"/>
        <v>0</v>
      </c>
      <c r="L90" s="64">
        <v>1</v>
      </c>
      <c r="M90" s="65">
        <f>((E90*K90*(1-(L90/100)))/1000000)*0.91</f>
        <v>0</v>
      </c>
      <c r="N90" s="65">
        <f>((F90*K90*(1-(L90/100)))/1000000)*0.91</f>
        <v>0</v>
      </c>
      <c r="O90" s="399">
        <f>+J90+J111+J153</f>
        <v>0.06</v>
      </c>
      <c r="R90" s="68"/>
      <c r="S90" s="69"/>
      <c r="U90" s="70"/>
      <c r="V90" s="71"/>
      <c r="W90" s="71"/>
      <c r="X90" s="72"/>
      <c r="Y90" s="72"/>
      <c r="Z90" s="73"/>
      <c r="AA90" s="74"/>
      <c r="AB90" s="74"/>
      <c r="AC90" s="75"/>
      <c r="AD90" s="76"/>
      <c r="AE90" s="77"/>
      <c r="AF90" s="77"/>
      <c r="AG90" s="75"/>
      <c r="AH90" s="68"/>
      <c r="AI90" s="68"/>
      <c r="AJ90" s="68"/>
    </row>
    <row r="91" spans="2:36" s="83" customFormat="1" x14ac:dyDescent="0.25">
      <c r="B91" s="78" t="s">
        <v>118</v>
      </c>
      <c r="C91" s="79"/>
      <c r="D91" s="79"/>
      <c r="E91" s="79"/>
      <c r="F91" s="79"/>
      <c r="G91" s="80"/>
      <c r="H91" s="80"/>
      <c r="I91" s="79"/>
      <c r="J91" s="81"/>
      <c r="K91" s="79"/>
      <c r="L91" s="79"/>
      <c r="M91" s="82">
        <f>+M75+M76+M80+M81+M82+M89</f>
        <v>5.4783796128102672E-5</v>
      </c>
      <c r="N91" s="82">
        <f>+N75+N76+N80+N81+N82+N89</f>
        <v>2.264396906628244E-4</v>
      </c>
      <c r="O91" s="82">
        <f>+O75+O76+O80+O81+O82+O89</f>
        <v>1.179677743291811E-3</v>
      </c>
      <c r="R91" s="84"/>
      <c r="S91" s="85"/>
      <c r="U91" s="86"/>
      <c r="V91" s="87"/>
      <c r="W91" s="87"/>
      <c r="X91" s="87"/>
      <c r="Y91" s="87"/>
      <c r="Z91" s="87"/>
      <c r="AA91" s="88"/>
      <c r="AB91" s="88"/>
      <c r="AC91" s="87"/>
      <c r="AD91" s="87"/>
      <c r="AE91" s="89"/>
      <c r="AF91" s="87"/>
      <c r="AG91" s="87"/>
      <c r="AH91" s="84"/>
      <c r="AI91" s="84"/>
      <c r="AJ91" s="84"/>
    </row>
    <row r="92" spans="2:36" x14ac:dyDescent="0.25"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</row>
    <row r="93" spans="2:36" x14ac:dyDescent="0.25">
      <c r="B93" s="52" t="s">
        <v>285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4"/>
      <c r="N93" s="55"/>
      <c r="O93" s="55"/>
      <c r="P93" s="55"/>
      <c r="Q93" s="55"/>
      <c r="R93" s="56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62"/>
      <c r="AJ93" s="56"/>
    </row>
    <row r="94" spans="2:36" x14ac:dyDescent="0.25"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</row>
    <row r="95" spans="2:36" s="56" customFormat="1" x14ac:dyDescent="0.3">
      <c r="B95" s="37" t="s">
        <v>37</v>
      </c>
      <c r="C95" s="37" t="s">
        <v>119</v>
      </c>
      <c r="D95" s="37" t="s">
        <v>120</v>
      </c>
      <c r="E95" s="37" t="s">
        <v>121</v>
      </c>
      <c r="F95" s="37" t="s">
        <v>122</v>
      </c>
      <c r="G95" s="37" t="s">
        <v>661</v>
      </c>
      <c r="H95" s="61" t="s">
        <v>73</v>
      </c>
      <c r="I95" s="37" t="s">
        <v>283</v>
      </c>
      <c r="J95" s="37" t="s">
        <v>14</v>
      </c>
      <c r="K95" s="37" t="s">
        <v>126</v>
      </c>
      <c r="L95" s="37" t="s">
        <v>38</v>
      </c>
      <c r="M95" s="37" t="s">
        <v>123</v>
      </c>
      <c r="N95" s="37" t="s">
        <v>124</v>
      </c>
      <c r="O95" s="37" t="s">
        <v>662</v>
      </c>
      <c r="R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</row>
    <row r="96" spans="2:36" x14ac:dyDescent="0.25">
      <c r="B96" s="63" t="str">
        <f>B75</f>
        <v>Desmantelamiento Instalación de faena</v>
      </c>
      <c r="C96" s="64">
        <v>0.7</v>
      </c>
      <c r="D96" s="64">
        <f>D75</f>
        <v>8</v>
      </c>
      <c r="E96" s="65">
        <f>(0.15*((C96)^0.91)*((D96*1.1023)^1.02))*0.988</f>
        <v>0.986699732244119</v>
      </c>
      <c r="F96" s="65">
        <f>+(0.62*((C96)^0.91)*((D96*1.1023)^1.02))*0.988</f>
        <v>4.0783588932756922</v>
      </c>
      <c r="G96" s="220">
        <f>(3.23*((C96)^0.91)*(D96*1.1023)^1.02)*0.988</f>
        <v>21.246934234323366</v>
      </c>
      <c r="H96" s="289" t="str">
        <f t="shared" ref="H96:I111" si="16">H75</f>
        <v>C. Pluma</v>
      </c>
      <c r="I96" s="222">
        <f t="shared" si="16"/>
        <v>20</v>
      </c>
      <c r="J96" s="64">
        <f>+'Antecedentes Op'!E166</f>
        <v>54.72</v>
      </c>
      <c r="K96" s="64">
        <f>I96*J96</f>
        <v>1094.4000000000001</v>
      </c>
      <c r="L96" s="64">
        <v>0</v>
      </c>
      <c r="M96" s="65">
        <f t="shared" ref="M96:M110" si="17">((E96*K96*(1-(L96/100)))/1000000)</f>
        <v>1.0798441869679638E-3</v>
      </c>
      <c r="N96" s="65">
        <f t="shared" ref="N96:N110" si="18">((F96*K96*(1-(L96/100)))/1000000)</f>
        <v>4.4633559728009175E-3</v>
      </c>
      <c r="O96" s="220">
        <f>((G96*K96*(1-(L96/100)))/1000000)</f>
        <v>2.3252644826043493E-2</v>
      </c>
      <c r="R96" s="68"/>
      <c r="U96" s="70"/>
      <c r="V96" s="71"/>
      <c r="W96" s="71"/>
      <c r="X96" s="72"/>
      <c r="Y96" s="72"/>
      <c r="Z96" s="73"/>
      <c r="AA96" s="77"/>
      <c r="AB96" s="77"/>
      <c r="AC96" s="76"/>
      <c r="AD96" s="76"/>
      <c r="AE96" s="77"/>
      <c r="AF96" s="77"/>
      <c r="AG96" s="75"/>
      <c r="AH96" s="68"/>
      <c r="AI96" s="68"/>
      <c r="AJ96" s="68"/>
    </row>
    <row r="97" spans="2:36" x14ac:dyDescent="0.25">
      <c r="B97" s="63" t="str">
        <f t="shared" ref="B97:B111" si="19">B76</f>
        <v>Retiro de equipos y Maquinaria</v>
      </c>
      <c r="C97" s="64">
        <v>0.7</v>
      </c>
      <c r="D97" s="64">
        <f t="shared" ref="D97:D111" si="20">D76</f>
        <v>8</v>
      </c>
      <c r="E97" s="65">
        <f t="shared" ref="E97:E110" si="21">(0.15*((C97)^0.91)*((D97*1.1023)^1.02))*0.988</f>
        <v>0.986699732244119</v>
      </c>
      <c r="F97" s="65">
        <f t="shared" ref="F97:F110" si="22">+(0.62*((C97)^0.91)*((D97*1.1023)^1.02))*0.988</f>
        <v>4.0783588932756922</v>
      </c>
      <c r="G97" s="220">
        <f t="shared" ref="G97:G110" si="23">(3.23*((C97)^0.91)*(D97*1.1023)^1.02)*0.988</f>
        <v>21.246934234323366</v>
      </c>
      <c r="H97" s="289" t="str">
        <f t="shared" si="16"/>
        <v>C. Pluma</v>
      </c>
      <c r="I97" s="222">
        <f t="shared" si="16"/>
        <v>32</v>
      </c>
      <c r="J97" s="64">
        <f>+'Antecedentes Op'!E166</f>
        <v>54.72</v>
      </c>
      <c r="K97" s="64">
        <f t="shared" ref="K97:K111" si="24">I97*J97</f>
        <v>1751.04</v>
      </c>
      <c r="L97" s="64">
        <v>0</v>
      </c>
      <c r="M97" s="65">
        <f t="shared" si="17"/>
        <v>1.7277506991487421E-3</v>
      </c>
      <c r="N97" s="65">
        <f t="shared" si="18"/>
        <v>7.1413695564814684E-3</v>
      </c>
      <c r="O97" s="220">
        <f t="shared" ref="O97:O110" si="25">((G97*K97*(1-(L97/100)))/1000000)</f>
        <v>3.7204231721669589E-2</v>
      </c>
      <c r="R97" s="68"/>
      <c r="U97" s="70"/>
      <c r="V97" s="71"/>
      <c r="W97" s="71"/>
      <c r="X97" s="72"/>
      <c r="Y97" s="72"/>
      <c r="Z97" s="73"/>
      <c r="AA97" s="77"/>
      <c r="AB97" s="77"/>
      <c r="AC97" s="76"/>
      <c r="AD97" s="76"/>
      <c r="AE97" s="77"/>
      <c r="AF97" s="77"/>
      <c r="AG97" s="75"/>
      <c r="AH97" s="68"/>
      <c r="AI97" s="68"/>
      <c r="AJ97" s="68"/>
    </row>
    <row r="98" spans="2:36" s="223" customFormat="1" hidden="1" x14ac:dyDescent="0.25">
      <c r="B98" s="218" t="str">
        <f t="shared" si="19"/>
        <v>Insumos varios</v>
      </c>
      <c r="C98" s="219">
        <v>0.7</v>
      </c>
      <c r="D98" s="219">
        <f t="shared" si="20"/>
        <v>8</v>
      </c>
      <c r="E98" s="65">
        <f t="shared" si="21"/>
        <v>0.986699732244119</v>
      </c>
      <c r="F98" s="65">
        <f t="shared" si="22"/>
        <v>4.0783588932756922</v>
      </c>
      <c r="G98" s="220">
        <f t="shared" si="23"/>
        <v>21.246934234323366</v>
      </c>
      <c r="H98" s="289" t="str">
        <f t="shared" si="16"/>
        <v>C. Rampla</v>
      </c>
      <c r="I98" s="222">
        <f t="shared" si="16"/>
        <v>2</v>
      </c>
      <c r="J98" s="216">
        <f>+'Antecedentes Const'!E170</f>
        <v>18.619</v>
      </c>
      <c r="K98" s="219">
        <f t="shared" si="24"/>
        <v>37.238</v>
      </c>
      <c r="L98" s="219">
        <v>0</v>
      </c>
      <c r="M98" s="65">
        <f t="shared" si="17"/>
        <v>3.6742724629306498E-5</v>
      </c>
      <c r="N98" s="65">
        <f t="shared" si="18"/>
        <v>1.5186992846780023E-4</v>
      </c>
      <c r="O98" s="220">
        <f t="shared" si="25"/>
        <v>7.9119333701773353E-4</v>
      </c>
      <c r="R98" s="229"/>
      <c r="U98" s="290"/>
      <c r="V98" s="291"/>
      <c r="W98" s="291"/>
      <c r="X98" s="292"/>
      <c r="Y98" s="292"/>
      <c r="Z98" s="228"/>
      <c r="AA98" s="224"/>
      <c r="AB98" s="224"/>
      <c r="AC98" s="225"/>
      <c r="AD98" s="225"/>
      <c r="AE98" s="224"/>
      <c r="AF98" s="224"/>
      <c r="AG98" s="227"/>
      <c r="AH98" s="229"/>
      <c r="AI98" s="229"/>
      <c r="AJ98" s="229"/>
    </row>
    <row r="99" spans="2:36" s="223" customFormat="1" hidden="1" x14ac:dyDescent="0.25">
      <c r="B99" s="218" t="str">
        <f t="shared" si="19"/>
        <v>Excavación Pozo de infiltración de aguas tratadas</v>
      </c>
      <c r="C99" s="219">
        <v>0.7</v>
      </c>
      <c r="D99" s="219">
        <f t="shared" si="20"/>
        <v>8</v>
      </c>
      <c r="E99" s="65">
        <f t="shared" si="21"/>
        <v>0.986699732244119</v>
      </c>
      <c r="F99" s="65">
        <f t="shared" si="22"/>
        <v>4.0783588932756922</v>
      </c>
      <c r="G99" s="220">
        <f t="shared" si="23"/>
        <v>21.246934234323366</v>
      </c>
      <c r="H99" s="289" t="str">
        <f t="shared" si="16"/>
        <v>C. Tolva</v>
      </c>
      <c r="I99" s="222">
        <f t="shared" si="16"/>
        <v>110</v>
      </c>
      <c r="J99" s="216">
        <f>'Antecedentes Const'!E168</f>
        <v>4.8360000000000003</v>
      </c>
      <c r="K99" s="219">
        <f t="shared" si="24"/>
        <v>531.96</v>
      </c>
      <c r="L99" s="219">
        <v>0</v>
      </c>
      <c r="M99" s="65">
        <f t="shared" si="17"/>
        <v>5.2488478956458156E-4</v>
      </c>
      <c r="N99" s="65">
        <f t="shared" si="18"/>
        <v>2.1695237968669375E-3</v>
      </c>
      <c r="O99" s="220">
        <f t="shared" si="25"/>
        <v>1.1302519135290659E-2</v>
      </c>
      <c r="R99" s="229"/>
      <c r="U99" s="290"/>
      <c r="V99" s="291"/>
      <c r="W99" s="291"/>
      <c r="X99" s="292"/>
      <c r="Y99" s="292"/>
      <c r="Z99" s="228"/>
      <c r="AA99" s="224"/>
      <c r="AB99" s="224"/>
      <c r="AC99" s="225"/>
      <c r="AD99" s="225"/>
      <c r="AE99" s="224"/>
      <c r="AF99" s="224"/>
      <c r="AG99" s="227"/>
      <c r="AH99" s="229"/>
      <c r="AI99" s="229"/>
      <c r="AJ99" s="229"/>
    </row>
    <row r="100" spans="2:36" s="327" customFormat="1" hidden="1" x14ac:dyDescent="0.25">
      <c r="B100" s="279" t="str">
        <f t="shared" si="19"/>
        <v>Equipos</v>
      </c>
      <c r="C100" s="280">
        <v>0.7</v>
      </c>
      <c r="D100" s="280">
        <f t="shared" si="20"/>
        <v>8</v>
      </c>
      <c r="E100" s="65">
        <f t="shared" si="21"/>
        <v>0.986699732244119</v>
      </c>
      <c r="F100" s="276">
        <f t="shared" si="22"/>
        <v>4.0783588932756922</v>
      </c>
      <c r="G100" s="220">
        <f t="shared" si="23"/>
        <v>21.246934234323366</v>
      </c>
      <c r="H100" s="338" t="str">
        <f t="shared" si="16"/>
        <v>C. Rampla</v>
      </c>
      <c r="I100" s="222">
        <f t="shared" si="16"/>
        <v>0</v>
      </c>
      <c r="J100" s="390">
        <f>+'Antecedentes Const'!E165</f>
        <v>17.133999999999997</v>
      </c>
      <c r="K100" s="280">
        <f t="shared" si="24"/>
        <v>0</v>
      </c>
      <c r="L100" s="280">
        <v>0</v>
      </c>
      <c r="M100" s="65">
        <f t="shared" si="17"/>
        <v>0</v>
      </c>
      <c r="N100" s="65">
        <f t="shared" si="18"/>
        <v>0</v>
      </c>
      <c r="O100" s="220">
        <f t="shared" si="25"/>
        <v>0</v>
      </c>
      <c r="R100" s="328"/>
      <c r="U100" s="330"/>
      <c r="V100" s="331"/>
      <c r="W100" s="331"/>
      <c r="X100" s="332"/>
      <c r="Y100" s="332"/>
      <c r="Z100" s="333"/>
      <c r="AA100" s="337"/>
      <c r="AB100" s="337"/>
      <c r="AC100" s="336"/>
      <c r="AD100" s="336"/>
      <c r="AE100" s="337"/>
      <c r="AF100" s="337"/>
      <c r="AG100" s="335"/>
      <c r="AH100" s="328"/>
      <c r="AI100" s="328"/>
      <c r="AJ100" s="328"/>
    </row>
    <row r="101" spans="2:36" s="223" customFormat="1" x14ac:dyDescent="0.25">
      <c r="B101" s="218" t="str">
        <f t="shared" si="19"/>
        <v>Residuos peligrosos</v>
      </c>
      <c r="C101" s="219">
        <v>0.7</v>
      </c>
      <c r="D101" s="219">
        <f t="shared" si="20"/>
        <v>8</v>
      </c>
      <c r="E101" s="65">
        <f t="shared" si="21"/>
        <v>0.986699732244119</v>
      </c>
      <c r="F101" s="65">
        <f t="shared" si="22"/>
        <v>4.0783588932756922</v>
      </c>
      <c r="G101" s="220">
        <f t="shared" si="23"/>
        <v>21.246934234323366</v>
      </c>
      <c r="H101" s="289" t="str">
        <f t="shared" si="16"/>
        <v>C. Tolva</v>
      </c>
      <c r="I101" s="222">
        <f t="shared" si="16"/>
        <v>4</v>
      </c>
      <c r="J101" s="64">
        <f>+'Antecedentes Op'!E167</f>
        <v>30.009999999999994</v>
      </c>
      <c r="K101" s="219">
        <f t="shared" si="24"/>
        <v>120.03999999999998</v>
      </c>
      <c r="L101" s="219">
        <v>0</v>
      </c>
      <c r="M101" s="65">
        <f t="shared" si="17"/>
        <v>1.1844343585858402E-4</v>
      </c>
      <c r="N101" s="65">
        <f t="shared" si="18"/>
        <v>4.8956620154881397E-4</v>
      </c>
      <c r="O101" s="220">
        <f t="shared" si="25"/>
        <v>2.5504819854881761E-3</v>
      </c>
      <c r="R101" s="229"/>
      <c r="U101" s="290"/>
      <c r="V101" s="291"/>
      <c r="W101" s="291"/>
      <c r="X101" s="292"/>
      <c r="Y101" s="292"/>
      <c r="Z101" s="228"/>
      <c r="AA101" s="224"/>
      <c r="AB101" s="224"/>
      <c r="AC101" s="225"/>
      <c r="AD101" s="225"/>
      <c r="AE101" s="224"/>
      <c r="AF101" s="224"/>
      <c r="AG101" s="227"/>
      <c r="AH101" s="229"/>
      <c r="AI101" s="229"/>
      <c r="AJ101" s="229"/>
    </row>
    <row r="102" spans="2:36" s="223" customFormat="1" x14ac:dyDescent="0.25">
      <c r="B102" s="218" t="str">
        <f t="shared" si="19"/>
        <v xml:space="preserve">Residuos no peligrosos </v>
      </c>
      <c r="C102" s="219">
        <v>0.7</v>
      </c>
      <c r="D102" s="219">
        <f t="shared" si="20"/>
        <v>8</v>
      </c>
      <c r="E102" s="65">
        <f t="shared" si="21"/>
        <v>0.986699732244119</v>
      </c>
      <c r="F102" s="65">
        <f t="shared" si="22"/>
        <v>4.0783588932756922</v>
      </c>
      <c r="G102" s="220">
        <f t="shared" si="23"/>
        <v>21.246934234323366</v>
      </c>
      <c r="H102" s="289" t="str">
        <f t="shared" si="16"/>
        <v>C. Tolva</v>
      </c>
      <c r="I102" s="222">
        <f t="shared" si="16"/>
        <v>56</v>
      </c>
      <c r="J102" s="64">
        <f>+'Antecedentes Op'!E166</f>
        <v>54.72</v>
      </c>
      <c r="K102" s="219">
        <f t="shared" si="24"/>
        <v>3064.3199999999997</v>
      </c>
      <c r="L102" s="219">
        <v>0</v>
      </c>
      <c r="M102" s="65">
        <f t="shared" si="17"/>
        <v>3.0235637235102985E-3</v>
      </c>
      <c r="N102" s="65">
        <f t="shared" si="18"/>
        <v>1.2497396723842568E-2</v>
      </c>
      <c r="O102" s="220">
        <f t="shared" si="25"/>
        <v>6.5107405512921768E-2</v>
      </c>
      <c r="R102" s="229"/>
      <c r="U102" s="290"/>
      <c r="V102" s="291"/>
      <c r="W102" s="291"/>
      <c r="X102" s="292"/>
      <c r="Y102" s="292"/>
      <c r="Z102" s="228"/>
      <c r="AA102" s="224"/>
      <c r="AB102" s="224"/>
      <c r="AC102" s="225"/>
      <c r="AD102" s="225"/>
      <c r="AE102" s="224"/>
      <c r="AF102" s="224"/>
      <c r="AG102" s="227"/>
      <c r="AH102" s="229"/>
      <c r="AI102" s="229"/>
      <c r="AJ102" s="229"/>
    </row>
    <row r="103" spans="2:36" s="223" customFormat="1" x14ac:dyDescent="0.25">
      <c r="B103" s="218" t="str">
        <f t="shared" si="19"/>
        <v>Residuos domiciliarios</v>
      </c>
      <c r="C103" s="219">
        <v>0.7</v>
      </c>
      <c r="D103" s="219">
        <f t="shared" si="20"/>
        <v>8</v>
      </c>
      <c r="E103" s="65">
        <f t="shared" si="21"/>
        <v>0.986699732244119</v>
      </c>
      <c r="F103" s="65">
        <f t="shared" si="22"/>
        <v>4.0783588932756922</v>
      </c>
      <c r="G103" s="220">
        <f t="shared" si="23"/>
        <v>21.246934234323366</v>
      </c>
      <c r="H103" s="289" t="str">
        <f t="shared" si="16"/>
        <v>C. Tolva</v>
      </c>
      <c r="I103" s="222">
        <f t="shared" si="16"/>
        <v>56</v>
      </c>
      <c r="J103" s="64">
        <f>+'Antecedentes Op'!E166</f>
        <v>54.72</v>
      </c>
      <c r="K103" s="219">
        <f t="shared" si="24"/>
        <v>3064.3199999999997</v>
      </c>
      <c r="L103" s="219">
        <v>0</v>
      </c>
      <c r="M103" s="65">
        <f t="shared" si="17"/>
        <v>3.0235637235102985E-3</v>
      </c>
      <c r="N103" s="65">
        <f t="shared" si="18"/>
        <v>1.2497396723842568E-2</v>
      </c>
      <c r="O103" s="220">
        <f t="shared" si="25"/>
        <v>6.5107405512921768E-2</v>
      </c>
      <c r="R103" s="229"/>
      <c r="U103" s="290"/>
      <c r="V103" s="291"/>
      <c r="W103" s="291"/>
      <c r="X103" s="292"/>
      <c r="Y103" s="292"/>
      <c r="Z103" s="228"/>
      <c r="AA103" s="224"/>
      <c r="AB103" s="224"/>
      <c r="AC103" s="225"/>
      <c r="AD103" s="225"/>
      <c r="AE103" s="224"/>
      <c r="AF103" s="224"/>
      <c r="AG103" s="227"/>
      <c r="AH103" s="229"/>
      <c r="AI103" s="229"/>
      <c r="AJ103" s="229"/>
    </row>
    <row r="104" spans="2:36" s="223" customFormat="1" hidden="1" x14ac:dyDescent="0.25">
      <c r="B104" s="218" t="str">
        <f t="shared" si="19"/>
        <v>Escombros</v>
      </c>
      <c r="C104" s="219">
        <v>0.7</v>
      </c>
      <c r="D104" s="219">
        <f t="shared" si="20"/>
        <v>8</v>
      </c>
      <c r="E104" s="65">
        <f t="shared" si="21"/>
        <v>0.986699732244119</v>
      </c>
      <c r="F104" s="65">
        <f t="shared" si="22"/>
        <v>4.0783588932756922</v>
      </c>
      <c r="G104" s="220">
        <f t="shared" si="23"/>
        <v>21.246934234323366</v>
      </c>
      <c r="H104" s="289" t="str">
        <f t="shared" si="16"/>
        <v>C. Tolva</v>
      </c>
      <c r="I104" s="222">
        <f t="shared" si="16"/>
        <v>166</v>
      </c>
      <c r="J104" s="64">
        <f>+'Antecedentes Const'!E168</f>
        <v>4.8360000000000003</v>
      </c>
      <c r="K104" s="219">
        <f t="shared" si="24"/>
        <v>802.77600000000007</v>
      </c>
      <c r="L104" s="219">
        <v>0</v>
      </c>
      <c r="M104" s="65">
        <f t="shared" si="17"/>
        <v>7.920988642520049E-4</v>
      </c>
      <c r="N104" s="65">
        <f t="shared" si="18"/>
        <v>3.2740086389082875E-3</v>
      </c>
      <c r="O104" s="220">
        <f t="shared" si="25"/>
        <v>1.7056528876893174E-2</v>
      </c>
      <c r="R104" s="229"/>
      <c r="U104" s="290"/>
      <c r="V104" s="291"/>
      <c r="W104" s="291"/>
      <c r="X104" s="292"/>
      <c r="Y104" s="292"/>
      <c r="Z104" s="228"/>
      <c r="AA104" s="224"/>
      <c r="AB104" s="224"/>
      <c r="AC104" s="225"/>
      <c r="AD104" s="225"/>
      <c r="AE104" s="224"/>
      <c r="AF104" s="224"/>
      <c r="AG104" s="227"/>
      <c r="AH104" s="229"/>
      <c r="AI104" s="229"/>
      <c r="AJ104" s="229"/>
    </row>
    <row r="105" spans="2:36" s="223" customFormat="1" hidden="1" x14ac:dyDescent="0.25">
      <c r="B105" s="218" t="str">
        <f t="shared" si="19"/>
        <v>Combustible</v>
      </c>
      <c r="C105" s="219">
        <v>0.7</v>
      </c>
      <c r="D105" s="219">
        <f t="shared" si="20"/>
        <v>8</v>
      </c>
      <c r="E105" s="65">
        <f t="shared" si="21"/>
        <v>0.986699732244119</v>
      </c>
      <c r="F105" s="65">
        <f t="shared" si="22"/>
        <v>4.0783588932756922</v>
      </c>
      <c r="G105" s="220">
        <f t="shared" si="23"/>
        <v>21.246934234323366</v>
      </c>
      <c r="H105" s="289" t="str">
        <f t="shared" si="16"/>
        <v>C. Combustible</v>
      </c>
      <c r="I105" s="222">
        <f t="shared" si="16"/>
        <v>0</v>
      </c>
      <c r="J105" s="64">
        <v>0</v>
      </c>
      <c r="K105" s="219">
        <f t="shared" si="24"/>
        <v>0</v>
      </c>
      <c r="L105" s="219">
        <v>0</v>
      </c>
      <c r="M105" s="65">
        <f t="shared" si="17"/>
        <v>0</v>
      </c>
      <c r="N105" s="65">
        <f t="shared" si="18"/>
        <v>0</v>
      </c>
      <c r="O105" s="220">
        <f t="shared" si="25"/>
        <v>0</v>
      </c>
      <c r="R105" s="229"/>
      <c r="U105" s="290"/>
      <c r="V105" s="291"/>
      <c r="W105" s="291"/>
      <c r="X105" s="292"/>
      <c r="Y105" s="292"/>
      <c r="Z105" s="228"/>
      <c r="AA105" s="224"/>
      <c r="AB105" s="224"/>
      <c r="AC105" s="225"/>
      <c r="AD105" s="225"/>
      <c r="AE105" s="224"/>
      <c r="AF105" s="224"/>
      <c r="AG105" s="227"/>
      <c r="AH105" s="229"/>
      <c r="AI105" s="229"/>
      <c r="AJ105" s="229"/>
    </row>
    <row r="106" spans="2:36" s="223" customFormat="1" hidden="1" x14ac:dyDescent="0.25">
      <c r="B106" s="218" t="str">
        <f t="shared" si="19"/>
        <v>Agua potable</v>
      </c>
      <c r="C106" s="219">
        <v>0.7</v>
      </c>
      <c r="D106" s="219">
        <f t="shared" si="20"/>
        <v>8</v>
      </c>
      <c r="E106" s="65">
        <f t="shared" si="21"/>
        <v>0.986699732244119</v>
      </c>
      <c r="F106" s="65">
        <f t="shared" si="22"/>
        <v>4.0783588932756922</v>
      </c>
      <c r="G106" s="220">
        <f t="shared" si="23"/>
        <v>21.246934234323366</v>
      </c>
      <c r="H106" s="289" t="str">
        <f t="shared" si="16"/>
        <v>C. Aljibe</v>
      </c>
      <c r="I106" s="222">
        <f t="shared" si="16"/>
        <v>0</v>
      </c>
      <c r="J106" s="64">
        <v>0</v>
      </c>
      <c r="K106" s="219">
        <f t="shared" si="24"/>
        <v>0</v>
      </c>
      <c r="L106" s="219">
        <v>0</v>
      </c>
      <c r="M106" s="65">
        <f t="shared" si="17"/>
        <v>0</v>
      </c>
      <c r="N106" s="65">
        <f t="shared" si="18"/>
        <v>0</v>
      </c>
      <c r="O106" s="220">
        <f t="shared" si="25"/>
        <v>0</v>
      </c>
      <c r="R106" s="229"/>
      <c r="U106" s="290"/>
      <c r="V106" s="291"/>
      <c r="W106" s="291"/>
      <c r="X106" s="292"/>
      <c r="Y106" s="292"/>
      <c r="Z106" s="228"/>
      <c r="AA106" s="224"/>
      <c r="AB106" s="224"/>
      <c r="AC106" s="225"/>
      <c r="AD106" s="225"/>
      <c r="AE106" s="224"/>
      <c r="AF106" s="224"/>
      <c r="AG106" s="227"/>
      <c r="AH106" s="229"/>
      <c r="AI106" s="229"/>
      <c r="AJ106" s="229"/>
    </row>
    <row r="107" spans="2:36" s="223" customFormat="1" hidden="1" x14ac:dyDescent="0.25">
      <c r="B107" s="218" t="str">
        <f t="shared" si="19"/>
        <v>Agua industrial</v>
      </c>
      <c r="C107" s="219">
        <v>0.7</v>
      </c>
      <c r="D107" s="219">
        <f t="shared" si="20"/>
        <v>8</v>
      </c>
      <c r="E107" s="65">
        <f t="shared" si="21"/>
        <v>0.986699732244119</v>
      </c>
      <c r="F107" s="65">
        <f t="shared" si="22"/>
        <v>4.0783588932756922</v>
      </c>
      <c r="G107" s="220">
        <f t="shared" si="23"/>
        <v>21.246934234323366</v>
      </c>
      <c r="H107" s="289" t="str">
        <f t="shared" si="16"/>
        <v>C. Aljibe</v>
      </c>
      <c r="I107" s="222">
        <f t="shared" si="16"/>
        <v>0</v>
      </c>
      <c r="J107" s="64">
        <v>0</v>
      </c>
      <c r="K107" s="219">
        <f t="shared" si="24"/>
        <v>0</v>
      </c>
      <c r="L107" s="219">
        <v>0</v>
      </c>
      <c r="M107" s="65">
        <f t="shared" si="17"/>
        <v>0</v>
      </c>
      <c r="N107" s="65">
        <f t="shared" si="18"/>
        <v>0</v>
      </c>
      <c r="O107" s="220">
        <f t="shared" si="25"/>
        <v>0</v>
      </c>
      <c r="R107" s="229"/>
      <c r="U107" s="290"/>
      <c r="V107" s="291"/>
      <c r="W107" s="291"/>
      <c r="X107" s="292"/>
      <c r="Y107" s="292"/>
      <c r="Z107" s="228"/>
      <c r="AA107" s="224"/>
      <c r="AB107" s="224"/>
      <c r="AC107" s="225"/>
      <c r="AD107" s="225"/>
      <c r="AE107" s="224"/>
      <c r="AF107" s="224"/>
      <c r="AG107" s="227"/>
      <c r="AH107" s="229"/>
      <c r="AI107" s="229"/>
      <c r="AJ107" s="229"/>
    </row>
    <row r="108" spans="2:36" s="223" customFormat="1" hidden="1" x14ac:dyDescent="0.25">
      <c r="B108" s="218" t="str">
        <f t="shared" si="19"/>
        <v>Retiro aguas servidas</v>
      </c>
      <c r="C108" s="219">
        <v>0.7</v>
      </c>
      <c r="D108" s="219">
        <f t="shared" si="20"/>
        <v>8</v>
      </c>
      <c r="E108" s="65">
        <f t="shared" si="21"/>
        <v>0.986699732244119</v>
      </c>
      <c r="F108" s="65">
        <f t="shared" si="22"/>
        <v>4.0783588932756922</v>
      </c>
      <c r="G108" s="220">
        <f t="shared" si="23"/>
        <v>21.246934234323366</v>
      </c>
      <c r="H108" s="289" t="str">
        <f t="shared" si="16"/>
        <v>C. Aljibe</v>
      </c>
      <c r="I108" s="222">
        <f t="shared" si="16"/>
        <v>0</v>
      </c>
      <c r="J108" s="64">
        <v>0</v>
      </c>
      <c r="K108" s="219">
        <f t="shared" si="24"/>
        <v>0</v>
      </c>
      <c r="L108" s="219">
        <v>0</v>
      </c>
      <c r="M108" s="65">
        <f t="shared" si="17"/>
        <v>0</v>
      </c>
      <c r="N108" s="65">
        <f t="shared" si="18"/>
        <v>0</v>
      </c>
      <c r="O108" s="220">
        <f t="shared" si="25"/>
        <v>0</v>
      </c>
      <c r="R108" s="229"/>
      <c r="U108" s="290"/>
      <c r="V108" s="291"/>
      <c r="W108" s="291"/>
      <c r="X108" s="292"/>
      <c r="Y108" s="292"/>
      <c r="Z108" s="228"/>
      <c r="AA108" s="224"/>
      <c r="AB108" s="224"/>
      <c r="AC108" s="225"/>
      <c r="AD108" s="225"/>
      <c r="AE108" s="224"/>
      <c r="AF108" s="224"/>
      <c r="AG108" s="227"/>
      <c r="AH108" s="229"/>
      <c r="AI108" s="229"/>
      <c r="AJ108" s="229"/>
    </row>
    <row r="109" spans="2:36" s="327" customFormat="1" hidden="1" x14ac:dyDescent="0.25">
      <c r="B109" s="279" t="str">
        <f t="shared" si="19"/>
        <v>Transporte personal obra (Bus "Interurbano estándar")</v>
      </c>
      <c r="C109" s="280">
        <v>0.7</v>
      </c>
      <c r="D109" s="280">
        <f t="shared" si="20"/>
        <v>8</v>
      </c>
      <c r="E109" s="65">
        <f t="shared" si="21"/>
        <v>0.986699732244119</v>
      </c>
      <c r="F109" s="276">
        <f t="shared" si="22"/>
        <v>4.0783588932756922</v>
      </c>
      <c r="G109" s="220">
        <f t="shared" si="23"/>
        <v>21.246934234323366</v>
      </c>
      <c r="H109" s="338" t="str">
        <f t="shared" si="16"/>
        <v>Bus</v>
      </c>
      <c r="I109" s="283">
        <f t="shared" si="16"/>
        <v>0</v>
      </c>
      <c r="J109" s="275">
        <v>0</v>
      </c>
      <c r="K109" s="280">
        <f t="shared" si="24"/>
        <v>0</v>
      </c>
      <c r="L109" s="280">
        <v>0</v>
      </c>
      <c r="M109" s="65">
        <f t="shared" si="17"/>
        <v>0</v>
      </c>
      <c r="N109" s="65">
        <f t="shared" si="18"/>
        <v>0</v>
      </c>
      <c r="O109" s="220">
        <f t="shared" si="25"/>
        <v>0</v>
      </c>
      <c r="R109" s="328"/>
      <c r="U109" s="330"/>
      <c r="V109" s="331"/>
      <c r="W109" s="331"/>
      <c r="X109" s="332"/>
      <c r="Y109" s="332"/>
      <c r="Z109" s="333"/>
      <c r="AA109" s="337"/>
      <c r="AB109" s="337"/>
      <c r="AC109" s="336"/>
      <c r="AD109" s="336"/>
      <c r="AE109" s="337"/>
      <c r="AF109" s="337"/>
      <c r="AG109" s="335"/>
      <c r="AH109" s="328"/>
      <c r="AI109" s="328"/>
      <c r="AJ109" s="328"/>
    </row>
    <row r="110" spans="2:36" s="223" customFormat="1" x14ac:dyDescent="0.25">
      <c r="B110" s="218" t="str">
        <f t="shared" si="19"/>
        <v>Transporte personal</v>
      </c>
      <c r="C110" s="219">
        <v>0.7</v>
      </c>
      <c r="D110" s="219">
        <f t="shared" si="20"/>
        <v>8</v>
      </c>
      <c r="E110" s="65">
        <f t="shared" si="21"/>
        <v>0.986699732244119</v>
      </c>
      <c r="F110" s="65">
        <f t="shared" si="22"/>
        <v>4.0783588932756922</v>
      </c>
      <c r="G110" s="220">
        <f t="shared" si="23"/>
        <v>21.246934234323366</v>
      </c>
      <c r="H110" s="289" t="str">
        <f t="shared" si="16"/>
        <v>Veh. Pasajeros</v>
      </c>
      <c r="I110" s="222">
        <f t="shared" si="16"/>
        <v>1400</v>
      </c>
      <c r="J110" s="64">
        <f>+'Antecedentes Op'!E164</f>
        <v>5.6739999999999995</v>
      </c>
      <c r="K110" s="219">
        <f t="shared" si="24"/>
        <v>7943.5999999999995</v>
      </c>
      <c r="L110" s="219">
        <v>0</v>
      </c>
      <c r="M110" s="65">
        <f t="shared" si="17"/>
        <v>7.8379479930543831E-3</v>
      </c>
      <c r="N110" s="65">
        <f t="shared" si="18"/>
        <v>3.2396851704624786E-2</v>
      </c>
      <c r="O110" s="220">
        <f t="shared" si="25"/>
        <v>0.16877714678377109</v>
      </c>
      <c r="R110" s="229"/>
      <c r="U110" s="290"/>
      <c r="V110" s="291"/>
      <c r="W110" s="291"/>
      <c r="X110" s="292"/>
      <c r="Y110" s="292"/>
      <c r="Z110" s="228"/>
      <c r="AA110" s="224"/>
      <c r="AB110" s="224"/>
      <c r="AC110" s="225"/>
      <c r="AD110" s="225"/>
      <c r="AE110" s="224"/>
      <c r="AF110" s="224"/>
      <c r="AG110" s="227"/>
      <c r="AH110" s="229"/>
      <c r="AI110" s="229"/>
      <c r="AJ110" s="229"/>
    </row>
    <row r="111" spans="2:36" hidden="1" x14ac:dyDescent="0.25">
      <c r="B111" s="200" t="str">
        <f t="shared" si="19"/>
        <v>Transporte personal administrativo (Veh. “Large-SUV-Executive”)</v>
      </c>
      <c r="C111" s="64">
        <v>0.7</v>
      </c>
      <c r="D111" s="64">
        <f t="shared" si="20"/>
        <v>8</v>
      </c>
      <c r="E111" s="65">
        <f t="shared" ref="E111" si="26">(0.15*((C111)^0.91)*((D111)^1.02))</f>
        <v>0.90423697599407593</v>
      </c>
      <c r="F111" s="65">
        <f t="shared" ref="F111" si="27">+(0.62*((C111)^0.91)*((D111*1.1023)^1.02))</f>
        <v>4.1278936166758022</v>
      </c>
      <c r="G111" s="595"/>
      <c r="H111" s="90" t="str">
        <f t="shared" si="16"/>
        <v>Veh. Pasajeros</v>
      </c>
      <c r="I111" s="67">
        <f t="shared" si="16"/>
        <v>0</v>
      </c>
      <c r="J111" s="64">
        <f>J90</f>
        <v>0</v>
      </c>
      <c r="K111" s="64">
        <f t="shared" si="24"/>
        <v>0</v>
      </c>
      <c r="L111" s="64">
        <v>0</v>
      </c>
      <c r="M111" s="65">
        <f>((E111*K111*(1-(L111/100)))/1000000)*0.988</f>
        <v>0</v>
      </c>
      <c r="N111" s="65">
        <f>((F111*K111*(1-(L111/100)))/1000000)*0.988</f>
        <v>0</v>
      </c>
      <c r="O111" s="399">
        <f>+J111+J132+I174</f>
        <v>1E-3</v>
      </c>
      <c r="R111" s="68"/>
      <c r="U111" s="70"/>
      <c r="V111" s="71"/>
      <c r="W111" s="71"/>
      <c r="X111" s="72"/>
      <c r="Y111" s="72"/>
      <c r="Z111" s="73"/>
      <c r="AA111" s="77"/>
      <c r="AB111" s="77"/>
      <c r="AC111" s="76"/>
      <c r="AD111" s="76"/>
      <c r="AE111" s="77"/>
      <c r="AF111" s="77"/>
      <c r="AG111" s="75"/>
      <c r="AH111" s="68"/>
      <c r="AI111" s="68"/>
      <c r="AJ111" s="68"/>
    </row>
    <row r="112" spans="2:36" s="83" customFormat="1" x14ac:dyDescent="0.25">
      <c r="B112" s="78" t="s">
        <v>118</v>
      </c>
      <c r="C112" s="91"/>
      <c r="D112" s="91"/>
      <c r="E112" s="91"/>
      <c r="F112" s="91"/>
      <c r="G112" s="80"/>
      <c r="H112" s="92"/>
      <c r="I112" s="93"/>
      <c r="J112" s="91"/>
      <c r="K112" s="91"/>
      <c r="L112" s="91"/>
      <c r="M112" s="42">
        <f>+M96+M97+M101+M102+M103+M110</f>
        <v>1.6811113762050273E-2</v>
      </c>
      <c r="N112" s="42">
        <f>+N96+N97+N101+N102+N103+N110</f>
        <v>6.9485936883141114E-2</v>
      </c>
      <c r="O112" s="82">
        <f>+O96+O97+O101+O102+O103+O110</f>
        <v>0.3619993163428159</v>
      </c>
      <c r="R112" s="84"/>
      <c r="U112" s="86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4"/>
      <c r="AI112" s="84"/>
      <c r="AJ112" s="84"/>
    </row>
    <row r="113" spans="2:35" s="83" customFormat="1" x14ac:dyDescent="0.25">
      <c r="B113" s="86"/>
      <c r="C113" s="87"/>
      <c r="D113" s="87"/>
      <c r="E113" s="87"/>
      <c r="F113" s="87"/>
      <c r="G113" s="94"/>
      <c r="H113" s="94"/>
      <c r="I113" s="87"/>
      <c r="J113" s="87"/>
      <c r="K113" s="87"/>
      <c r="L113" s="95"/>
      <c r="M113" s="95"/>
      <c r="Q113" s="84"/>
      <c r="T113" s="86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4"/>
      <c r="AH113" s="84"/>
      <c r="AI113" s="84"/>
    </row>
    <row r="114" spans="2:35" s="346" customFormat="1" hidden="1" x14ac:dyDescent="0.25">
      <c r="B114" s="295" t="s">
        <v>286</v>
      </c>
      <c r="C114" s="270"/>
      <c r="D114" s="270"/>
      <c r="E114" s="270"/>
      <c r="F114" s="270"/>
      <c r="G114" s="270"/>
      <c r="H114" s="270"/>
      <c r="I114" s="270"/>
      <c r="J114" s="270"/>
      <c r="K114" s="270"/>
      <c r="L114" s="270"/>
      <c r="M114" s="271"/>
      <c r="Q114" s="347"/>
      <c r="T114" s="348"/>
      <c r="U114" s="349"/>
      <c r="V114" s="349"/>
      <c r="W114" s="349"/>
      <c r="X114" s="349"/>
      <c r="Y114" s="349"/>
      <c r="Z114" s="349"/>
      <c r="AA114" s="349"/>
      <c r="AB114" s="349"/>
      <c r="AC114" s="349"/>
      <c r="AD114" s="349"/>
      <c r="AE114" s="349"/>
      <c r="AF114" s="349"/>
      <c r="AG114" s="347"/>
      <c r="AH114" s="347"/>
      <c r="AI114" s="347"/>
    </row>
    <row r="115" spans="2:35" s="346" customFormat="1" hidden="1" x14ac:dyDescent="0.25">
      <c r="B115" s="265"/>
      <c r="C115" s="265"/>
      <c r="D115" s="265"/>
      <c r="E115" s="265"/>
      <c r="F115" s="265"/>
      <c r="G115" s="265"/>
      <c r="H115" s="265"/>
      <c r="I115" s="265"/>
      <c r="J115" s="265"/>
      <c r="K115" s="265"/>
      <c r="L115" s="265"/>
      <c r="M115" s="265"/>
      <c r="Q115" s="347"/>
      <c r="T115" s="348"/>
      <c r="U115" s="349"/>
      <c r="V115" s="349"/>
      <c r="W115" s="349"/>
      <c r="X115" s="349"/>
      <c r="Y115" s="349"/>
      <c r="Z115" s="349"/>
      <c r="AA115" s="349"/>
      <c r="AB115" s="349"/>
      <c r="AC115" s="349"/>
      <c r="AD115" s="349"/>
      <c r="AE115" s="349"/>
      <c r="AF115" s="349"/>
      <c r="AG115" s="347"/>
      <c r="AH115" s="347"/>
      <c r="AI115" s="347"/>
    </row>
    <row r="116" spans="2:35" s="346" customFormat="1" hidden="1" x14ac:dyDescent="0.25">
      <c r="B116" s="272" t="s">
        <v>37</v>
      </c>
      <c r="C116" s="272" t="s">
        <v>119</v>
      </c>
      <c r="D116" s="272" t="s">
        <v>120</v>
      </c>
      <c r="E116" s="272" t="s">
        <v>121</v>
      </c>
      <c r="F116" s="272" t="s">
        <v>122</v>
      </c>
      <c r="G116" s="273" t="s">
        <v>73</v>
      </c>
      <c r="H116" s="272" t="s">
        <v>283</v>
      </c>
      <c r="I116" s="272" t="s">
        <v>14</v>
      </c>
      <c r="J116" s="272" t="s">
        <v>126</v>
      </c>
      <c r="K116" s="272" t="s">
        <v>38</v>
      </c>
      <c r="L116" s="272" t="s">
        <v>123</v>
      </c>
      <c r="M116" s="272" t="s">
        <v>124</v>
      </c>
      <c r="Q116" s="347"/>
      <c r="T116" s="348"/>
      <c r="U116" s="349"/>
      <c r="V116" s="349"/>
      <c r="W116" s="349"/>
      <c r="X116" s="349"/>
      <c r="Y116" s="349"/>
      <c r="Z116" s="349"/>
      <c r="AA116" s="349"/>
      <c r="AB116" s="349"/>
      <c r="AC116" s="349"/>
      <c r="AD116" s="349"/>
      <c r="AE116" s="349"/>
      <c r="AF116" s="349"/>
      <c r="AG116" s="347"/>
      <c r="AH116" s="347"/>
      <c r="AI116" s="347"/>
    </row>
    <row r="117" spans="2:35" s="342" customFormat="1" hidden="1" x14ac:dyDescent="0.25">
      <c r="B117" s="279" t="str">
        <f t="shared" ref="B117:B132" si="28">B96</f>
        <v>Desmantelamiento Instalación de faena</v>
      </c>
      <c r="C117" s="280">
        <v>2.4</v>
      </c>
      <c r="D117" s="280">
        <f>D96</f>
        <v>8</v>
      </c>
      <c r="E117" s="281">
        <f>(0.15*((C117)^0.91)*((D117*1.023)^1.02))</f>
        <v>2.8399351441017906</v>
      </c>
      <c r="F117" s="281">
        <f>+(0.62*((C117)^0.91)*((D117*1.1023)^1.02))</f>
        <v>12.667225730077574</v>
      </c>
      <c r="G117" s="338" t="str">
        <f t="shared" ref="G117:H132" si="29">H96</f>
        <v>C. Pluma</v>
      </c>
      <c r="H117" s="283">
        <f t="shared" si="29"/>
        <v>20</v>
      </c>
      <c r="I117" s="280">
        <v>0</v>
      </c>
      <c r="J117" s="280">
        <f>H117*I117</f>
        <v>0</v>
      </c>
      <c r="K117" s="280">
        <v>0</v>
      </c>
      <c r="L117" s="281">
        <f>((E117*J117*(1-(K117/100)))/1000000)*0.988</f>
        <v>0</v>
      </c>
      <c r="M117" s="281">
        <f>((F117*J117*(1-(K117/100)))/1000000)*0.988</f>
        <v>0</v>
      </c>
      <c r="Q117" s="343"/>
      <c r="T117" s="344"/>
      <c r="U117" s="345"/>
      <c r="V117" s="345"/>
      <c r="W117" s="345"/>
      <c r="X117" s="345"/>
      <c r="Y117" s="345"/>
      <c r="Z117" s="345"/>
      <c r="AA117" s="345"/>
      <c r="AB117" s="345"/>
      <c r="AC117" s="345"/>
      <c r="AD117" s="345"/>
      <c r="AE117" s="345"/>
      <c r="AF117" s="345"/>
      <c r="AG117" s="343"/>
      <c r="AH117" s="343"/>
      <c r="AI117" s="343"/>
    </row>
    <row r="118" spans="2:35" s="342" customFormat="1" hidden="1" x14ac:dyDescent="0.25">
      <c r="B118" s="279" t="str">
        <f t="shared" si="28"/>
        <v>Retiro de equipos y Maquinaria</v>
      </c>
      <c r="C118" s="280">
        <v>2.4</v>
      </c>
      <c r="D118" s="280">
        <f t="shared" ref="D118:D132" si="30">D97</f>
        <v>8</v>
      </c>
      <c r="E118" s="281">
        <f t="shared" ref="E118:E132" si="31">(0.15*((C118)^0.91)*((D118*1.023)^1.02))</f>
        <v>2.8399351441017906</v>
      </c>
      <c r="F118" s="281">
        <f>+(0.62*((C118)^0.91)*((D118*1.1023)^1.02))</f>
        <v>12.667225730077574</v>
      </c>
      <c r="G118" s="338" t="str">
        <f t="shared" si="29"/>
        <v>C. Pluma</v>
      </c>
      <c r="H118" s="283">
        <f t="shared" si="29"/>
        <v>32</v>
      </c>
      <c r="I118" s="280">
        <v>0</v>
      </c>
      <c r="J118" s="280">
        <f t="shared" ref="J118:J130" si="32">H118*I118</f>
        <v>0</v>
      </c>
      <c r="K118" s="280">
        <v>0</v>
      </c>
      <c r="L118" s="281">
        <f t="shared" ref="L118:L132" si="33">((E118*J118*(1-(K118/100)))/1000000)*0.988</f>
        <v>0</v>
      </c>
      <c r="M118" s="281">
        <f t="shared" ref="M118:M132" si="34">((F118*J118*(1-(K118/100)))/1000000)*0.988</f>
        <v>0</v>
      </c>
      <c r="Q118" s="343"/>
      <c r="T118" s="344"/>
      <c r="U118" s="345"/>
      <c r="V118" s="345"/>
      <c r="W118" s="345"/>
      <c r="X118" s="345"/>
      <c r="Y118" s="345"/>
      <c r="Z118" s="345"/>
      <c r="AA118" s="345"/>
      <c r="AB118" s="345"/>
      <c r="AC118" s="345"/>
      <c r="AD118" s="345"/>
      <c r="AE118" s="345"/>
      <c r="AF118" s="345"/>
      <c r="AG118" s="343"/>
      <c r="AH118" s="343"/>
      <c r="AI118" s="343"/>
    </row>
    <row r="119" spans="2:35" s="342" customFormat="1" hidden="1" x14ac:dyDescent="0.25">
      <c r="B119" s="279" t="str">
        <f t="shared" si="28"/>
        <v>Insumos varios</v>
      </c>
      <c r="C119" s="280">
        <v>2.4</v>
      </c>
      <c r="D119" s="280">
        <f t="shared" si="30"/>
        <v>8</v>
      </c>
      <c r="E119" s="281">
        <f t="shared" si="31"/>
        <v>2.8399351441017906</v>
      </c>
      <c r="F119" s="281">
        <f>+(0.62*((C119)^0.91)*((D119*1.1023)^1.02))</f>
        <v>12.667225730077574</v>
      </c>
      <c r="G119" s="338" t="str">
        <f t="shared" si="29"/>
        <v>C. Rampla</v>
      </c>
      <c r="H119" s="283">
        <f t="shared" si="29"/>
        <v>2</v>
      </c>
      <c r="I119" s="280">
        <v>0</v>
      </c>
      <c r="J119" s="280">
        <f t="shared" si="32"/>
        <v>0</v>
      </c>
      <c r="K119" s="280">
        <v>0</v>
      </c>
      <c r="L119" s="281">
        <f t="shared" si="33"/>
        <v>0</v>
      </c>
      <c r="M119" s="281">
        <f t="shared" si="34"/>
        <v>0</v>
      </c>
      <c r="Q119" s="343"/>
      <c r="T119" s="344"/>
      <c r="U119" s="345"/>
      <c r="V119" s="345"/>
      <c r="W119" s="345"/>
      <c r="X119" s="345"/>
      <c r="Y119" s="345"/>
      <c r="Z119" s="345"/>
      <c r="AA119" s="345"/>
      <c r="AB119" s="345"/>
      <c r="AC119" s="345"/>
      <c r="AD119" s="345"/>
      <c r="AE119" s="345"/>
      <c r="AF119" s="345"/>
      <c r="AG119" s="343"/>
      <c r="AH119" s="343"/>
      <c r="AI119" s="343"/>
    </row>
    <row r="120" spans="2:35" s="342" customFormat="1" hidden="1" x14ac:dyDescent="0.25">
      <c r="B120" s="279" t="str">
        <f t="shared" si="28"/>
        <v>Excavación Pozo de infiltración de aguas tratadas</v>
      </c>
      <c r="C120" s="280">
        <v>2.4</v>
      </c>
      <c r="D120" s="280">
        <f t="shared" si="30"/>
        <v>8</v>
      </c>
      <c r="E120" s="281">
        <f t="shared" si="31"/>
        <v>2.8399351441017906</v>
      </c>
      <c r="F120" s="281">
        <f t="shared" ref="F120:F132" si="35">+(0.62*((C120)^0.91)*((D120*1.1023)^1.02))</f>
        <v>12.667225730077574</v>
      </c>
      <c r="G120" s="338" t="str">
        <f t="shared" si="29"/>
        <v>C. Tolva</v>
      </c>
      <c r="H120" s="283">
        <f t="shared" si="29"/>
        <v>110</v>
      </c>
      <c r="I120" s="280">
        <v>0</v>
      </c>
      <c r="J120" s="280">
        <f t="shared" si="32"/>
        <v>0</v>
      </c>
      <c r="K120" s="280">
        <v>0</v>
      </c>
      <c r="L120" s="281">
        <f t="shared" si="33"/>
        <v>0</v>
      </c>
      <c r="M120" s="281">
        <f t="shared" si="34"/>
        <v>0</v>
      </c>
      <c r="Q120" s="343"/>
      <c r="T120" s="344"/>
      <c r="U120" s="345"/>
      <c r="V120" s="345"/>
      <c r="W120" s="345"/>
      <c r="X120" s="345"/>
      <c r="Y120" s="345"/>
      <c r="Z120" s="345"/>
      <c r="AA120" s="345"/>
      <c r="AB120" s="345"/>
      <c r="AC120" s="345"/>
      <c r="AD120" s="345"/>
      <c r="AE120" s="345"/>
      <c r="AF120" s="345"/>
      <c r="AG120" s="343"/>
      <c r="AH120" s="343"/>
      <c r="AI120" s="343"/>
    </row>
    <row r="121" spans="2:35" s="342" customFormat="1" hidden="1" x14ac:dyDescent="0.25">
      <c r="B121" s="279" t="str">
        <f t="shared" si="28"/>
        <v>Equipos</v>
      </c>
      <c r="C121" s="280">
        <v>2.4</v>
      </c>
      <c r="D121" s="280">
        <f t="shared" si="30"/>
        <v>8</v>
      </c>
      <c r="E121" s="281">
        <f t="shared" si="31"/>
        <v>2.8399351441017906</v>
      </c>
      <c r="F121" s="281">
        <f t="shared" si="35"/>
        <v>12.667225730077574</v>
      </c>
      <c r="G121" s="338" t="str">
        <f t="shared" si="29"/>
        <v>C. Rampla</v>
      </c>
      <c r="H121" s="283">
        <f t="shared" si="29"/>
        <v>0</v>
      </c>
      <c r="I121" s="280">
        <v>0</v>
      </c>
      <c r="J121" s="280">
        <f t="shared" si="32"/>
        <v>0</v>
      </c>
      <c r="K121" s="280">
        <v>0</v>
      </c>
      <c r="L121" s="281">
        <f t="shared" si="33"/>
        <v>0</v>
      </c>
      <c r="M121" s="281">
        <f t="shared" si="34"/>
        <v>0</v>
      </c>
      <c r="Q121" s="343"/>
      <c r="T121" s="344"/>
      <c r="U121" s="345"/>
      <c r="V121" s="345"/>
      <c r="W121" s="345"/>
      <c r="X121" s="345"/>
      <c r="Y121" s="345"/>
      <c r="Z121" s="345"/>
      <c r="AA121" s="345"/>
      <c r="AB121" s="345"/>
      <c r="AC121" s="345"/>
      <c r="AD121" s="345"/>
      <c r="AE121" s="345"/>
      <c r="AF121" s="345"/>
      <c r="AG121" s="343"/>
      <c r="AH121" s="343"/>
      <c r="AI121" s="343"/>
    </row>
    <row r="122" spans="2:35" s="342" customFormat="1" hidden="1" x14ac:dyDescent="0.25">
      <c r="B122" s="279" t="str">
        <f t="shared" si="28"/>
        <v>Residuos peligrosos</v>
      </c>
      <c r="C122" s="280">
        <v>2.4</v>
      </c>
      <c r="D122" s="280">
        <f t="shared" si="30"/>
        <v>8</v>
      </c>
      <c r="E122" s="281">
        <f t="shared" si="31"/>
        <v>2.8399351441017906</v>
      </c>
      <c r="F122" s="281">
        <f t="shared" si="35"/>
        <v>12.667225730077574</v>
      </c>
      <c r="G122" s="338" t="str">
        <f t="shared" si="29"/>
        <v>C. Tolva</v>
      </c>
      <c r="H122" s="283">
        <f t="shared" si="29"/>
        <v>4</v>
      </c>
      <c r="I122" s="280">
        <v>0</v>
      </c>
      <c r="J122" s="280">
        <f t="shared" si="32"/>
        <v>0</v>
      </c>
      <c r="K122" s="280">
        <v>0</v>
      </c>
      <c r="L122" s="281">
        <f t="shared" si="33"/>
        <v>0</v>
      </c>
      <c r="M122" s="281">
        <f t="shared" si="34"/>
        <v>0</v>
      </c>
      <c r="Q122" s="343"/>
      <c r="T122" s="344"/>
      <c r="U122" s="345"/>
      <c r="V122" s="345"/>
      <c r="W122" s="345"/>
      <c r="X122" s="345"/>
      <c r="Y122" s="345"/>
      <c r="Z122" s="345"/>
      <c r="AA122" s="345"/>
      <c r="AB122" s="345"/>
      <c r="AC122" s="345"/>
      <c r="AD122" s="345"/>
      <c r="AE122" s="345"/>
      <c r="AF122" s="345"/>
      <c r="AG122" s="343"/>
      <c r="AH122" s="343"/>
      <c r="AI122" s="343"/>
    </row>
    <row r="123" spans="2:35" s="342" customFormat="1" hidden="1" x14ac:dyDescent="0.25">
      <c r="B123" s="279" t="str">
        <f t="shared" si="28"/>
        <v xml:space="preserve">Residuos no peligrosos </v>
      </c>
      <c r="C123" s="280">
        <v>2.4</v>
      </c>
      <c r="D123" s="280">
        <f t="shared" si="30"/>
        <v>8</v>
      </c>
      <c r="E123" s="281">
        <f t="shared" si="31"/>
        <v>2.8399351441017906</v>
      </c>
      <c r="F123" s="281">
        <f t="shared" si="35"/>
        <v>12.667225730077574</v>
      </c>
      <c r="G123" s="338" t="str">
        <f t="shared" si="29"/>
        <v>C. Tolva</v>
      </c>
      <c r="H123" s="283">
        <f t="shared" si="29"/>
        <v>56</v>
      </c>
      <c r="I123" s="280">
        <v>0</v>
      </c>
      <c r="J123" s="280">
        <f t="shared" si="32"/>
        <v>0</v>
      </c>
      <c r="K123" s="280">
        <v>0</v>
      </c>
      <c r="L123" s="281">
        <f t="shared" si="33"/>
        <v>0</v>
      </c>
      <c r="M123" s="281">
        <f t="shared" si="34"/>
        <v>0</v>
      </c>
      <c r="Q123" s="343"/>
      <c r="T123" s="344"/>
      <c r="U123" s="345"/>
      <c r="V123" s="345"/>
      <c r="W123" s="345"/>
      <c r="X123" s="345"/>
      <c r="Y123" s="345"/>
      <c r="Z123" s="345"/>
      <c r="AA123" s="345"/>
      <c r="AB123" s="345"/>
      <c r="AC123" s="345"/>
      <c r="AD123" s="345"/>
      <c r="AE123" s="345"/>
      <c r="AF123" s="345"/>
      <c r="AG123" s="343"/>
      <c r="AH123" s="343"/>
      <c r="AI123" s="343"/>
    </row>
    <row r="124" spans="2:35" s="342" customFormat="1" hidden="1" x14ac:dyDescent="0.25">
      <c r="B124" s="279" t="str">
        <f t="shared" si="28"/>
        <v>Residuos domiciliarios</v>
      </c>
      <c r="C124" s="280">
        <v>2.4</v>
      </c>
      <c r="D124" s="280">
        <f t="shared" si="30"/>
        <v>8</v>
      </c>
      <c r="E124" s="281">
        <f t="shared" si="31"/>
        <v>2.8399351441017906</v>
      </c>
      <c r="F124" s="281">
        <f t="shared" si="35"/>
        <v>12.667225730077574</v>
      </c>
      <c r="G124" s="338" t="str">
        <f t="shared" si="29"/>
        <v>C. Tolva</v>
      </c>
      <c r="H124" s="283">
        <f t="shared" si="29"/>
        <v>56</v>
      </c>
      <c r="I124" s="280">
        <v>0</v>
      </c>
      <c r="J124" s="280">
        <f t="shared" si="32"/>
        <v>0</v>
      </c>
      <c r="K124" s="280">
        <v>0</v>
      </c>
      <c r="L124" s="281">
        <f t="shared" si="33"/>
        <v>0</v>
      </c>
      <c r="M124" s="281">
        <f t="shared" si="34"/>
        <v>0</v>
      </c>
      <c r="Q124" s="343"/>
      <c r="T124" s="344"/>
      <c r="U124" s="345"/>
      <c r="V124" s="345"/>
      <c r="W124" s="345"/>
      <c r="X124" s="345"/>
      <c r="Y124" s="345"/>
      <c r="Z124" s="345"/>
      <c r="AA124" s="345"/>
      <c r="AB124" s="345"/>
      <c r="AC124" s="345"/>
      <c r="AD124" s="345"/>
      <c r="AE124" s="345"/>
      <c r="AF124" s="345"/>
      <c r="AG124" s="343"/>
      <c r="AH124" s="343"/>
      <c r="AI124" s="343"/>
    </row>
    <row r="125" spans="2:35" s="342" customFormat="1" hidden="1" x14ac:dyDescent="0.25">
      <c r="B125" s="279" t="str">
        <f t="shared" si="28"/>
        <v>Escombros</v>
      </c>
      <c r="C125" s="280">
        <v>2.4</v>
      </c>
      <c r="D125" s="280">
        <f t="shared" si="30"/>
        <v>8</v>
      </c>
      <c r="E125" s="281">
        <f t="shared" si="31"/>
        <v>2.8399351441017906</v>
      </c>
      <c r="F125" s="281">
        <f t="shared" si="35"/>
        <v>12.667225730077574</v>
      </c>
      <c r="G125" s="338" t="str">
        <f t="shared" si="29"/>
        <v>C. Tolva</v>
      </c>
      <c r="H125" s="283">
        <f t="shared" si="29"/>
        <v>166</v>
      </c>
      <c r="I125" s="280">
        <v>0</v>
      </c>
      <c r="J125" s="280">
        <f t="shared" si="32"/>
        <v>0</v>
      </c>
      <c r="K125" s="280">
        <v>0</v>
      </c>
      <c r="L125" s="281">
        <f t="shared" si="33"/>
        <v>0</v>
      </c>
      <c r="M125" s="281">
        <f t="shared" si="34"/>
        <v>0</v>
      </c>
      <c r="Q125" s="343"/>
      <c r="T125" s="344"/>
      <c r="U125" s="345"/>
      <c r="V125" s="345"/>
      <c r="W125" s="345"/>
      <c r="X125" s="345"/>
      <c r="Y125" s="345"/>
      <c r="Z125" s="345"/>
      <c r="AA125" s="345"/>
      <c r="AB125" s="345"/>
      <c r="AC125" s="345"/>
      <c r="AD125" s="345"/>
      <c r="AE125" s="345"/>
      <c r="AF125" s="345"/>
      <c r="AG125" s="343"/>
      <c r="AH125" s="343"/>
      <c r="AI125" s="343"/>
    </row>
    <row r="126" spans="2:35" s="342" customFormat="1" hidden="1" x14ac:dyDescent="0.25">
      <c r="B126" s="279" t="str">
        <f t="shared" si="28"/>
        <v>Combustible</v>
      </c>
      <c r="C126" s="280">
        <v>2.4</v>
      </c>
      <c r="D126" s="280">
        <f t="shared" si="30"/>
        <v>8</v>
      </c>
      <c r="E126" s="281">
        <f t="shared" si="31"/>
        <v>2.8399351441017906</v>
      </c>
      <c r="F126" s="281">
        <f t="shared" si="35"/>
        <v>12.667225730077574</v>
      </c>
      <c r="G126" s="338" t="str">
        <f t="shared" si="29"/>
        <v>C. Combustible</v>
      </c>
      <c r="H126" s="283">
        <f t="shared" si="29"/>
        <v>0</v>
      </c>
      <c r="I126" s="280">
        <v>0</v>
      </c>
      <c r="J126" s="280">
        <f t="shared" si="32"/>
        <v>0</v>
      </c>
      <c r="K126" s="280">
        <v>0</v>
      </c>
      <c r="L126" s="281">
        <f t="shared" si="33"/>
        <v>0</v>
      </c>
      <c r="M126" s="281">
        <f t="shared" si="34"/>
        <v>0</v>
      </c>
      <c r="Q126" s="343"/>
      <c r="T126" s="344"/>
      <c r="U126" s="345"/>
      <c r="V126" s="345"/>
      <c r="W126" s="345"/>
      <c r="X126" s="345"/>
      <c r="Y126" s="345"/>
      <c r="Z126" s="345"/>
      <c r="AA126" s="345"/>
      <c r="AB126" s="345"/>
      <c r="AC126" s="345"/>
      <c r="AD126" s="345"/>
      <c r="AE126" s="345"/>
      <c r="AF126" s="345"/>
      <c r="AG126" s="343"/>
      <c r="AH126" s="343"/>
      <c r="AI126" s="343"/>
    </row>
    <row r="127" spans="2:35" s="342" customFormat="1" hidden="1" x14ac:dyDescent="0.25">
      <c r="B127" s="279" t="str">
        <f t="shared" si="28"/>
        <v>Agua potable</v>
      </c>
      <c r="C127" s="280">
        <v>2.4</v>
      </c>
      <c r="D127" s="280">
        <f t="shared" si="30"/>
        <v>8</v>
      </c>
      <c r="E127" s="281">
        <f t="shared" si="31"/>
        <v>2.8399351441017906</v>
      </c>
      <c r="F127" s="281">
        <f t="shared" si="35"/>
        <v>12.667225730077574</v>
      </c>
      <c r="G127" s="338" t="str">
        <f t="shared" si="29"/>
        <v>C. Aljibe</v>
      </c>
      <c r="H127" s="283">
        <f t="shared" si="29"/>
        <v>0</v>
      </c>
      <c r="I127" s="280">
        <v>0</v>
      </c>
      <c r="J127" s="280">
        <f t="shared" si="32"/>
        <v>0</v>
      </c>
      <c r="K127" s="280">
        <v>0</v>
      </c>
      <c r="L127" s="281">
        <f t="shared" si="33"/>
        <v>0</v>
      </c>
      <c r="M127" s="281">
        <f t="shared" si="34"/>
        <v>0</v>
      </c>
      <c r="Q127" s="343"/>
      <c r="T127" s="344"/>
      <c r="U127" s="345"/>
      <c r="V127" s="345"/>
      <c r="W127" s="345"/>
      <c r="X127" s="345"/>
      <c r="Y127" s="345"/>
      <c r="Z127" s="345"/>
      <c r="AA127" s="345"/>
      <c r="AB127" s="345"/>
      <c r="AC127" s="345"/>
      <c r="AD127" s="345"/>
      <c r="AE127" s="345"/>
      <c r="AF127" s="345"/>
      <c r="AG127" s="343"/>
      <c r="AH127" s="343"/>
      <c r="AI127" s="343"/>
    </row>
    <row r="128" spans="2:35" s="342" customFormat="1" hidden="1" x14ac:dyDescent="0.25">
      <c r="B128" s="279" t="str">
        <f t="shared" si="28"/>
        <v>Agua industrial</v>
      </c>
      <c r="C128" s="280">
        <v>2.4</v>
      </c>
      <c r="D128" s="280">
        <f t="shared" si="30"/>
        <v>8</v>
      </c>
      <c r="E128" s="281">
        <f t="shared" si="31"/>
        <v>2.8399351441017906</v>
      </c>
      <c r="F128" s="281">
        <f t="shared" si="35"/>
        <v>12.667225730077574</v>
      </c>
      <c r="G128" s="338" t="str">
        <f t="shared" si="29"/>
        <v>C. Aljibe</v>
      </c>
      <c r="H128" s="283">
        <f t="shared" si="29"/>
        <v>0</v>
      </c>
      <c r="I128" s="280">
        <v>0</v>
      </c>
      <c r="J128" s="280">
        <f t="shared" si="32"/>
        <v>0</v>
      </c>
      <c r="K128" s="280">
        <v>0</v>
      </c>
      <c r="L128" s="281">
        <f t="shared" si="33"/>
        <v>0</v>
      </c>
      <c r="M128" s="281">
        <f t="shared" si="34"/>
        <v>0</v>
      </c>
      <c r="Q128" s="343"/>
      <c r="T128" s="344"/>
      <c r="U128" s="345"/>
      <c r="V128" s="345"/>
      <c r="W128" s="345"/>
      <c r="X128" s="345"/>
      <c r="Y128" s="345"/>
      <c r="Z128" s="345"/>
      <c r="AA128" s="345"/>
      <c r="AB128" s="345"/>
      <c r="AC128" s="345"/>
      <c r="AD128" s="345"/>
      <c r="AE128" s="345"/>
      <c r="AF128" s="345"/>
      <c r="AG128" s="343"/>
      <c r="AH128" s="343"/>
      <c r="AI128" s="343"/>
    </row>
    <row r="129" spans="2:38" s="342" customFormat="1" hidden="1" x14ac:dyDescent="0.25">
      <c r="B129" s="279" t="str">
        <f t="shared" si="28"/>
        <v>Retiro aguas servidas</v>
      </c>
      <c r="C129" s="280">
        <v>2.4</v>
      </c>
      <c r="D129" s="280">
        <f t="shared" si="30"/>
        <v>8</v>
      </c>
      <c r="E129" s="281">
        <f t="shared" si="31"/>
        <v>2.8399351441017906</v>
      </c>
      <c r="F129" s="281">
        <f t="shared" si="35"/>
        <v>12.667225730077574</v>
      </c>
      <c r="G129" s="338" t="str">
        <f t="shared" si="29"/>
        <v>C. Aljibe</v>
      </c>
      <c r="H129" s="283">
        <f t="shared" si="29"/>
        <v>0</v>
      </c>
      <c r="I129" s="280">
        <v>0</v>
      </c>
      <c r="J129" s="280">
        <f t="shared" si="32"/>
        <v>0</v>
      </c>
      <c r="K129" s="280">
        <v>0</v>
      </c>
      <c r="L129" s="281">
        <f t="shared" si="33"/>
        <v>0</v>
      </c>
      <c r="M129" s="281">
        <f t="shared" si="34"/>
        <v>0</v>
      </c>
      <c r="Q129" s="343"/>
      <c r="T129" s="344"/>
      <c r="U129" s="345"/>
      <c r="V129" s="345"/>
      <c r="W129" s="345"/>
      <c r="X129" s="345"/>
      <c r="Y129" s="345"/>
      <c r="Z129" s="345"/>
      <c r="AA129" s="345"/>
      <c r="AB129" s="345"/>
      <c r="AC129" s="345"/>
      <c r="AD129" s="345"/>
      <c r="AE129" s="345"/>
      <c r="AF129" s="345"/>
      <c r="AG129" s="343"/>
      <c r="AH129" s="343"/>
      <c r="AI129" s="343"/>
    </row>
    <row r="130" spans="2:38" s="342" customFormat="1" hidden="1" x14ac:dyDescent="0.25">
      <c r="B130" s="279" t="str">
        <f t="shared" si="28"/>
        <v>Transporte personal obra (Bus "Interurbano estándar")</v>
      </c>
      <c r="C130" s="280">
        <v>2.4</v>
      </c>
      <c r="D130" s="280">
        <f t="shared" si="30"/>
        <v>8</v>
      </c>
      <c r="E130" s="281">
        <f t="shared" si="31"/>
        <v>2.8399351441017906</v>
      </c>
      <c r="F130" s="281">
        <f t="shared" si="35"/>
        <v>12.667225730077574</v>
      </c>
      <c r="G130" s="338" t="str">
        <f t="shared" si="29"/>
        <v>Bus</v>
      </c>
      <c r="H130" s="283">
        <f t="shared" si="29"/>
        <v>0</v>
      </c>
      <c r="I130" s="280">
        <v>0</v>
      </c>
      <c r="J130" s="280">
        <f t="shared" si="32"/>
        <v>0</v>
      </c>
      <c r="K130" s="280">
        <v>0</v>
      </c>
      <c r="L130" s="281">
        <f t="shared" si="33"/>
        <v>0</v>
      </c>
      <c r="M130" s="281">
        <f t="shared" si="34"/>
        <v>0</v>
      </c>
      <c r="Q130" s="343"/>
      <c r="T130" s="344"/>
      <c r="U130" s="345"/>
      <c r="V130" s="345"/>
      <c r="W130" s="345"/>
      <c r="X130" s="345"/>
      <c r="Y130" s="345"/>
      <c r="Z130" s="345"/>
      <c r="AA130" s="345"/>
      <c r="AB130" s="345"/>
      <c r="AC130" s="345"/>
      <c r="AD130" s="345"/>
      <c r="AE130" s="345"/>
      <c r="AF130" s="345"/>
      <c r="AG130" s="343"/>
      <c r="AH130" s="343"/>
      <c r="AI130" s="343"/>
    </row>
    <row r="131" spans="2:38" s="342" customFormat="1" hidden="1" x14ac:dyDescent="0.25">
      <c r="B131" s="279" t="str">
        <f t="shared" si="28"/>
        <v>Transporte personal</v>
      </c>
      <c r="C131" s="280">
        <v>2.4</v>
      </c>
      <c r="D131" s="280">
        <f t="shared" si="30"/>
        <v>8</v>
      </c>
      <c r="E131" s="281">
        <f t="shared" si="31"/>
        <v>2.8399351441017906</v>
      </c>
      <c r="F131" s="281">
        <f t="shared" si="35"/>
        <v>12.667225730077574</v>
      </c>
      <c r="G131" s="338" t="str">
        <f t="shared" si="29"/>
        <v>Veh. Pasajeros</v>
      </c>
      <c r="H131" s="283">
        <f t="shared" si="29"/>
        <v>1400</v>
      </c>
      <c r="I131" s="280">
        <v>0</v>
      </c>
      <c r="J131" s="280">
        <f>H131*I131</f>
        <v>0</v>
      </c>
      <c r="K131" s="280">
        <v>0</v>
      </c>
      <c r="L131" s="281">
        <f t="shared" si="33"/>
        <v>0</v>
      </c>
      <c r="M131" s="281">
        <f t="shared" si="34"/>
        <v>0</v>
      </c>
      <c r="Q131" s="343"/>
      <c r="T131" s="344"/>
      <c r="U131" s="345"/>
      <c r="V131" s="345"/>
      <c r="W131" s="345"/>
      <c r="X131" s="345"/>
      <c r="Y131" s="345"/>
      <c r="Z131" s="345"/>
      <c r="AA131" s="345"/>
      <c r="AB131" s="345"/>
      <c r="AC131" s="345"/>
      <c r="AD131" s="345"/>
      <c r="AE131" s="345"/>
      <c r="AF131" s="345"/>
      <c r="AG131" s="343"/>
      <c r="AH131" s="343"/>
      <c r="AI131" s="343"/>
    </row>
    <row r="132" spans="2:38" s="346" customFormat="1" hidden="1" x14ac:dyDescent="0.25">
      <c r="B132" s="284" t="str">
        <f t="shared" si="28"/>
        <v>Transporte personal administrativo (Veh. “Large-SUV-Executive”)</v>
      </c>
      <c r="C132" s="275">
        <v>2.4</v>
      </c>
      <c r="D132" s="275">
        <f t="shared" si="30"/>
        <v>8</v>
      </c>
      <c r="E132" s="276">
        <f t="shared" si="31"/>
        <v>2.8399351441017906</v>
      </c>
      <c r="F132" s="276">
        <f t="shared" si="35"/>
        <v>12.667225730077574</v>
      </c>
      <c r="G132" s="350" t="str">
        <f t="shared" si="29"/>
        <v>Veh. Pasajeros</v>
      </c>
      <c r="H132" s="278">
        <f t="shared" si="29"/>
        <v>0</v>
      </c>
      <c r="I132" s="280">
        <v>0</v>
      </c>
      <c r="J132" s="275">
        <f t="shared" ref="J132" si="36">H132*I132</f>
        <v>0</v>
      </c>
      <c r="K132" s="275">
        <v>0</v>
      </c>
      <c r="L132" s="276">
        <f t="shared" si="33"/>
        <v>0</v>
      </c>
      <c r="M132" s="276">
        <f t="shared" si="34"/>
        <v>0</v>
      </c>
      <c r="Q132" s="347"/>
      <c r="T132" s="348"/>
      <c r="U132" s="349"/>
      <c r="V132" s="349"/>
      <c r="W132" s="349"/>
      <c r="X132" s="349"/>
      <c r="Y132" s="349"/>
      <c r="Z132" s="349"/>
      <c r="AA132" s="349"/>
      <c r="AB132" s="349"/>
      <c r="AC132" s="349"/>
      <c r="AD132" s="349"/>
      <c r="AE132" s="349"/>
      <c r="AF132" s="349"/>
      <c r="AG132" s="347"/>
      <c r="AH132" s="347"/>
      <c r="AI132" s="347"/>
    </row>
    <row r="133" spans="2:38" s="346" customFormat="1" hidden="1" x14ac:dyDescent="0.25">
      <c r="B133" s="285" t="s">
        <v>118</v>
      </c>
      <c r="C133" s="351"/>
      <c r="D133" s="351"/>
      <c r="E133" s="351"/>
      <c r="F133" s="351"/>
      <c r="G133" s="352"/>
      <c r="H133" s="353"/>
      <c r="I133" s="351"/>
      <c r="J133" s="351"/>
      <c r="K133" s="351"/>
      <c r="L133" s="286">
        <f>SUM(L117:L132)</f>
        <v>0</v>
      </c>
      <c r="M133" s="286">
        <f>SUM(M117:M132)</f>
        <v>0</v>
      </c>
      <c r="Q133" s="347"/>
      <c r="T133" s="348"/>
      <c r="U133" s="349"/>
      <c r="V133" s="349"/>
      <c r="W133" s="349"/>
      <c r="X133" s="349"/>
      <c r="Y133" s="349"/>
      <c r="Z133" s="349"/>
      <c r="AA133" s="349"/>
      <c r="AB133" s="349"/>
      <c r="AC133" s="349"/>
      <c r="AD133" s="349"/>
      <c r="AE133" s="349"/>
      <c r="AF133" s="349"/>
      <c r="AG133" s="347"/>
      <c r="AH133" s="347"/>
      <c r="AI133" s="347"/>
    </row>
    <row r="134" spans="2:38" s="83" customFormat="1" hidden="1" x14ac:dyDescent="0.25">
      <c r="B134" s="86"/>
      <c r="C134" s="87"/>
      <c r="D134" s="87"/>
      <c r="E134" s="87"/>
      <c r="F134" s="87"/>
      <c r="G134" s="94"/>
      <c r="H134" s="94"/>
      <c r="I134" s="87"/>
      <c r="J134" s="87"/>
      <c r="K134" s="87"/>
      <c r="L134" s="95"/>
      <c r="M134" s="95"/>
      <c r="Q134" s="84"/>
      <c r="T134" s="86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4"/>
      <c r="AH134" s="84"/>
      <c r="AI134" s="84"/>
    </row>
    <row r="135" spans="2:38" x14ac:dyDescent="0.25">
      <c r="B135" s="52" t="s">
        <v>287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4"/>
      <c r="N135" s="598"/>
      <c r="O135" s="598"/>
      <c r="P135" s="55"/>
      <c r="Q135" s="52" t="s">
        <v>288</v>
      </c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4"/>
      <c r="AC135" s="59"/>
      <c r="AD135" s="59"/>
      <c r="AE135" s="59"/>
      <c r="AF135" s="59"/>
      <c r="AG135" s="59"/>
      <c r="AH135" s="59"/>
      <c r="AI135" s="59"/>
      <c r="AJ135" s="59"/>
      <c r="AK135" s="59"/>
      <c r="AL135" s="56"/>
    </row>
    <row r="136" spans="2:38" x14ac:dyDescent="0.25">
      <c r="AC136" s="60"/>
      <c r="AD136" s="60"/>
      <c r="AE136" s="60"/>
      <c r="AF136" s="60"/>
      <c r="AG136" s="60"/>
      <c r="AH136" s="60"/>
      <c r="AI136" s="60"/>
      <c r="AJ136" s="60"/>
      <c r="AK136" s="60"/>
    </row>
    <row r="137" spans="2:38" s="83" customFormat="1" ht="25.2" customHeight="1" x14ac:dyDescent="0.25">
      <c r="B137" s="37" t="s">
        <v>37</v>
      </c>
      <c r="C137" s="37" t="s">
        <v>125</v>
      </c>
      <c r="D137" s="37" t="s">
        <v>120</v>
      </c>
      <c r="E137" s="37" t="s">
        <v>121</v>
      </c>
      <c r="F137" s="37" t="s">
        <v>122</v>
      </c>
      <c r="G137" s="37" t="s">
        <v>661</v>
      </c>
      <c r="H137" s="61" t="s">
        <v>73</v>
      </c>
      <c r="I137" s="37" t="s">
        <v>283</v>
      </c>
      <c r="J137" s="37" t="s">
        <v>14</v>
      </c>
      <c r="K137" s="37" t="s">
        <v>126</v>
      </c>
      <c r="L137" s="37" t="s">
        <v>38</v>
      </c>
      <c r="M137" s="37" t="s">
        <v>123</v>
      </c>
      <c r="N137" s="37" t="s">
        <v>124</v>
      </c>
      <c r="O137" s="37" t="s">
        <v>662</v>
      </c>
      <c r="Q137" s="37" t="s">
        <v>37</v>
      </c>
      <c r="R137" s="37" t="s">
        <v>125</v>
      </c>
      <c r="S137" s="37" t="s">
        <v>120</v>
      </c>
      <c r="T137" s="37" t="s">
        <v>121</v>
      </c>
      <c r="U137" s="37" t="s">
        <v>122</v>
      </c>
      <c r="V137" s="37" t="s">
        <v>661</v>
      </c>
      <c r="W137" s="61" t="s">
        <v>73</v>
      </c>
      <c r="X137" s="37" t="s">
        <v>283</v>
      </c>
      <c r="Y137" s="37" t="s">
        <v>14</v>
      </c>
      <c r="Z137" s="37" t="s">
        <v>126</v>
      </c>
      <c r="AA137" s="37" t="s">
        <v>38</v>
      </c>
      <c r="AB137" s="37" t="s">
        <v>123</v>
      </c>
      <c r="AC137" s="37" t="s">
        <v>124</v>
      </c>
      <c r="AD137" s="37" t="s">
        <v>662</v>
      </c>
      <c r="AE137" s="96"/>
      <c r="AF137" s="96"/>
      <c r="AG137" s="96"/>
      <c r="AH137" s="96"/>
      <c r="AI137" s="96"/>
      <c r="AJ137" s="96"/>
      <c r="AK137" s="96"/>
      <c r="AL137" s="96"/>
    </row>
    <row r="138" spans="2:38" ht="15" customHeight="1" x14ac:dyDescent="0.25">
      <c r="B138" s="63" t="str">
        <f>B75</f>
        <v>Desmantelamiento Instalación de faena</v>
      </c>
      <c r="C138" s="64">
        <v>8.5</v>
      </c>
      <c r="D138" s="64">
        <f t="shared" ref="D138:D153" si="37">$K$228</f>
        <v>21.111071428571428</v>
      </c>
      <c r="E138" s="65">
        <f>(0.15*((C138/12)^0.9)*((D138/2.72)^0.45))*(281.9)</f>
        <v>77.96036497832597</v>
      </c>
      <c r="F138" s="65">
        <f>(1.5*((C138/12)^0.9)*((D138/2.72)^0.45))*(281.9)</f>
        <v>779.60364978325981</v>
      </c>
      <c r="G138" s="65">
        <f>((281.9*4.9*((C138/12)^0.9)*((D138/2.72)^0.45)))</f>
        <v>2546.7052559586486</v>
      </c>
      <c r="H138" s="66" t="str">
        <f t="shared" ref="H138:H153" si="38">H75</f>
        <v>C. Pluma</v>
      </c>
      <c r="I138" s="67">
        <f t="shared" ref="I138:I153" si="39">I96</f>
        <v>20</v>
      </c>
      <c r="J138" s="64">
        <v>0.5</v>
      </c>
      <c r="K138" s="64">
        <f>I138*J138</f>
        <v>10</v>
      </c>
      <c r="L138" s="64">
        <v>68.7</v>
      </c>
      <c r="M138" s="65">
        <f t="shared" ref="M138:M153" si="40">((E138*K138*(1-(L138/100)))/1000000)*0.953</f>
        <v>2.3254719309019869E-4</v>
      </c>
      <c r="N138" s="65">
        <f t="shared" ref="N138:N152" si="41">((F138*K138*(1-(L138/100)))/1000000)*0.953</f>
        <v>2.3254719309019874E-3</v>
      </c>
      <c r="O138" s="220">
        <f>((G138*K138*(1-(L138/100)))/1000000)</f>
        <v>7.9711874511505677E-3</v>
      </c>
      <c r="Q138" s="63" t="str">
        <f t="shared" ref="Q138:Q153" si="42">B138</f>
        <v>Desmantelamiento Instalación de faena</v>
      </c>
      <c r="R138" s="64">
        <v>8.5</v>
      </c>
      <c r="S138" s="64">
        <f>$K$228</f>
        <v>21.111071428571428</v>
      </c>
      <c r="T138" s="65">
        <f>(0.15*((R138/12)^0.9)*((S138/2.72)^0.45))*(281.9)</f>
        <v>77.96036497832597</v>
      </c>
      <c r="U138" s="65">
        <f>(1.5*((R138/12)^0.9)*((S138/2.72)^0.45))*(281.9)</f>
        <v>779.60364978325981</v>
      </c>
      <c r="V138" s="65">
        <f>((281.9*4.9*((R138/12)^0.9)*((S138/2.72)^0.45)))</f>
        <v>2546.7052559586486</v>
      </c>
      <c r="W138" s="66" t="str">
        <f t="shared" ref="W138:W153" si="43">H138</f>
        <v>C. Pluma</v>
      </c>
      <c r="X138" s="67">
        <f t="shared" ref="X138:X153" si="44">I138</f>
        <v>20</v>
      </c>
      <c r="Y138" s="219">
        <v>0.5</v>
      </c>
      <c r="Z138" s="64">
        <f>X138*Y138</f>
        <v>10</v>
      </c>
      <c r="AA138" s="64">
        <v>0</v>
      </c>
      <c r="AB138" s="65">
        <f t="shared" ref="AB138:AB153" si="45">((T138*Z138*(1-(AA138/100)))/1000000)*0.953</f>
        <v>7.4296227824344641E-4</v>
      </c>
      <c r="AC138" s="65">
        <f t="shared" ref="AC138:AC152" si="46">((U138*Z138*(1-(AA138/100)))/1000000)*0.953</f>
        <v>7.4296227824344656E-3</v>
      </c>
      <c r="AD138" s="220">
        <f>((V138*Z138*(1-(AA138/100)))/1000000)</f>
        <v>2.5467052559586485E-2</v>
      </c>
      <c r="AE138" s="76"/>
      <c r="AF138" s="76"/>
      <c r="AG138" s="77"/>
      <c r="AH138" s="183"/>
      <c r="AI138" s="75"/>
      <c r="AJ138" s="73"/>
      <c r="AK138" s="73"/>
      <c r="AL138" s="68"/>
    </row>
    <row r="139" spans="2:38" ht="15" customHeight="1" x14ac:dyDescent="0.25">
      <c r="B139" s="63" t="str">
        <f t="shared" ref="B139:B153" si="47">B76</f>
        <v>Retiro de equipos y Maquinaria</v>
      </c>
      <c r="C139" s="64">
        <v>8.5</v>
      </c>
      <c r="D139" s="64">
        <f t="shared" si="37"/>
        <v>21.111071428571428</v>
      </c>
      <c r="E139" s="65">
        <f t="shared" ref="E139:E151" si="48">(0.15*((C139/12)^0.9)*((D139/2.72)^0.45))*(281.9)</f>
        <v>77.96036497832597</v>
      </c>
      <c r="F139" s="65">
        <f t="shared" ref="F139:F151" si="49">(1.5*((C139/12)^0.9)*((D139/2.72)^0.45))*(281.9)</f>
        <v>779.60364978325981</v>
      </c>
      <c r="G139" s="65">
        <f t="shared" ref="G139:G145" si="50">((281.9*4.9*((C139/12)^0.9)*((D139/2.72)^0.45)))</f>
        <v>2546.7052559586486</v>
      </c>
      <c r="H139" s="66" t="str">
        <f t="shared" si="38"/>
        <v>C. Pluma</v>
      </c>
      <c r="I139" s="67">
        <f t="shared" si="39"/>
        <v>32</v>
      </c>
      <c r="J139" s="64">
        <v>0.5</v>
      </c>
      <c r="K139" s="64">
        <f t="shared" ref="K139:K153" si="51">I139*J139</f>
        <v>16</v>
      </c>
      <c r="L139" s="64">
        <v>68.7</v>
      </c>
      <c r="M139" s="65">
        <f t="shared" si="40"/>
        <v>3.7207550894431793E-4</v>
      </c>
      <c r="N139" s="65">
        <f t="shared" si="41"/>
        <v>3.7207550894431799E-3</v>
      </c>
      <c r="O139" s="220">
        <f t="shared" ref="O139:O152" si="52">((G139*K139*(1-(L139/100)))/1000000)</f>
        <v>1.275389992184091E-2</v>
      </c>
      <c r="Q139" s="63" t="str">
        <f t="shared" si="42"/>
        <v>Retiro de equipos y Maquinaria</v>
      </c>
      <c r="R139" s="64">
        <v>8.5</v>
      </c>
      <c r="S139" s="64">
        <f t="shared" ref="S139:S145" si="53">$K$228</f>
        <v>21.111071428571428</v>
      </c>
      <c r="T139" s="65">
        <f t="shared" ref="T139:T152" si="54">(0.15*((R139/12)^0.9)*((S139/2.72)^0.45))*(281.9)</f>
        <v>77.96036497832597</v>
      </c>
      <c r="U139" s="65">
        <f t="shared" ref="U139:U152" si="55">(1.5*((R139/12)^0.9)*((S139/2.72)^0.45))*(281.9)</f>
        <v>779.60364978325981</v>
      </c>
      <c r="V139" s="65">
        <f t="shared" ref="V139:V145" si="56">((281.9*4.9*((R139/12)^0.9)*((S139/2.72)^0.45)))</f>
        <v>2546.7052559586486</v>
      </c>
      <c r="W139" s="66" t="str">
        <f t="shared" si="43"/>
        <v>C. Pluma</v>
      </c>
      <c r="X139" s="67">
        <f t="shared" si="44"/>
        <v>32</v>
      </c>
      <c r="Y139" s="219">
        <v>0.5</v>
      </c>
      <c r="Z139" s="64">
        <f t="shared" ref="Z139:Z153" si="57">X139*Y139</f>
        <v>16</v>
      </c>
      <c r="AA139" s="64">
        <v>0</v>
      </c>
      <c r="AB139" s="65">
        <f t="shared" si="45"/>
        <v>1.1887396451895143E-3</v>
      </c>
      <c r="AC139" s="65">
        <f t="shared" si="46"/>
        <v>1.1887396451895144E-2</v>
      </c>
      <c r="AD139" s="220">
        <f t="shared" ref="AD139:AD152" si="58">((V139*Z139*(1-(AA139/100)))/1000000)</f>
        <v>4.0747284095338378E-2</v>
      </c>
      <c r="AE139" s="76"/>
      <c r="AF139" s="76"/>
      <c r="AG139" s="77"/>
      <c r="AH139" s="183"/>
      <c r="AI139" s="75"/>
      <c r="AJ139" s="73"/>
      <c r="AK139" s="73"/>
      <c r="AL139" s="68"/>
    </row>
    <row r="140" spans="2:38" s="223" customFormat="1" hidden="1" x14ac:dyDescent="0.25">
      <c r="B140" s="218" t="str">
        <f t="shared" si="47"/>
        <v>Insumos varios</v>
      </c>
      <c r="C140" s="219">
        <v>8.5</v>
      </c>
      <c r="D140" s="219">
        <f t="shared" si="37"/>
        <v>21.111071428571428</v>
      </c>
      <c r="E140" s="65">
        <f t="shared" si="48"/>
        <v>77.96036497832597</v>
      </c>
      <c r="F140" s="65">
        <f t="shared" si="49"/>
        <v>779.60364978325981</v>
      </c>
      <c r="G140" s="65">
        <f t="shared" si="50"/>
        <v>2546.7052559586486</v>
      </c>
      <c r="H140" s="221" t="str">
        <f t="shared" si="38"/>
        <v>C. Rampla</v>
      </c>
      <c r="I140" s="222">
        <f t="shared" si="39"/>
        <v>2</v>
      </c>
      <c r="J140" s="64">
        <v>0.5</v>
      </c>
      <c r="K140" s="219">
        <f t="shared" si="51"/>
        <v>1</v>
      </c>
      <c r="L140" s="64">
        <v>68.7</v>
      </c>
      <c r="M140" s="65">
        <f t="shared" si="40"/>
        <v>2.325471930901987E-5</v>
      </c>
      <c r="N140" s="65">
        <f t="shared" si="41"/>
        <v>2.3254719309019875E-4</v>
      </c>
      <c r="O140" s="220">
        <f t="shared" si="52"/>
        <v>7.9711874511505687E-4</v>
      </c>
      <c r="Q140" s="218" t="str">
        <f t="shared" si="42"/>
        <v>Insumos varios</v>
      </c>
      <c r="R140" s="219">
        <v>8.5</v>
      </c>
      <c r="S140" s="219">
        <f t="shared" si="53"/>
        <v>21.111071428571428</v>
      </c>
      <c r="T140" s="65">
        <f t="shared" si="54"/>
        <v>77.96036497832597</v>
      </c>
      <c r="U140" s="65">
        <f t="shared" si="55"/>
        <v>779.60364978325981</v>
      </c>
      <c r="V140" s="65">
        <f t="shared" si="56"/>
        <v>2546.7052559586486</v>
      </c>
      <c r="W140" s="221" t="str">
        <f t="shared" si="43"/>
        <v>C. Rampla</v>
      </c>
      <c r="X140" s="222">
        <f t="shared" si="44"/>
        <v>2</v>
      </c>
      <c r="Y140" s="219">
        <f>'Antecedentes Const'!$D$154</f>
        <v>0</v>
      </c>
      <c r="Z140" s="219">
        <f t="shared" si="57"/>
        <v>0</v>
      </c>
      <c r="AA140" s="219">
        <v>0</v>
      </c>
      <c r="AB140" s="65">
        <f t="shared" si="45"/>
        <v>0</v>
      </c>
      <c r="AC140" s="65">
        <f t="shared" si="46"/>
        <v>0</v>
      </c>
      <c r="AD140" s="220">
        <f t="shared" si="58"/>
        <v>0</v>
      </c>
      <c r="AE140" s="225"/>
      <c r="AF140" s="225"/>
      <c r="AG140" s="224"/>
      <c r="AH140" s="226"/>
      <c r="AI140" s="227"/>
      <c r="AJ140" s="228"/>
      <c r="AK140" s="228"/>
      <c r="AL140" s="229"/>
    </row>
    <row r="141" spans="2:38" s="223" customFormat="1" ht="24" hidden="1" x14ac:dyDescent="0.25">
      <c r="B141" s="218" t="str">
        <f t="shared" si="47"/>
        <v>Excavación Pozo de infiltración de aguas tratadas</v>
      </c>
      <c r="C141" s="219">
        <v>8.5</v>
      </c>
      <c r="D141" s="219">
        <f t="shared" si="37"/>
        <v>21.111071428571428</v>
      </c>
      <c r="E141" s="65">
        <f t="shared" si="48"/>
        <v>77.96036497832597</v>
      </c>
      <c r="F141" s="65">
        <f t="shared" si="49"/>
        <v>779.60364978325981</v>
      </c>
      <c r="G141" s="65">
        <f t="shared" si="50"/>
        <v>2546.7052559586486</v>
      </c>
      <c r="H141" s="221" t="str">
        <f t="shared" si="38"/>
        <v>C. Tolva</v>
      </c>
      <c r="I141" s="222">
        <f t="shared" si="39"/>
        <v>110</v>
      </c>
      <c r="J141" s="64">
        <v>0.5</v>
      </c>
      <c r="K141" s="219">
        <f t="shared" si="51"/>
        <v>55</v>
      </c>
      <c r="L141" s="64">
        <v>68.7</v>
      </c>
      <c r="M141" s="65">
        <f t="shared" si="40"/>
        <v>1.2790095619960929E-3</v>
      </c>
      <c r="N141" s="65">
        <f t="shared" si="41"/>
        <v>1.2790095619960931E-2</v>
      </c>
      <c r="O141" s="220">
        <f t="shared" si="52"/>
        <v>4.3841530981328126E-2</v>
      </c>
      <c r="Q141" s="218" t="str">
        <f t="shared" si="42"/>
        <v>Excavación Pozo de infiltración de aguas tratadas</v>
      </c>
      <c r="R141" s="219">
        <v>8.5</v>
      </c>
      <c r="S141" s="219">
        <f t="shared" ref="S141:S153" si="59">G$224</f>
        <v>26</v>
      </c>
      <c r="T141" s="65">
        <f t="shared" si="54"/>
        <v>85.621384557311501</v>
      </c>
      <c r="U141" s="65">
        <f t="shared" si="55"/>
        <v>856.21384557311501</v>
      </c>
      <c r="V141" s="65">
        <f t="shared" si="56"/>
        <v>2796.9652288721763</v>
      </c>
      <c r="W141" s="221" t="str">
        <f t="shared" si="43"/>
        <v>C. Tolva</v>
      </c>
      <c r="X141" s="222">
        <f t="shared" si="44"/>
        <v>110</v>
      </c>
      <c r="Y141" s="219">
        <f>'Antecedentes Const'!$D$152</f>
        <v>0.21</v>
      </c>
      <c r="Z141" s="219">
        <f t="shared" si="57"/>
        <v>23.099999999999998</v>
      </c>
      <c r="AA141" s="219">
        <v>0</v>
      </c>
      <c r="AB141" s="65">
        <f t="shared" si="45"/>
        <v>1.8848948460600222E-3</v>
      </c>
      <c r="AC141" s="65">
        <f t="shared" si="46"/>
        <v>1.8848948460600225E-2</v>
      </c>
      <c r="AD141" s="220">
        <f t="shared" si="58"/>
        <v>6.4609896786947271E-2</v>
      </c>
      <c r="AE141" s="225"/>
      <c r="AF141" s="225"/>
      <c r="AG141" s="224"/>
      <c r="AH141" s="226"/>
      <c r="AI141" s="227"/>
      <c r="AJ141" s="228"/>
      <c r="AK141" s="228"/>
      <c r="AL141" s="229"/>
    </row>
    <row r="142" spans="2:38" s="327" customFormat="1" hidden="1" x14ac:dyDescent="0.25">
      <c r="B142" s="279" t="str">
        <f t="shared" si="47"/>
        <v>Equipos</v>
      </c>
      <c r="C142" s="280">
        <v>8.5</v>
      </c>
      <c r="D142" s="280">
        <f t="shared" si="37"/>
        <v>21.111071428571428</v>
      </c>
      <c r="E142" s="65">
        <f t="shared" si="48"/>
        <v>77.96036497832597</v>
      </c>
      <c r="F142" s="65">
        <f t="shared" si="49"/>
        <v>779.60364978325981</v>
      </c>
      <c r="G142" s="65">
        <f t="shared" si="50"/>
        <v>2546.7052559586486</v>
      </c>
      <c r="H142" s="282" t="str">
        <f t="shared" si="38"/>
        <v>C. Rampla</v>
      </c>
      <c r="I142" s="283">
        <f t="shared" si="39"/>
        <v>0</v>
      </c>
      <c r="J142" s="64">
        <v>0.5</v>
      </c>
      <c r="K142" s="280">
        <f t="shared" si="51"/>
        <v>0</v>
      </c>
      <c r="L142" s="64">
        <v>68.7</v>
      </c>
      <c r="M142" s="65">
        <f t="shared" si="40"/>
        <v>0</v>
      </c>
      <c r="N142" s="65">
        <f t="shared" si="41"/>
        <v>0</v>
      </c>
      <c r="O142" s="220">
        <f t="shared" si="52"/>
        <v>0</v>
      </c>
      <c r="Q142" s="279" t="str">
        <f t="shared" si="42"/>
        <v>Equipos</v>
      </c>
      <c r="R142" s="280">
        <v>8.5</v>
      </c>
      <c r="S142" s="280">
        <f t="shared" si="53"/>
        <v>21.111071428571428</v>
      </c>
      <c r="T142" s="65">
        <f t="shared" si="54"/>
        <v>77.96036497832597</v>
      </c>
      <c r="U142" s="65">
        <f t="shared" si="55"/>
        <v>779.60364978325981</v>
      </c>
      <c r="V142" s="65">
        <f t="shared" si="56"/>
        <v>2546.7052559586486</v>
      </c>
      <c r="W142" s="282" t="str">
        <f t="shared" si="43"/>
        <v>C. Rampla</v>
      </c>
      <c r="X142" s="283">
        <f t="shared" si="44"/>
        <v>0</v>
      </c>
      <c r="Y142" s="280">
        <f>'Antecedentes Const'!$D$154</f>
        <v>0</v>
      </c>
      <c r="Z142" s="280">
        <f t="shared" si="57"/>
        <v>0</v>
      </c>
      <c r="AA142" s="280">
        <v>0</v>
      </c>
      <c r="AB142" s="65">
        <f t="shared" si="45"/>
        <v>0</v>
      </c>
      <c r="AC142" s="65">
        <f t="shared" si="46"/>
        <v>0</v>
      </c>
      <c r="AD142" s="220">
        <f t="shared" si="58"/>
        <v>0</v>
      </c>
      <c r="AE142" s="336"/>
      <c r="AF142" s="336"/>
      <c r="AG142" s="337"/>
      <c r="AH142" s="354"/>
      <c r="AI142" s="335"/>
      <c r="AJ142" s="333"/>
      <c r="AK142" s="333"/>
      <c r="AL142" s="328"/>
    </row>
    <row r="143" spans="2:38" s="223" customFormat="1" ht="15.6" customHeight="1" x14ac:dyDescent="0.25">
      <c r="B143" s="218" t="str">
        <f t="shared" si="47"/>
        <v>Residuos peligrosos</v>
      </c>
      <c r="C143" s="219">
        <v>8.5</v>
      </c>
      <c r="D143" s="219">
        <f t="shared" si="37"/>
        <v>21.111071428571428</v>
      </c>
      <c r="E143" s="65">
        <f t="shared" si="48"/>
        <v>77.96036497832597</v>
      </c>
      <c r="F143" s="65">
        <f t="shared" si="49"/>
        <v>779.60364978325981</v>
      </c>
      <c r="G143" s="65">
        <f t="shared" si="50"/>
        <v>2546.7052559586486</v>
      </c>
      <c r="H143" s="221" t="str">
        <f t="shared" si="38"/>
        <v>C. Tolva</v>
      </c>
      <c r="I143" s="222">
        <f t="shared" si="39"/>
        <v>4</v>
      </c>
      <c r="J143" s="64">
        <v>0.5</v>
      </c>
      <c r="K143" s="219">
        <f t="shared" si="51"/>
        <v>2</v>
      </c>
      <c r="L143" s="64">
        <v>68.7</v>
      </c>
      <c r="M143" s="65">
        <f t="shared" si="40"/>
        <v>4.6509438618039741E-5</v>
      </c>
      <c r="N143" s="65">
        <f t="shared" si="41"/>
        <v>4.6509438618039749E-4</v>
      </c>
      <c r="O143" s="220">
        <f t="shared" si="52"/>
        <v>1.5942374902301137E-3</v>
      </c>
      <c r="Q143" s="218" t="str">
        <f t="shared" si="42"/>
        <v>Residuos peligrosos</v>
      </c>
      <c r="R143" s="219">
        <v>8.5</v>
      </c>
      <c r="S143" s="219">
        <f t="shared" si="53"/>
        <v>21.111071428571428</v>
      </c>
      <c r="T143" s="65">
        <f t="shared" si="54"/>
        <v>77.96036497832597</v>
      </c>
      <c r="U143" s="65">
        <f t="shared" si="55"/>
        <v>779.60364978325981</v>
      </c>
      <c r="V143" s="65">
        <f t="shared" si="56"/>
        <v>2546.7052559586486</v>
      </c>
      <c r="W143" s="221" t="str">
        <f t="shared" si="43"/>
        <v>C. Tolva</v>
      </c>
      <c r="X143" s="222">
        <f t="shared" si="44"/>
        <v>4</v>
      </c>
      <c r="Y143" s="219">
        <f>'Antecedentes Const'!$D$154</f>
        <v>0</v>
      </c>
      <c r="Z143" s="219">
        <f t="shared" si="57"/>
        <v>0</v>
      </c>
      <c r="AA143" s="219">
        <v>0</v>
      </c>
      <c r="AB143" s="65">
        <f t="shared" si="45"/>
        <v>0</v>
      </c>
      <c r="AC143" s="65">
        <f t="shared" si="46"/>
        <v>0</v>
      </c>
      <c r="AD143" s="220">
        <f t="shared" si="58"/>
        <v>0</v>
      </c>
      <c r="AE143" s="225"/>
      <c r="AF143" s="225"/>
      <c r="AG143" s="224"/>
      <c r="AH143" s="226"/>
      <c r="AI143" s="227"/>
      <c r="AJ143" s="228"/>
      <c r="AK143" s="228"/>
      <c r="AL143" s="229"/>
    </row>
    <row r="144" spans="2:38" s="223" customFormat="1" ht="15.6" customHeight="1" x14ac:dyDescent="0.25">
      <c r="B144" s="218" t="str">
        <f t="shared" si="47"/>
        <v xml:space="preserve">Residuos no peligrosos </v>
      </c>
      <c r="C144" s="219">
        <v>8.5</v>
      </c>
      <c r="D144" s="219">
        <f t="shared" si="37"/>
        <v>21.111071428571428</v>
      </c>
      <c r="E144" s="65">
        <f t="shared" si="48"/>
        <v>77.96036497832597</v>
      </c>
      <c r="F144" s="65">
        <f t="shared" si="49"/>
        <v>779.60364978325981</v>
      </c>
      <c r="G144" s="65">
        <f t="shared" si="50"/>
        <v>2546.7052559586486</v>
      </c>
      <c r="H144" s="221" t="str">
        <f t="shared" si="38"/>
        <v>C. Tolva</v>
      </c>
      <c r="I144" s="222">
        <f t="shared" si="39"/>
        <v>56</v>
      </c>
      <c r="J144" s="64">
        <v>0.5</v>
      </c>
      <c r="K144" s="219">
        <f t="shared" si="51"/>
        <v>28</v>
      </c>
      <c r="L144" s="64">
        <v>68.7</v>
      </c>
      <c r="M144" s="65">
        <f t="shared" si="40"/>
        <v>6.5113214065255635E-4</v>
      </c>
      <c r="N144" s="65">
        <f t="shared" si="41"/>
        <v>6.5113214065255637E-3</v>
      </c>
      <c r="O144" s="220">
        <f t="shared" si="52"/>
        <v>2.2319324863221593E-2</v>
      </c>
      <c r="Q144" s="218" t="str">
        <f t="shared" si="42"/>
        <v xml:space="preserve">Residuos no peligrosos </v>
      </c>
      <c r="R144" s="219">
        <v>8.5</v>
      </c>
      <c r="S144" s="219">
        <f t="shared" si="53"/>
        <v>21.111071428571428</v>
      </c>
      <c r="T144" s="65">
        <f t="shared" si="54"/>
        <v>77.96036497832597</v>
      </c>
      <c r="U144" s="65">
        <f t="shared" si="55"/>
        <v>779.60364978325981</v>
      </c>
      <c r="V144" s="65">
        <f t="shared" si="56"/>
        <v>2546.7052559586486</v>
      </c>
      <c r="W144" s="221" t="str">
        <f t="shared" si="43"/>
        <v>C. Tolva</v>
      </c>
      <c r="X144" s="222">
        <f t="shared" si="44"/>
        <v>56</v>
      </c>
      <c r="Y144" s="219">
        <v>0.5</v>
      </c>
      <c r="Z144" s="219">
        <f t="shared" si="57"/>
        <v>28</v>
      </c>
      <c r="AA144" s="219">
        <v>0</v>
      </c>
      <c r="AB144" s="65">
        <f t="shared" si="45"/>
        <v>2.0802943790816501E-3</v>
      </c>
      <c r="AC144" s="65">
        <f t="shared" si="46"/>
        <v>2.0802943790816503E-2</v>
      </c>
      <c r="AD144" s="220">
        <f t="shared" si="58"/>
        <v>7.130774716684217E-2</v>
      </c>
      <c r="AE144" s="225"/>
      <c r="AF144" s="225"/>
      <c r="AG144" s="224"/>
      <c r="AH144" s="226"/>
      <c r="AI144" s="227"/>
      <c r="AJ144" s="228"/>
      <c r="AK144" s="228"/>
      <c r="AL144" s="229"/>
    </row>
    <row r="145" spans="2:38" s="223" customFormat="1" ht="15.6" customHeight="1" x14ac:dyDescent="0.25">
      <c r="B145" s="218" t="str">
        <f t="shared" si="47"/>
        <v>Residuos domiciliarios</v>
      </c>
      <c r="C145" s="219">
        <v>8.5</v>
      </c>
      <c r="D145" s="219">
        <f t="shared" si="37"/>
        <v>21.111071428571428</v>
      </c>
      <c r="E145" s="65">
        <f t="shared" si="48"/>
        <v>77.96036497832597</v>
      </c>
      <c r="F145" s="65">
        <f t="shared" si="49"/>
        <v>779.60364978325981</v>
      </c>
      <c r="G145" s="65">
        <f t="shared" si="50"/>
        <v>2546.7052559586486</v>
      </c>
      <c r="H145" s="221" t="str">
        <f t="shared" si="38"/>
        <v>C. Tolva</v>
      </c>
      <c r="I145" s="222">
        <f t="shared" si="39"/>
        <v>56</v>
      </c>
      <c r="J145" s="64">
        <v>0.5</v>
      </c>
      <c r="K145" s="219">
        <f t="shared" si="51"/>
        <v>28</v>
      </c>
      <c r="L145" s="64">
        <v>68.7</v>
      </c>
      <c r="M145" s="65">
        <f t="shared" si="40"/>
        <v>6.5113214065255635E-4</v>
      </c>
      <c r="N145" s="65">
        <f t="shared" si="41"/>
        <v>6.5113214065255637E-3</v>
      </c>
      <c r="O145" s="220">
        <f t="shared" si="52"/>
        <v>2.2319324863221593E-2</v>
      </c>
      <c r="Q145" s="218" t="str">
        <f t="shared" si="42"/>
        <v>Residuos domiciliarios</v>
      </c>
      <c r="R145" s="219">
        <v>8.5</v>
      </c>
      <c r="S145" s="219">
        <f t="shared" si="53"/>
        <v>21.111071428571428</v>
      </c>
      <c r="T145" s="65">
        <f t="shared" si="54"/>
        <v>77.96036497832597</v>
      </c>
      <c r="U145" s="65">
        <f t="shared" si="55"/>
        <v>779.60364978325981</v>
      </c>
      <c r="V145" s="65">
        <f t="shared" si="56"/>
        <v>2546.7052559586486</v>
      </c>
      <c r="W145" s="221" t="str">
        <f t="shared" si="43"/>
        <v>C. Tolva</v>
      </c>
      <c r="X145" s="222">
        <f t="shared" si="44"/>
        <v>56</v>
      </c>
      <c r="Y145" s="219">
        <v>0.5</v>
      </c>
      <c r="Z145" s="219">
        <f t="shared" si="57"/>
        <v>28</v>
      </c>
      <c r="AA145" s="219">
        <v>0</v>
      </c>
      <c r="AB145" s="65">
        <f t="shared" si="45"/>
        <v>2.0802943790816501E-3</v>
      </c>
      <c r="AC145" s="65">
        <f t="shared" si="46"/>
        <v>2.0802943790816503E-2</v>
      </c>
      <c r="AD145" s="220">
        <f t="shared" si="58"/>
        <v>7.130774716684217E-2</v>
      </c>
      <c r="AE145" s="225"/>
      <c r="AF145" s="225"/>
      <c r="AG145" s="224"/>
      <c r="AH145" s="226"/>
      <c r="AI145" s="227"/>
      <c r="AJ145" s="228"/>
      <c r="AK145" s="228"/>
      <c r="AL145" s="229"/>
    </row>
    <row r="146" spans="2:38" s="223" customFormat="1" hidden="1" x14ac:dyDescent="0.25">
      <c r="B146" s="218" t="str">
        <f t="shared" si="47"/>
        <v>Escombros</v>
      </c>
      <c r="C146" s="219">
        <v>8.5</v>
      </c>
      <c r="D146" s="219">
        <f t="shared" si="37"/>
        <v>21.111071428571428</v>
      </c>
      <c r="E146" s="65">
        <f t="shared" si="48"/>
        <v>77.96036497832597</v>
      </c>
      <c r="F146" s="65">
        <f t="shared" si="49"/>
        <v>779.60364978325981</v>
      </c>
      <c r="H146" s="221" t="str">
        <f t="shared" si="38"/>
        <v>C. Tolva</v>
      </c>
      <c r="I146" s="222">
        <f t="shared" si="39"/>
        <v>166</v>
      </c>
      <c r="J146" s="64">
        <f>+'Antecedentes Const'!$D$153</f>
        <v>0.06</v>
      </c>
      <c r="K146" s="219">
        <f t="shared" si="51"/>
        <v>9.9599999999999991</v>
      </c>
      <c r="L146" s="64">
        <v>68.7</v>
      </c>
      <c r="M146" s="65">
        <f t="shared" si="40"/>
        <v>2.3161700431783788E-4</v>
      </c>
      <c r="N146" s="65">
        <f t="shared" si="41"/>
        <v>2.316170043178379E-3</v>
      </c>
      <c r="O146" s="220">
        <f t="shared" si="52"/>
        <v>0</v>
      </c>
      <c r="Q146" s="218" t="str">
        <f t="shared" si="42"/>
        <v>Escombros</v>
      </c>
      <c r="R146" s="219">
        <v>8.5</v>
      </c>
      <c r="S146" s="219">
        <f t="shared" si="59"/>
        <v>26</v>
      </c>
      <c r="T146" s="65">
        <f t="shared" si="54"/>
        <v>85.621384557311501</v>
      </c>
      <c r="U146" s="65">
        <f t="shared" si="55"/>
        <v>856.21384557311501</v>
      </c>
      <c r="W146" s="221" t="str">
        <f t="shared" si="43"/>
        <v>C. Tolva</v>
      </c>
      <c r="X146" s="222">
        <f t="shared" si="44"/>
        <v>166</v>
      </c>
      <c r="Y146" s="219">
        <f>'Antecedentes Const'!$D$152</f>
        <v>0.21</v>
      </c>
      <c r="Z146" s="219">
        <f t="shared" si="57"/>
        <v>34.86</v>
      </c>
      <c r="AA146" s="219">
        <v>0</v>
      </c>
      <c r="AB146" s="65">
        <f t="shared" si="45"/>
        <v>2.8444776767814883E-3</v>
      </c>
      <c r="AC146" s="65">
        <f t="shared" si="46"/>
        <v>2.8444776767814886E-2</v>
      </c>
      <c r="AD146" s="220">
        <f t="shared" si="58"/>
        <v>0</v>
      </c>
      <c r="AE146" s="225"/>
      <c r="AF146" s="225"/>
      <c r="AG146" s="224"/>
      <c r="AH146" s="226"/>
      <c r="AI146" s="227"/>
      <c r="AJ146" s="229"/>
      <c r="AK146" s="229"/>
      <c r="AL146" s="229"/>
    </row>
    <row r="147" spans="2:38" s="223" customFormat="1" hidden="1" x14ac:dyDescent="0.25">
      <c r="B147" s="218" t="str">
        <f t="shared" si="47"/>
        <v>Combustible</v>
      </c>
      <c r="C147" s="219">
        <v>8.5</v>
      </c>
      <c r="D147" s="219">
        <f t="shared" si="37"/>
        <v>21.111071428571428</v>
      </c>
      <c r="E147" s="65">
        <f t="shared" si="48"/>
        <v>77.96036497832597</v>
      </c>
      <c r="F147" s="65">
        <f t="shared" si="49"/>
        <v>779.60364978325981</v>
      </c>
      <c r="H147" s="221" t="str">
        <f t="shared" si="38"/>
        <v>C. Combustible</v>
      </c>
      <c r="I147" s="222">
        <f t="shared" si="39"/>
        <v>0</v>
      </c>
      <c r="J147" s="64">
        <f>+'Antecedentes Const'!$D$153</f>
        <v>0.06</v>
      </c>
      <c r="K147" s="219">
        <f t="shared" si="51"/>
        <v>0</v>
      </c>
      <c r="L147" s="64">
        <v>68.7</v>
      </c>
      <c r="M147" s="65">
        <f t="shared" si="40"/>
        <v>0</v>
      </c>
      <c r="N147" s="65">
        <f t="shared" si="41"/>
        <v>0</v>
      </c>
      <c r="O147" s="220">
        <f t="shared" si="52"/>
        <v>0</v>
      </c>
      <c r="Q147" s="218" t="str">
        <f t="shared" si="42"/>
        <v>Combustible</v>
      </c>
      <c r="R147" s="219">
        <v>8.5</v>
      </c>
      <c r="S147" s="219">
        <f t="shared" si="59"/>
        <v>26</v>
      </c>
      <c r="T147" s="65">
        <f t="shared" si="54"/>
        <v>85.621384557311501</v>
      </c>
      <c r="U147" s="65">
        <f t="shared" si="55"/>
        <v>856.21384557311501</v>
      </c>
      <c r="W147" s="221" t="str">
        <f t="shared" si="43"/>
        <v>C. Combustible</v>
      </c>
      <c r="X147" s="222">
        <f t="shared" si="44"/>
        <v>0</v>
      </c>
      <c r="Y147" s="219">
        <v>0</v>
      </c>
      <c r="Z147" s="219">
        <f t="shared" si="57"/>
        <v>0</v>
      </c>
      <c r="AA147" s="219">
        <v>0</v>
      </c>
      <c r="AB147" s="65">
        <f t="shared" si="45"/>
        <v>0</v>
      </c>
      <c r="AC147" s="65">
        <f t="shared" si="46"/>
        <v>0</v>
      </c>
      <c r="AD147" s="220">
        <f t="shared" si="58"/>
        <v>0</v>
      </c>
      <c r="AE147" s="225"/>
      <c r="AF147" s="225"/>
      <c r="AG147" s="224"/>
      <c r="AH147" s="230"/>
      <c r="AI147" s="227"/>
      <c r="AJ147" s="229"/>
      <c r="AK147" s="229"/>
      <c r="AL147" s="229"/>
    </row>
    <row r="148" spans="2:38" s="223" customFormat="1" hidden="1" x14ac:dyDescent="0.25">
      <c r="B148" s="218" t="str">
        <f t="shared" si="47"/>
        <v>Agua potable</v>
      </c>
      <c r="C148" s="219">
        <v>8.5</v>
      </c>
      <c r="D148" s="219">
        <f t="shared" si="37"/>
        <v>21.111071428571428</v>
      </c>
      <c r="E148" s="65">
        <f t="shared" si="48"/>
        <v>77.96036497832597</v>
      </c>
      <c r="F148" s="65">
        <f t="shared" si="49"/>
        <v>779.60364978325981</v>
      </c>
      <c r="H148" s="221" t="str">
        <f t="shared" si="38"/>
        <v>C. Aljibe</v>
      </c>
      <c r="I148" s="222">
        <f t="shared" si="39"/>
        <v>0</v>
      </c>
      <c r="J148" s="64">
        <f>+'Antecedentes Const'!$D$153</f>
        <v>0.06</v>
      </c>
      <c r="K148" s="219">
        <f t="shared" si="51"/>
        <v>0</v>
      </c>
      <c r="L148" s="64">
        <v>68.7</v>
      </c>
      <c r="M148" s="65">
        <f t="shared" si="40"/>
        <v>0</v>
      </c>
      <c r="N148" s="65">
        <f t="shared" si="41"/>
        <v>0</v>
      </c>
      <c r="O148" s="220">
        <f t="shared" si="52"/>
        <v>0</v>
      </c>
      <c r="Q148" s="218" t="str">
        <f t="shared" si="42"/>
        <v>Agua potable</v>
      </c>
      <c r="R148" s="219">
        <v>8.5</v>
      </c>
      <c r="S148" s="219">
        <f t="shared" si="59"/>
        <v>26</v>
      </c>
      <c r="T148" s="65">
        <f t="shared" si="54"/>
        <v>85.621384557311501</v>
      </c>
      <c r="U148" s="65">
        <f t="shared" si="55"/>
        <v>856.21384557311501</v>
      </c>
      <c r="W148" s="221" t="str">
        <f t="shared" si="43"/>
        <v>C. Aljibe</v>
      </c>
      <c r="X148" s="222">
        <f t="shared" si="44"/>
        <v>0</v>
      </c>
      <c r="Y148" s="219">
        <v>0</v>
      </c>
      <c r="Z148" s="219">
        <f t="shared" si="57"/>
        <v>0</v>
      </c>
      <c r="AA148" s="219">
        <v>0</v>
      </c>
      <c r="AB148" s="65">
        <f t="shared" si="45"/>
        <v>0</v>
      </c>
      <c r="AC148" s="65">
        <f t="shared" si="46"/>
        <v>0</v>
      </c>
      <c r="AD148" s="220">
        <f t="shared" si="58"/>
        <v>0</v>
      </c>
      <c r="AE148" s="225"/>
      <c r="AF148" s="225"/>
      <c r="AG148" s="224"/>
      <c r="AH148" s="230"/>
      <c r="AI148" s="227"/>
      <c r="AJ148" s="229"/>
      <c r="AK148" s="229"/>
      <c r="AL148" s="229"/>
    </row>
    <row r="149" spans="2:38" s="223" customFormat="1" hidden="1" x14ac:dyDescent="0.25">
      <c r="B149" s="218" t="str">
        <f t="shared" si="47"/>
        <v>Agua industrial</v>
      </c>
      <c r="C149" s="219">
        <v>8.5</v>
      </c>
      <c r="D149" s="219">
        <f t="shared" si="37"/>
        <v>21.111071428571428</v>
      </c>
      <c r="E149" s="65">
        <f t="shared" si="48"/>
        <v>77.96036497832597</v>
      </c>
      <c r="F149" s="65">
        <f t="shared" si="49"/>
        <v>779.60364978325981</v>
      </c>
      <c r="H149" s="221" t="str">
        <f t="shared" si="38"/>
        <v>C. Aljibe</v>
      </c>
      <c r="I149" s="222">
        <f t="shared" si="39"/>
        <v>0</v>
      </c>
      <c r="J149" s="64">
        <f>+'Antecedentes Const'!$D$153</f>
        <v>0.06</v>
      </c>
      <c r="K149" s="219">
        <f t="shared" si="51"/>
        <v>0</v>
      </c>
      <c r="L149" s="64">
        <v>68.7</v>
      </c>
      <c r="M149" s="65">
        <f t="shared" si="40"/>
        <v>0</v>
      </c>
      <c r="N149" s="65">
        <f t="shared" si="41"/>
        <v>0</v>
      </c>
      <c r="O149" s="220">
        <f t="shared" si="52"/>
        <v>0</v>
      </c>
      <c r="Q149" s="218" t="str">
        <f t="shared" si="42"/>
        <v>Agua industrial</v>
      </c>
      <c r="R149" s="219">
        <v>8.5</v>
      </c>
      <c r="S149" s="219">
        <f t="shared" si="59"/>
        <v>26</v>
      </c>
      <c r="T149" s="65">
        <f t="shared" si="54"/>
        <v>85.621384557311501</v>
      </c>
      <c r="U149" s="65">
        <f t="shared" si="55"/>
        <v>856.21384557311501</v>
      </c>
      <c r="W149" s="221" t="str">
        <f t="shared" si="43"/>
        <v>C. Aljibe</v>
      </c>
      <c r="X149" s="222">
        <f t="shared" si="44"/>
        <v>0</v>
      </c>
      <c r="Y149" s="219">
        <v>0</v>
      </c>
      <c r="Z149" s="219">
        <f t="shared" si="57"/>
        <v>0</v>
      </c>
      <c r="AA149" s="219">
        <v>0</v>
      </c>
      <c r="AB149" s="65">
        <f t="shared" si="45"/>
        <v>0</v>
      </c>
      <c r="AC149" s="65">
        <f t="shared" si="46"/>
        <v>0</v>
      </c>
      <c r="AD149" s="220">
        <f t="shared" si="58"/>
        <v>0</v>
      </c>
      <c r="AE149" s="225"/>
      <c r="AF149" s="225"/>
      <c r="AG149" s="224"/>
      <c r="AH149" s="230"/>
      <c r="AI149" s="227"/>
      <c r="AJ149" s="229"/>
      <c r="AK149" s="229"/>
      <c r="AL149" s="229"/>
    </row>
    <row r="150" spans="2:38" s="223" customFormat="1" hidden="1" x14ac:dyDescent="0.25">
      <c r="B150" s="218" t="str">
        <f t="shared" si="47"/>
        <v>Retiro aguas servidas</v>
      </c>
      <c r="C150" s="219">
        <v>8.5</v>
      </c>
      <c r="D150" s="219">
        <f t="shared" si="37"/>
        <v>21.111071428571428</v>
      </c>
      <c r="E150" s="65">
        <f t="shared" si="48"/>
        <v>77.96036497832597</v>
      </c>
      <c r="F150" s="65">
        <f t="shared" si="49"/>
        <v>779.60364978325981</v>
      </c>
      <c r="H150" s="221" t="str">
        <f t="shared" si="38"/>
        <v>C. Aljibe</v>
      </c>
      <c r="I150" s="222">
        <f t="shared" si="39"/>
        <v>0</v>
      </c>
      <c r="J150" s="64">
        <f>+'Antecedentes Const'!$D$153</f>
        <v>0.06</v>
      </c>
      <c r="K150" s="219">
        <f t="shared" si="51"/>
        <v>0</v>
      </c>
      <c r="L150" s="64">
        <v>68.7</v>
      </c>
      <c r="M150" s="65">
        <f t="shared" si="40"/>
        <v>0</v>
      </c>
      <c r="N150" s="65">
        <f t="shared" si="41"/>
        <v>0</v>
      </c>
      <c r="O150" s="220">
        <f t="shared" si="52"/>
        <v>0</v>
      </c>
      <c r="Q150" s="218" t="str">
        <f t="shared" si="42"/>
        <v>Retiro aguas servidas</v>
      </c>
      <c r="R150" s="219">
        <v>8.5</v>
      </c>
      <c r="S150" s="219">
        <f t="shared" si="59"/>
        <v>26</v>
      </c>
      <c r="T150" s="65">
        <f t="shared" si="54"/>
        <v>85.621384557311501</v>
      </c>
      <c r="U150" s="65">
        <f t="shared" si="55"/>
        <v>856.21384557311501</v>
      </c>
      <c r="W150" s="221" t="str">
        <f t="shared" si="43"/>
        <v>C. Aljibe</v>
      </c>
      <c r="X150" s="222">
        <f t="shared" si="44"/>
        <v>0</v>
      </c>
      <c r="Y150" s="219">
        <v>0</v>
      </c>
      <c r="Z150" s="219">
        <f t="shared" si="57"/>
        <v>0</v>
      </c>
      <c r="AA150" s="219">
        <v>0</v>
      </c>
      <c r="AB150" s="65">
        <f t="shared" si="45"/>
        <v>0</v>
      </c>
      <c r="AC150" s="65">
        <f t="shared" si="46"/>
        <v>0</v>
      </c>
      <c r="AD150" s="220">
        <f t="shared" si="58"/>
        <v>0</v>
      </c>
      <c r="AE150" s="225"/>
      <c r="AF150" s="225"/>
      <c r="AG150" s="224"/>
      <c r="AH150" s="230"/>
      <c r="AI150" s="227"/>
      <c r="AJ150" s="229"/>
      <c r="AK150" s="229"/>
      <c r="AL150" s="229"/>
    </row>
    <row r="151" spans="2:38" s="327" customFormat="1" ht="24" hidden="1" x14ac:dyDescent="0.25">
      <c r="B151" s="279" t="str">
        <f t="shared" si="47"/>
        <v>Transporte personal obra (Bus "Interurbano estándar")</v>
      </c>
      <c r="C151" s="280">
        <v>8.5</v>
      </c>
      <c r="D151" s="280">
        <f t="shared" si="37"/>
        <v>21.111071428571428</v>
      </c>
      <c r="E151" s="65">
        <f t="shared" si="48"/>
        <v>77.96036497832597</v>
      </c>
      <c r="F151" s="65">
        <f t="shared" si="49"/>
        <v>779.60364978325981</v>
      </c>
      <c r="H151" s="282" t="str">
        <f t="shared" si="38"/>
        <v>Bus</v>
      </c>
      <c r="I151" s="283">
        <f t="shared" si="39"/>
        <v>0</v>
      </c>
      <c r="J151" s="64">
        <f>+'Antecedentes Const'!$D$153</f>
        <v>0.06</v>
      </c>
      <c r="K151" s="280">
        <f t="shared" si="51"/>
        <v>0</v>
      </c>
      <c r="L151" s="64">
        <v>68.7</v>
      </c>
      <c r="M151" s="65">
        <f t="shared" si="40"/>
        <v>0</v>
      </c>
      <c r="N151" s="65">
        <f t="shared" si="41"/>
        <v>0</v>
      </c>
      <c r="O151" s="220">
        <f t="shared" si="52"/>
        <v>0</v>
      </c>
      <c r="Q151" s="279" t="str">
        <f t="shared" si="42"/>
        <v>Transporte personal obra (Bus "Interurbano estándar")</v>
      </c>
      <c r="R151" s="280">
        <v>8.5</v>
      </c>
      <c r="S151" s="280">
        <f t="shared" ref="S151:S152" si="60">$K$228</f>
        <v>21.111071428571428</v>
      </c>
      <c r="T151" s="65">
        <f t="shared" si="54"/>
        <v>77.96036497832597</v>
      </c>
      <c r="U151" s="65">
        <f t="shared" si="55"/>
        <v>779.60364978325981</v>
      </c>
      <c r="W151" s="282" t="str">
        <f t="shared" si="43"/>
        <v>Bus</v>
      </c>
      <c r="X151" s="283">
        <f t="shared" si="44"/>
        <v>0</v>
      </c>
      <c r="Y151" s="280">
        <f>'Antecedentes Const'!$D$154</f>
        <v>0</v>
      </c>
      <c r="Z151" s="280">
        <f t="shared" si="57"/>
        <v>0</v>
      </c>
      <c r="AA151" s="280">
        <v>0</v>
      </c>
      <c r="AB151" s="65">
        <f t="shared" si="45"/>
        <v>0</v>
      </c>
      <c r="AC151" s="65">
        <f t="shared" si="46"/>
        <v>0</v>
      </c>
      <c r="AD151" s="220">
        <f t="shared" si="58"/>
        <v>0</v>
      </c>
      <c r="AE151" s="336"/>
      <c r="AF151" s="336"/>
      <c r="AG151" s="337"/>
      <c r="AH151" s="355"/>
      <c r="AI151" s="335"/>
      <c r="AJ151" s="328"/>
      <c r="AK151" s="328"/>
      <c r="AL151" s="328"/>
    </row>
    <row r="152" spans="2:38" s="223" customFormat="1" ht="15.6" customHeight="1" x14ac:dyDescent="0.25">
      <c r="B152" s="218" t="str">
        <f t="shared" si="47"/>
        <v>Transporte personal</v>
      </c>
      <c r="C152" s="219">
        <v>8.5</v>
      </c>
      <c r="D152" s="219">
        <v>2.7</v>
      </c>
      <c r="E152" s="65">
        <f>(((281.9*0.18*(C152/12)*(20/48.28)^0.5)/((6.5/0.5)^0.2)))-0.101484</f>
        <v>13.748458083203337</v>
      </c>
      <c r="F152" s="65">
        <f>(((281.9*1.8*(C152/12)*(20/48.28)^0.5)/((6.5/0.5)^0.2)))-0.132493</f>
        <v>138.36692783203335</v>
      </c>
      <c r="G152" s="65">
        <f>(((1691.4*(C152/12)*(20/48.27)^0.3)/((6.5/0.5)^0.3))*0.953)-0.132493</f>
        <v>405.93638914003901</v>
      </c>
      <c r="H152" s="221" t="str">
        <f t="shared" si="38"/>
        <v>Veh. Pasajeros</v>
      </c>
      <c r="I152" s="222">
        <f t="shared" si="39"/>
        <v>1400</v>
      </c>
      <c r="J152" s="64">
        <v>0.1</v>
      </c>
      <c r="K152" s="219">
        <f t="shared" si="51"/>
        <v>140</v>
      </c>
      <c r="L152" s="64">
        <v>68.7</v>
      </c>
      <c r="M152" s="65">
        <f t="shared" si="40"/>
        <v>5.7414193384528953E-4</v>
      </c>
      <c r="N152" s="65">
        <f t="shared" si="41"/>
        <v>5.7782665550525142E-3</v>
      </c>
      <c r="O152" s="220">
        <f t="shared" si="52"/>
        <v>1.7788132572116505E-2</v>
      </c>
      <c r="Q152" s="218" t="str">
        <f t="shared" si="42"/>
        <v>Transporte personal</v>
      </c>
      <c r="R152" s="219">
        <v>8.5</v>
      </c>
      <c r="S152" s="219">
        <f t="shared" si="60"/>
        <v>21.111071428571428</v>
      </c>
      <c r="T152" s="65">
        <f t="shared" si="54"/>
        <v>77.96036497832597</v>
      </c>
      <c r="U152" s="65">
        <f t="shared" si="55"/>
        <v>779.60364978325981</v>
      </c>
      <c r="V152" s="65">
        <f>(((1691.4*(R152/12)*(20/48.27)^0.3)/((6.5/0.5)^0.3))*0.953)-0.132493</f>
        <v>405.93638914003901</v>
      </c>
      <c r="W152" s="221" t="str">
        <f t="shared" si="43"/>
        <v>Veh. Pasajeros</v>
      </c>
      <c r="X152" s="222">
        <f t="shared" si="44"/>
        <v>1400</v>
      </c>
      <c r="Y152" s="219">
        <f>'Antecedentes Const'!$D$154</f>
        <v>0</v>
      </c>
      <c r="Z152" s="219">
        <f t="shared" si="57"/>
        <v>0</v>
      </c>
      <c r="AA152" s="219">
        <v>0</v>
      </c>
      <c r="AB152" s="65">
        <f t="shared" si="45"/>
        <v>0</v>
      </c>
      <c r="AC152" s="65">
        <f t="shared" si="46"/>
        <v>0</v>
      </c>
      <c r="AD152" s="220">
        <f t="shared" si="58"/>
        <v>0</v>
      </c>
      <c r="AE152" s="225"/>
      <c r="AF152" s="225"/>
      <c r="AG152" s="224"/>
      <c r="AH152" s="230"/>
      <c r="AI152" s="227"/>
      <c r="AJ152" s="229"/>
      <c r="AK152" s="229"/>
      <c r="AL152" s="229"/>
    </row>
    <row r="153" spans="2:38" ht="24" hidden="1" x14ac:dyDescent="0.25">
      <c r="B153" s="200" t="str">
        <f t="shared" si="47"/>
        <v>Transporte personal administrativo (Veh. “Large-SUV-Executive”)</v>
      </c>
      <c r="C153" s="64">
        <v>8.5</v>
      </c>
      <c r="D153" s="64">
        <f t="shared" si="37"/>
        <v>21.111071428571428</v>
      </c>
      <c r="E153" s="65">
        <f t="shared" ref="E153" si="61">(0.15*((C153/12)^0.9)*((D153/2.72)^0.45))*(281.9)</f>
        <v>77.96036497832597</v>
      </c>
      <c r="F153" s="65">
        <f t="shared" ref="F153" si="62">(1.5*((C153/12)^0.9)*((D153/2.72)^0.45))*(281.9)</f>
        <v>779.60364978325981</v>
      </c>
      <c r="H153" s="66" t="str">
        <f t="shared" si="38"/>
        <v>Veh. Pasajeros</v>
      </c>
      <c r="I153" s="67">
        <f t="shared" si="39"/>
        <v>0</v>
      </c>
      <c r="J153" s="64">
        <f>+'Antecedentes Const'!$D$153</f>
        <v>0.06</v>
      </c>
      <c r="K153" s="64">
        <f t="shared" si="51"/>
        <v>0</v>
      </c>
      <c r="L153" s="64">
        <v>0</v>
      </c>
      <c r="M153" s="65">
        <f t="shared" si="40"/>
        <v>0</v>
      </c>
      <c r="N153" s="65">
        <f>((F153*K153*(1-(L153/100)))/1000000)*0.91</f>
        <v>0</v>
      </c>
      <c r="O153" s="399">
        <f>+J153+J174+I216</f>
        <v>6.1599999999999995E-2</v>
      </c>
      <c r="Q153" s="63" t="str">
        <f t="shared" si="42"/>
        <v>Transporte personal administrativo (Veh. “Large-SUV-Executive”)</v>
      </c>
      <c r="R153" s="64">
        <v>8.5</v>
      </c>
      <c r="S153" s="64">
        <f t="shared" si="59"/>
        <v>26</v>
      </c>
      <c r="T153" s="65">
        <f t="shared" ref="T153" si="63">(0.15*((R153/12)^0.9)*((S153/2.72)^0.45))*(281.9)*0.953</f>
        <v>81.597179483117856</v>
      </c>
      <c r="U153" s="65">
        <f t="shared" ref="U153" si="64">(1.5*((R153/12)^0.9)*((S153/2.72)^0.45))*(281.9)*0.953</f>
        <v>815.97179483117861</v>
      </c>
      <c r="W153" s="66" t="str">
        <f t="shared" si="43"/>
        <v>Veh. Pasajeros</v>
      </c>
      <c r="X153" s="67">
        <f t="shared" si="44"/>
        <v>0</v>
      </c>
      <c r="Y153" s="64">
        <v>0</v>
      </c>
      <c r="Z153" s="64">
        <f t="shared" si="57"/>
        <v>0</v>
      </c>
      <c r="AA153" s="64">
        <v>0</v>
      </c>
      <c r="AB153" s="65">
        <f t="shared" si="45"/>
        <v>0</v>
      </c>
      <c r="AC153" s="65">
        <f>((U153*Z153*(1-(AA153/100)))/1000000)*0.91</f>
        <v>0</v>
      </c>
      <c r="AD153" s="399">
        <f>+Y153+Y174+X216</f>
        <v>2E-3</v>
      </c>
      <c r="AE153" s="76"/>
      <c r="AF153" s="76"/>
      <c r="AG153" s="77"/>
      <c r="AH153" s="97"/>
      <c r="AI153" s="75"/>
      <c r="AJ153" s="68"/>
      <c r="AK153" s="68"/>
      <c r="AL153" s="68"/>
    </row>
    <row r="154" spans="2:38" s="83" customFormat="1" ht="16.2" customHeight="1" x14ac:dyDescent="0.25">
      <c r="B154" s="78" t="s">
        <v>118</v>
      </c>
      <c r="C154" s="79"/>
      <c r="D154" s="79"/>
      <c r="E154" s="79"/>
      <c r="F154" s="79"/>
      <c r="G154" s="79"/>
      <c r="H154" s="80"/>
      <c r="I154" s="79"/>
      <c r="J154" s="79"/>
      <c r="K154" s="79"/>
      <c r="L154" s="98"/>
      <c r="M154" s="42">
        <f>+M138+M139+M143+M144+M145+M152</f>
        <v>2.5275383558029585E-3</v>
      </c>
      <c r="N154" s="42">
        <f>+N138+N139+N143+N144+N145+N152</f>
        <v>2.5312230774629206E-2</v>
      </c>
      <c r="O154" s="82">
        <f>+O138+O139+O143+O144+O145+O152</f>
        <v>8.4746107161781284E-2</v>
      </c>
      <c r="Q154" s="78" t="s">
        <v>118</v>
      </c>
      <c r="R154" s="79"/>
      <c r="S154" s="79"/>
      <c r="T154" s="79"/>
      <c r="U154" s="79"/>
      <c r="V154" s="79"/>
      <c r="W154" s="80"/>
      <c r="X154" s="79"/>
      <c r="Y154" s="79"/>
      <c r="Z154" s="79"/>
      <c r="AA154" s="98"/>
      <c r="AB154" s="42">
        <f>+AB138+AB139+AB143+AB144+AB145+AB152</f>
        <v>6.0922906815962605E-3</v>
      </c>
      <c r="AC154" s="42">
        <f>+AC138+AC139+AC143+AC144+AC145+AC152</f>
        <v>6.0922906815962616E-2</v>
      </c>
      <c r="AD154" s="82">
        <f>+AD138+AD139+AD143+AD144+AD145+AD152</f>
        <v>0.20882983098860919</v>
      </c>
      <c r="AE154" s="99"/>
      <c r="AF154" s="99"/>
      <c r="AG154" s="99"/>
      <c r="AH154" s="99"/>
      <c r="AI154" s="100"/>
      <c r="AJ154" s="84"/>
      <c r="AK154" s="84"/>
      <c r="AL154" s="84"/>
    </row>
    <row r="155" spans="2:38" x14ac:dyDescent="0.25">
      <c r="B155" s="70"/>
      <c r="C155" s="75"/>
      <c r="D155" s="75"/>
      <c r="E155" s="73"/>
      <c r="F155" s="76"/>
      <c r="G155" s="77"/>
      <c r="H155" s="76"/>
      <c r="I155" s="76"/>
      <c r="J155" s="77"/>
      <c r="K155" s="74"/>
      <c r="L155" s="76"/>
      <c r="M155" s="75"/>
      <c r="N155" s="101"/>
      <c r="O155" s="101"/>
      <c r="P155" s="101"/>
      <c r="Q155" s="101"/>
      <c r="R155" s="101"/>
      <c r="T155" s="70"/>
      <c r="U155" s="75"/>
      <c r="V155" s="75"/>
      <c r="W155" s="73"/>
      <c r="X155" s="76"/>
      <c r="Y155" s="77"/>
      <c r="Z155" s="76"/>
      <c r="AA155" s="76"/>
      <c r="AB155" s="77"/>
      <c r="AC155" s="74"/>
      <c r="AD155" s="76"/>
      <c r="AE155" s="75"/>
      <c r="AF155" s="101"/>
      <c r="AG155" s="101"/>
      <c r="AH155" s="101"/>
      <c r="AI155" s="101"/>
      <c r="AJ155" s="101"/>
    </row>
    <row r="157" spans="2:38" x14ac:dyDescent="0.25">
      <c r="B157" s="52" t="s">
        <v>48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4"/>
      <c r="T157" s="52" t="s">
        <v>49</v>
      </c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4"/>
    </row>
    <row r="159" spans="2:38" s="83" customFormat="1" ht="24" x14ac:dyDescent="0.25">
      <c r="B159" s="37" t="s">
        <v>50</v>
      </c>
      <c r="C159" s="37" t="s">
        <v>51</v>
      </c>
      <c r="D159" s="37" t="s">
        <v>126</v>
      </c>
      <c r="E159" s="37" t="s">
        <v>127</v>
      </c>
      <c r="F159" s="37" t="s">
        <v>128</v>
      </c>
      <c r="G159" s="37" t="s">
        <v>129</v>
      </c>
      <c r="H159" s="37" t="s">
        <v>130</v>
      </c>
      <c r="I159" s="37" t="s">
        <v>131</v>
      </c>
      <c r="J159" s="37" t="s">
        <v>121</v>
      </c>
      <c r="K159" s="37" t="s">
        <v>122</v>
      </c>
      <c r="L159" s="37" t="s">
        <v>132</v>
      </c>
      <c r="M159" s="37" t="s">
        <v>133</v>
      </c>
      <c r="N159" s="37" t="s">
        <v>134</v>
      </c>
      <c r="O159" s="37" t="s">
        <v>135</v>
      </c>
      <c r="P159" s="37" t="s">
        <v>136</v>
      </c>
      <c r="Q159" s="37" t="s">
        <v>123</v>
      </c>
      <c r="R159" s="37" t="s">
        <v>124</v>
      </c>
      <c r="T159" s="37" t="s">
        <v>50</v>
      </c>
      <c r="U159" s="37" t="s">
        <v>51</v>
      </c>
      <c r="V159" s="37" t="s">
        <v>126</v>
      </c>
      <c r="W159" s="37" t="s">
        <v>127</v>
      </c>
      <c r="X159" s="37" t="s">
        <v>128</v>
      </c>
      <c r="Y159" s="37" t="s">
        <v>129</v>
      </c>
      <c r="Z159" s="37" t="s">
        <v>130</v>
      </c>
      <c r="AA159" s="37" t="s">
        <v>131</v>
      </c>
      <c r="AB159" s="37" t="s">
        <v>121</v>
      </c>
      <c r="AC159" s="37" t="s">
        <v>122</v>
      </c>
      <c r="AD159" s="37" t="s">
        <v>132</v>
      </c>
      <c r="AE159" s="37" t="s">
        <v>133</v>
      </c>
      <c r="AF159" s="37" t="s">
        <v>134</v>
      </c>
      <c r="AG159" s="37" t="s">
        <v>135</v>
      </c>
      <c r="AH159" s="37" t="s">
        <v>136</v>
      </c>
      <c r="AI159" s="37" t="s">
        <v>123</v>
      </c>
      <c r="AJ159" s="37" t="s">
        <v>124</v>
      </c>
    </row>
    <row r="160" spans="2:38" hidden="1" x14ac:dyDescent="0.25">
      <c r="B160" s="184" t="s">
        <v>252</v>
      </c>
      <c r="C160" s="64">
        <v>50</v>
      </c>
      <c r="D160" s="64">
        <f>K75+K96+Z138</f>
        <v>1104.4000000000001</v>
      </c>
      <c r="E160" s="65">
        <v>0.105</v>
      </c>
      <c r="F160" s="65">
        <v>0.01</v>
      </c>
      <c r="G160" s="65">
        <v>6.3E-3</v>
      </c>
      <c r="H160" s="65">
        <v>3.83</v>
      </c>
      <c r="I160" s="65">
        <v>2.8999999999999998E-3</v>
      </c>
      <c r="J160" s="65">
        <v>2.3900000000000001E-2</v>
      </c>
      <c r="K160" s="65">
        <v>2.3900000000000001E-2</v>
      </c>
      <c r="L160" s="65">
        <f t="shared" ref="L160:L174" si="65">D160*E160/1000000</f>
        <v>1.15962E-4</v>
      </c>
      <c r="M160" s="65">
        <f t="shared" ref="M160:M174" si="66">D160*F160/1000000</f>
        <v>1.1044000000000001E-5</v>
      </c>
      <c r="N160" s="65">
        <f t="shared" ref="N160:N174" si="67">D160*G160/1000000</f>
        <v>6.9577200000000009E-6</v>
      </c>
      <c r="O160" s="65">
        <f t="shared" ref="O160:O174" si="68">D160*H160/1000000</f>
        <v>4.229852000000001E-3</v>
      </c>
      <c r="P160" s="65">
        <f t="shared" ref="P160:P174" si="69">D160*I160/1000000</f>
        <v>3.2027600000000002E-6</v>
      </c>
      <c r="Q160" s="65">
        <f t="shared" ref="Q160:Q174" si="70">D160*J160/1000000</f>
        <v>2.6395160000000005E-5</v>
      </c>
      <c r="R160" s="65">
        <f t="shared" ref="R160:R174" si="71">D160*K160/1000000</f>
        <v>2.6395160000000005E-5</v>
      </c>
      <c r="T160" s="184" t="str">
        <f t="shared" ref="T160:T174" si="72">B160</f>
        <v>C. Mixer, "Diésel 16 - 32 [t]", HD Euro IV-2005</v>
      </c>
      <c r="U160" s="64">
        <v>10</v>
      </c>
      <c r="V160" s="293">
        <f>K138+J117</f>
        <v>10</v>
      </c>
      <c r="W160" s="65">
        <f>E160</f>
        <v>0.105</v>
      </c>
      <c r="X160" s="65">
        <f t="shared" ref="X160:AC174" si="73">F160</f>
        <v>0.01</v>
      </c>
      <c r="Y160" s="65">
        <f t="shared" si="73"/>
        <v>6.3E-3</v>
      </c>
      <c r="Z160" s="65">
        <f t="shared" si="73"/>
        <v>3.83</v>
      </c>
      <c r="AA160" s="65">
        <f t="shared" si="73"/>
        <v>2.8999999999999998E-3</v>
      </c>
      <c r="AB160" s="65">
        <f t="shared" si="73"/>
        <v>2.3900000000000001E-2</v>
      </c>
      <c r="AC160" s="65">
        <f t="shared" si="73"/>
        <v>2.3900000000000001E-2</v>
      </c>
      <c r="AD160" s="65">
        <f t="shared" ref="AD160:AD174" si="74">V160*W160/1000000</f>
        <v>1.0500000000000001E-6</v>
      </c>
      <c r="AE160" s="65">
        <f t="shared" ref="AE160:AE174" si="75">V160*X160/1000000</f>
        <v>1.0000000000000001E-7</v>
      </c>
      <c r="AF160" s="65">
        <f t="shared" ref="AF160:AF174" si="76">V160*Y160/1000000</f>
        <v>6.2999999999999995E-8</v>
      </c>
      <c r="AG160" s="65">
        <f t="shared" ref="AG160:AG174" si="77">V160*Z160/1000000</f>
        <v>3.8299999999999996E-5</v>
      </c>
      <c r="AH160" s="65">
        <f t="shared" ref="AH160:AH174" si="78">V160*AA160/1000000</f>
        <v>2.8999999999999998E-8</v>
      </c>
      <c r="AI160" s="65">
        <f t="shared" ref="AI160:AI174" si="79">V160*AB160/1000000</f>
        <v>2.3900000000000001E-7</v>
      </c>
      <c r="AJ160" s="65">
        <f t="shared" ref="AJ160:AJ174" si="80">V160*AC160/1000000</f>
        <v>2.3900000000000001E-7</v>
      </c>
    </row>
    <row r="161" spans="2:36" s="223" customFormat="1" x14ac:dyDescent="0.25">
      <c r="B161" s="293" t="s">
        <v>537</v>
      </c>
      <c r="C161" s="219">
        <v>50</v>
      </c>
      <c r="D161" s="219">
        <f>K75+K76+K96+K97</f>
        <v>2845.44</v>
      </c>
      <c r="E161" s="220">
        <v>1.49</v>
      </c>
      <c r="F161" s="220">
        <v>0.27800000000000002</v>
      </c>
      <c r="G161" s="220">
        <v>6.3E-3</v>
      </c>
      <c r="H161" s="220">
        <v>6.27</v>
      </c>
      <c r="I161" s="220">
        <v>2.8999999999999998E-3</v>
      </c>
      <c r="J161" s="220">
        <v>0.13</v>
      </c>
      <c r="K161" s="220">
        <v>0.13</v>
      </c>
      <c r="L161" s="220">
        <f t="shared" si="65"/>
        <v>4.2397056000000001E-3</v>
      </c>
      <c r="M161" s="220">
        <f t="shared" si="66"/>
        <v>7.9103232000000013E-4</v>
      </c>
      <c r="N161" s="220">
        <f t="shared" si="67"/>
        <v>1.7926272000000002E-5</v>
      </c>
      <c r="O161" s="220">
        <f t="shared" si="68"/>
        <v>1.7840908799999996E-2</v>
      </c>
      <c r="P161" s="220">
        <f t="shared" si="69"/>
        <v>8.2517759999999988E-6</v>
      </c>
      <c r="Q161" s="220">
        <f t="shared" si="70"/>
        <v>3.6990720000000006E-4</v>
      </c>
      <c r="R161" s="220">
        <f t="shared" si="71"/>
        <v>3.6990720000000006E-4</v>
      </c>
      <c r="T161" s="293" t="str">
        <f t="shared" si="72"/>
        <v>C. Rampla, "Diésel 16 - 32 [t]", HD Euro III-2000</v>
      </c>
      <c r="U161" s="219">
        <v>10</v>
      </c>
      <c r="V161" s="293">
        <f>+K138+K139</f>
        <v>26</v>
      </c>
      <c r="W161" s="220">
        <f t="shared" ref="W161:W174" si="81">E161</f>
        <v>1.49</v>
      </c>
      <c r="X161" s="220">
        <f t="shared" si="73"/>
        <v>0.27800000000000002</v>
      </c>
      <c r="Y161" s="220">
        <f t="shared" si="73"/>
        <v>6.3E-3</v>
      </c>
      <c r="Z161" s="220">
        <f t="shared" si="73"/>
        <v>6.27</v>
      </c>
      <c r="AA161" s="220">
        <f t="shared" si="73"/>
        <v>2.8999999999999998E-3</v>
      </c>
      <c r="AB161" s="220">
        <f t="shared" si="73"/>
        <v>0.13</v>
      </c>
      <c r="AC161" s="220">
        <f t="shared" si="73"/>
        <v>0.13</v>
      </c>
      <c r="AD161" s="220">
        <f t="shared" si="74"/>
        <v>3.8740000000000005E-5</v>
      </c>
      <c r="AE161" s="220">
        <f t="shared" si="75"/>
        <v>7.2280000000000009E-6</v>
      </c>
      <c r="AF161" s="220">
        <f t="shared" si="76"/>
        <v>1.638E-7</v>
      </c>
      <c r="AG161" s="220">
        <f t="shared" si="77"/>
        <v>1.6301999999999999E-4</v>
      </c>
      <c r="AH161" s="220">
        <f t="shared" si="78"/>
        <v>7.54E-8</v>
      </c>
      <c r="AI161" s="220">
        <f t="shared" si="79"/>
        <v>3.3799999999999998E-6</v>
      </c>
      <c r="AJ161" s="220">
        <f t="shared" si="80"/>
        <v>3.3799999999999998E-6</v>
      </c>
    </row>
    <row r="162" spans="2:36" s="223" customFormat="1" x14ac:dyDescent="0.25">
      <c r="B162" s="184" t="s">
        <v>642</v>
      </c>
      <c r="C162" s="219">
        <v>50</v>
      </c>
      <c r="D162" s="219">
        <f>+K80+K81+K82+K101+K102+K103</f>
        <v>6368.7199999999993</v>
      </c>
      <c r="E162" s="220">
        <v>0.121</v>
      </c>
      <c r="F162" s="220">
        <v>1.2E-2</v>
      </c>
      <c r="G162" s="220">
        <v>7.4999999999999997E-3</v>
      </c>
      <c r="H162" s="220">
        <v>2.63</v>
      </c>
      <c r="I162" s="220">
        <v>1.0999999999999999E-2</v>
      </c>
      <c r="J162" s="220">
        <v>2.6800000000000001E-2</v>
      </c>
      <c r="K162" s="220">
        <v>2.6800000000000001E-2</v>
      </c>
      <c r="L162" s="220">
        <f t="shared" si="65"/>
        <v>7.7061511999999995E-4</v>
      </c>
      <c r="M162" s="220">
        <f t="shared" si="66"/>
        <v>7.6424640000000003E-5</v>
      </c>
      <c r="N162" s="220">
        <f t="shared" si="67"/>
        <v>4.7765399999999995E-5</v>
      </c>
      <c r="O162" s="220">
        <f t="shared" si="68"/>
        <v>1.6749733599999997E-2</v>
      </c>
      <c r="P162" s="220">
        <f t="shared" si="69"/>
        <v>7.0055919999999989E-5</v>
      </c>
      <c r="Q162" s="220">
        <f t="shared" si="70"/>
        <v>1.7068169599999998E-4</v>
      </c>
      <c r="R162" s="220">
        <f t="shared" si="71"/>
        <v>1.7068169599999998E-4</v>
      </c>
      <c r="T162" s="293" t="str">
        <f t="shared" si="72"/>
        <v>C. Tolva, "Diésel &gt; 32 [t]", HD Euro V-2008</v>
      </c>
      <c r="U162" s="219">
        <v>10</v>
      </c>
      <c r="V162" s="293">
        <f>+K143+K144+K145</f>
        <v>58</v>
      </c>
      <c r="W162" s="220">
        <v>0.121</v>
      </c>
      <c r="X162" s="220">
        <v>1.2E-2</v>
      </c>
      <c r="Y162" s="220">
        <v>7.4999999999999997E-3</v>
      </c>
      <c r="Z162" s="220">
        <v>2.63</v>
      </c>
      <c r="AA162" s="220">
        <v>1.0999999999999999E-2</v>
      </c>
      <c r="AB162" s="220">
        <v>2.6800000000000001E-2</v>
      </c>
      <c r="AC162" s="220">
        <v>2.6800000000000001E-2</v>
      </c>
      <c r="AD162" s="220">
        <f t="shared" si="74"/>
        <v>7.0179999999999996E-6</v>
      </c>
      <c r="AE162" s="220">
        <f t="shared" si="75"/>
        <v>6.9600000000000009E-7</v>
      </c>
      <c r="AF162" s="220">
        <f t="shared" si="76"/>
        <v>4.3500000000000002E-7</v>
      </c>
      <c r="AG162" s="220">
        <f t="shared" si="77"/>
        <v>1.5254E-4</v>
      </c>
      <c r="AH162" s="220">
        <f t="shared" si="78"/>
        <v>6.3799999999999997E-7</v>
      </c>
      <c r="AI162" s="220">
        <f t="shared" si="79"/>
        <v>1.5544000000000001E-6</v>
      </c>
      <c r="AJ162" s="220">
        <f t="shared" si="80"/>
        <v>1.5544000000000001E-6</v>
      </c>
    </row>
    <row r="163" spans="2:36" s="327" customFormat="1" hidden="1" x14ac:dyDescent="0.25">
      <c r="B163" s="356" t="s">
        <v>318</v>
      </c>
      <c r="C163" s="280">
        <v>50</v>
      </c>
      <c r="D163" s="280">
        <f>K79+K100</f>
        <v>0</v>
      </c>
      <c r="E163" s="281">
        <v>1.49</v>
      </c>
      <c r="F163" s="281">
        <v>0.27800000000000002</v>
      </c>
      <c r="G163" s="281">
        <v>6.3E-3</v>
      </c>
      <c r="H163" s="281">
        <v>6.27</v>
      </c>
      <c r="I163" s="281">
        <v>2.8999999999999998E-3</v>
      </c>
      <c r="J163" s="281">
        <v>0.13</v>
      </c>
      <c r="K163" s="281">
        <v>0.13</v>
      </c>
      <c r="L163" s="281">
        <f t="shared" si="65"/>
        <v>0</v>
      </c>
      <c r="M163" s="281">
        <f t="shared" si="66"/>
        <v>0</v>
      </c>
      <c r="N163" s="281">
        <f t="shared" si="67"/>
        <v>0</v>
      </c>
      <c r="O163" s="281">
        <f t="shared" si="68"/>
        <v>0</v>
      </c>
      <c r="P163" s="281">
        <f t="shared" si="69"/>
        <v>0</v>
      </c>
      <c r="Q163" s="281">
        <f t="shared" si="70"/>
        <v>0</v>
      </c>
      <c r="R163" s="281">
        <f t="shared" si="71"/>
        <v>0</v>
      </c>
      <c r="T163" s="356" t="str">
        <f t="shared" si="72"/>
        <v>C. Rampla (equipos), "Diésel 16 - 32 [t]", HD Euro III-2000</v>
      </c>
      <c r="U163" s="280">
        <v>10</v>
      </c>
      <c r="V163" s="356">
        <f>J121</f>
        <v>0</v>
      </c>
      <c r="W163" s="281">
        <v>1.49</v>
      </c>
      <c r="X163" s="281">
        <v>0.27800000000000002</v>
      </c>
      <c r="Y163" s="281">
        <v>6.3E-3</v>
      </c>
      <c r="Z163" s="281">
        <v>6.27</v>
      </c>
      <c r="AA163" s="281">
        <v>2.8999999999999998E-3</v>
      </c>
      <c r="AB163" s="281">
        <v>0.13</v>
      </c>
      <c r="AC163" s="281">
        <v>0.13</v>
      </c>
      <c r="AD163" s="281">
        <f t="shared" si="74"/>
        <v>0</v>
      </c>
      <c r="AE163" s="281">
        <f t="shared" si="75"/>
        <v>0</v>
      </c>
      <c r="AF163" s="281">
        <f t="shared" si="76"/>
        <v>0</v>
      </c>
      <c r="AG163" s="281">
        <f t="shared" si="77"/>
        <v>0</v>
      </c>
      <c r="AH163" s="281">
        <f t="shared" si="78"/>
        <v>0</v>
      </c>
      <c r="AI163" s="281">
        <f t="shared" si="79"/>
        <v>0</v>
      </c>
      <c r="AJ163" s="281">
        <f t="shared" si="80"/>
        <v>0</v>
      </c>
    </row>
    <row r="164" spans="2:36" s="223" customFormat="1" hidden="1" x14ac:dyDescent="0.25">
      <c r="B164" s="293" t="s">
        <v>411</v>
      </c>
      <c r="C164" s="219">
        <v>50</v>
      </c>
      <c r="D164" s="219">
        <f>K80+K101</f>
        <v>240.07999999999996</v>
      </c>
      <c r="E164" s="220">
        <v>0.121</v>
      </c>
      <c r="F164" s="220">
        <v>1.2E-2</v>
      </c>
      <c r="G164" s="220">
        <v>7.4999999999999997E-3</v>
      </c>
      <c r="H164" s="220">
        <v>2.63</v>
      </c>
      <c r="I164" s="220">
        <v>1.0999999999999999E-2</v>
      </c>
      <c r="J164" s="220">
        <v>2.6800000000000001E-2</v>
      </c>
      <c r="K164" s="220">
        <v>2.6800000000000001E-2</v>
      </c>
      <c r="L164" s="220">
        <f t="shared" si="65"/>
        <v>2.9049679999999996E-5</v>
      </c>
      <c r="M164" s="220">
        <f t="shared" si="66"/>
        <v>2.8809599999999993E-6</v>
      </c>
      <c r="N164" s="220">
        <f t="shared" si="67"/>
        <v>1.8005999999999995E-6</v>
      </c>
      <c r="O164" s="220">
        <f t="shared" si="68"/>
        <v>6.3141039999999992E-4</v>
      </c>
      <c r="P164" s="220">
        <f t="shared" si="69"/>
        <v>2.6408799999999994E-6</v>
      </c>
      <c r="Q164" s="220">
        <f t="shared" si="70"/>
        <v>6.4341439999999986E-6</v>
      </c>
      <c r="R164" s="220">
        <f t="shared" si="71"/>
        <v>6.4341439999999986E-6</v>
      </c>
      <c r="T164" s="293" t="str">
        <f t="shared" si="72"/>
        <v>C. Tolva (residuos peligrosos), "Diésel &gt; 32 [t]", HD Euro V-2008</v>
      </c>
      <c r="U164" s="219">
        <v>10</v>
      </c>
      <c r="V164" s="293">
        <f>K143+J122</f>
        <v>2</v>
      </c>
      <c r="W164" s="220">
        <v>0.121</v>
      </c>
      <c r="X164" s="220">
        <v>1.2E-2</v>
      </c>
      <c r="Y164" s="220">
        <v>7.4999999999999997E-3</v>
      </c>
      <c r="Z164" s="220">
        <v>2.63</v>
      </c>
      <c r="AA164" s="220">
        <v>1.0999999999999999E-2</v>
      </c>
      <c r="AB164" s="220">
        <v>2.6800000000000001E-2</v>
      </c>
      <c r="AC164" s="220">
        <v>2.6800000000000001E-2</v>
      </c>
      <c r="AD164" s="220">
        <f t="shared" si="74"/>
        <v>2.4199999999999997E-7</v>
      </c>
      <c r="AE164" s="220">
        <f t="shared" si="75"/>
        <v>2.4E-8</v>
      </c>
      <c r="AF164" s="220">
        <f t="shared" si="76"/>
        <v>1.4999999999999999E-8</v>
      </c>
      <c r="AG164" s="220">
        <f t="shared" si="77"/>
        <v>5.2599999999999996E-6</v>
      </c>
      <c r="AH164" s="220">
        <f t="shared" si="78"/>
        <v>2.1999999999999998E-8</v>
      </c>
      <c r="AI164" s="220">
        <f t="shared" si="79"/>
        <v>5.3600000000000004E-8</v>
      </c>
      <c r="AJ164" s="220">
        <f t="shared" si="80"/>
        <v>5.3600000000000004E-8</v>
      </c>
    </row>
    <row r="165" spans="2:36" s="223" customFormat="1" hidden="1" x14ac:dyDescent="0.25">
      <c r="B165" s="293" t="s">
        <v>254</v>
      </c>
      <c r="C165" s="219">
        <v>50</v>
      </c>
      <c r="D165" s="219">
        <f>K81+K102+J123</f>
        <v>3064.3199999999997</v>
      </c>
      <c r="E165" s="220">
        <v>0.105</v>
      </c>
      <c r="F165" s="220">
        <v>0.01</v>
      </c>
      <c r="G165" s="220">
        <v>6.3E-2</v>
      </c>
      <c r="H165" s="220">
        <v>2.1800000000000002</v>
      </c>
      <c r="I165" s="220">
        <v>1.0999999999999999E-2</v>
      </c>
      <c r="J165" s="220">
        <v>2.3900000000000001E-2</v>
      </c>
      <c r="K165" s="220">
        <v>2.3900000000000001E-2</v>
      </c>
      <c r="L165" s="220">
        <f t="shared" si="65"/>
        <v>3.2175359999999997E-4</v>
      </c>
      <c r="M165" s="220">
        <f t="shared" si="66"/>
        <v>3.0643199999999998E-5</v>
      </c>
      <c r="N165" s="220">
        <f t="shared" si="67"/>
        <v>1.9305215999999999E-4</v>
      </c>
      <c r="O165" s="220">
        <f t="shared" si="68"/>
        <v>6.6802175999999998E-3</v>
      </c>
      <c r="P165" s="220">
        <f t="shared" si="69"/>
        <v>3.3707519999999997E-5</v>
      </c>
      <c r="Q165" s="220">
        <f t="shared" si="70"/>
        <v>7.3237247999999989E-5</v>
      </c>
      <c r="R165" s="220">
        <f t="shared" si="71"/>
        <v>7.3237247999999989E-5</v>
      </c>
      <c r="T165" s="293" t="str">
        <f t="shared" si="72"/>
        <v>C. Tolva (residuos no peligrosos), "Diésel 16 - 32 [t]", HD Euro V-2008</v>
      </c>
      <c r="U165" s="219">
        <v>10</v>
      </c>
      <c r="V165" s="293">
        <f>K143+Z143</f>
        <v>2</v>
      </c>
      <c r="W165" s="220">
        <v>0.105</v>
      </c>
      <c r="X165" s="220">
        <v>0.01</v>
      </c>
      <c r="Y165" s="220">
        <v>6.3E-2</v>
      </c>
      <c r="Z165" s="220">
        <v>2.1800000000000002</v>
      </c>
      <c r="AA165" s="220">
        <v>1.0999999999999999E-2</v>
      </c>
      <c r="AB165" s="220">
        <v>2.3900000000000001E-2</v>
      </c>
      <c r="AC165" s="220">
        <v>2.3900000000000001E-2</v>
      </c>
      <c r="AD165" s="220">
        <f t="shared" si="74"/>
        <v>2.1E-7</v>
      </c>
      <c r="AE165" s="220">
        <f t="shared" si="75"/>
        <v>2E-8</v>
      </c>
      <c r="AF165" s="220">
        <f t="shared" si="76"/>
        <v>1.2599999999999999E-7</v>
      </c>
      <c r="AG165" s="220">
        <f t="shared" si="77"/>
        <v>4.3600000000000006E-6</v>
      </c>
      <c r="AH165" s="220">
        <f t="shared" si="78"/>
        <v>2.1999999999999998E-8</v>
      </c>
      <c r="AI165" s="220">
        <f t="shared" si="79"/>
        <v>4.7800000000000005E-8</v>
      </c>
      <c r="AJ165" s="220">
        <f t="shared" si="80"/>
        <v>4.7800000000000005E-8</v>
      </c>
    </row>
    <row r="166" spans="2:36" s="223" customFormat="1" hidden="1" x14ac:dyDescent="0.25">
      <c r="B166" s="293" t="s">
        <v>255</v>
      </c>
      <c r="C166" s="219">
        <v>50</v>
      </c>
      <c r="D166" s="219">
        <f>K82+K103+J124</f>
        <v>3064.3199999999997</v>
      </c>
      <c r="E166" s="220">
        <v>0.105</v>
      </c>
      <c r="F166" s="220">
        <v>0.01</v>
      </c>
      <c r="G166" s="220">
        <v>6.3E-2</v>
      </c>
      <c r="H166" s="220">
        <v>2.1800000000000002</v>
      </c>
      <c r="I166" s="220">
        <v>1.0999999999999999E-2</v>
      </c>
      <c r="J166" s="220">
        <v>2.3900000000000001E-2</v>
      </c>
      <c r="K166" s="220">
        <v>2.3900000000000001E-2</v>
      </c>
      <c r="L166" s="220">
        <f t="shared" si="65"/>
        <v>3.2175359999999997E-4</v>
      </c>
      <c r="M166" s="220">
        <f t="shared" si="66"/>
        <v>3.0643199999999998E-5</v>
      </c>
      <c r="N166" s="220">
        <f t="shared" si="67"/>
        <v>1.9305215999999999E-4</v>
      </c>
      <c r="O166" s="220">
        <f t="shared" si="68"/>
        <v>6.6802175999999998E-3</v>
      </c>
      <c r="P166" s="220">
        <f t="shared" si="69"/>
        <v>3.3707519999999997E-5</v>
      </c>
      <c r="Q166" s="220">
        <f t="shared" si="70"/>
        <v>7.3237247999999989E-5</v>
      </c>
      <c r="R166" s="220">
        <f t="shared" si="71"/>
        <v>7.3237247999999989E-5</v>
      </c>
      <c r="T166" s="293" t="str">
        <f t="shared" si="72"/>
        <v>C. Tolva (residuos domiciliarios), "Diésel 16 - 32 [t]", HD Euro V-2008</v>
      </c>
      <c r="U166" s="219">
        <v>10</v>
      </c>
      <c r="V166" s="293">
        <f>K144+Z144</f>
        <v>56</v>
      </c>
      <c r="W166" s="220">
        <v>0.105</v>
      </c>
      <c r="X166" s="220">
        <v>0.01</v>
      </c>
      <c r="Y166" s="220">
        <v>6.3E-2</v>
      </c>
      <c r="Z166" s="220">
        <v>2.1800000000000002</v>
      </c>
      <c r="AA166" s="220">
        <v>1.0999999999999999E-2</v>
      </c>
      <c r="AB166" s="220">
        <v>2.3900000000000001E-2</v>
      </c>
      <c r="AC166" s="220">
        <v>2.3900000000000001E-2</v>
      </c>
      <c r="AD166" s="220">
        <f t="shared" si="74"/>
        <v>5.8799999999999996E-6</v>
      </c>
      <c r="AE166" s="220">
        <f t="shared" si="75"/>
        <v>5.6000000000000004E-7</v>
      </c>
      <c r="AF166" s="220">
        <f t="shared" si="76"/>
        <v>3.5279999999999999E-6</v>
      </c>
      <c r="AG166" s="220">
        <f t="shared" si="77"/>
        <v>1.2208000000000002E-4</v>
      </c>
      <c r="AH166" s="220">
        <f t="shared" si="78"/>
        <v>6.1600000000000001E-7</v>
      </c>
      <c r="AI166" s="220">
        <f t="shared" si="79"/>
        <v>1.3384E-6</v>
      </c>
      <c r="AJ166" s="220">
        <f t="shared" si="80"/>
        <v>1.3384E-6</v>
      </c>
    </row>
    <row r="167" spans="2:36" s="223" customFormat="1" ht="20.399999999999999" hidden="1" customHeight="1" x14ac:dyDescent="0.25">
      <c r="B167" s="293" t="s">
        <v>412</v>
      </c>
      <c r="C167" s="219">
        <v>50</v>
      </c>
      <c r="D167" s="219">
        <f>K83+K104+Z146</f>
        <v>3745.2919999999999</v>
      </c>
      <c r="E167" s="220">
        <v>0.121</v>
      </c>
      <c r="F167" s="220">
        <v>1.2E-2</v>
      </c>
      <c r="G167" s="220">
        <v>7.4999999999999997E-3</v>
      </c>
      <c r="H167" s="220">
        <v>2.63</v>
      </c>
      <c r="I167" s="220">
        <v>1.0999999999999999E-2</v>
      </c>
      <c r="J167" s="220">
        <v>2.6800000000000001E-2</v>
      </c>
      <c r="K167" s="220">
        <v>2.6800000000000001E-2</v>
      </c>
      <c r="L167" s="220">
        <f t="shared" si="65"/>
        <v>4.5318033199999994E-4</v>
      </c>
      <c r="M167" s="220">
        <f t="shared" si="66"/>
        <v>4.4943503999999998E-5</v>
      </c>
      <c r="N167" s="220">
        <f t="shared" si="67"/>
        <v>2.8089689999999999E-5</v>
      </c>
      <c r="O167" s="220">
        <f t="shared" si="68"/>
        <v>9.8501179599999999E-3</v>
      </c>
      <c r="P167" s="220">
        <f t="shared" si="69"/>
        <v>4.1198212000000001E-5</v>
      </c>
      <c r="Q167" s="220">
        <f t="shared" si="70"/>
        <v>1.0037382560000001E-4</v>
      </c>
      <c r="R167" s="220">
        <f t="shared" si="71"/>
        <v>1.0037382560000001E-4</v>
      </c>
      <c r="T167" s="293" t="str">
        <f t="shared" si="72"/>
        <v>C. Tolva (Escombros), "Diésel &gt; 32 [t]", HD Euro V-2008</v>
      </c>
      <c r="U167" s="219">
        <v>10</v>
      </c>
      <c r="V167" s="293">
        <f>K146+J125</f>
        <v>9.9599999999999991</v>
      </c>
      <c r="W167" s="220">
        <v>0.121</v>
      </c>
      <c r="X167" s="220">
        <v>1.2E-2</v>
      </c>
      <c r="Y167" s="220">
        <v>7.4999999999999997E-3</v>
      </c>
      <c r="Z167" s="220">
        <v>2.63</v>
      </c>
      <c r="AA167" s="220">
        <v>1.0999999999999999E-2</v>
      </c>
      <c r="AB167" s="220">
        <v>2.6800000000000001E-2</v>
      </c>
      <c r="AC167" s="220">
        <v>2.6800000000000001E-2</v>
      </c>
      <c r="AD167" s="220">
        <f t="shared" si="74"/>
        <v>1.2051599999999999E-6</v>
      </c>
      <c r="AE167" s="220">
        <f t="shared" si="75"/>
        <v>1.1951999999999997E-7</v>
      </c>
      <c r="AF167" s="220">
        <f t="shared" si="76"/>
        <v>7.4699999999999987E-8</v>
      </c>
      <c r="AG167" s="220">
        <f t="shared" si="77"/>
        <v>2.6194799999999999E-5</v>
      </c>
      <c r="AH167" s="220">
        <f t="shared" si="78"/>
        <v>1.0955999999999998E-7</v>
      </c>
      <c r="AI167" s="220">
        <f t="shared" si="79"/>
        <v>2.6692800000000002E-7</v>
      </c>
      <c r="AJ167" s="220">
        <f t="shared" si="80"/>
        <v>2.6692800000000002E-7</v>
      </c>
    </row>
    <row r="168" spans="2:36" s="223" customFormat="1" ht="20.399999999999999" hidden="1" customHeight="1" x14ac:dyDescent="0.25">
      <c r="B168" s="293" t="s">
        <v>257</v>
      </c>
      <c r="C168" s="219">
        <v>50</v>
      </c>
      <c r="D168" s="219">
        <f>K84+K105+J126</f>
        <v>0</v>
      </c>
      <c r="E168" s="220">
        <v>0.105</v>
      </c>
      <c r="F168" s="220">
        <v>0.01</v>
      </c>
      <c r="G168" s="220">
        <v>6.3E-2</v>
      </c>
      <c r="H168" s="220">
        <v>2.1800000000000002</v>
      </c>
      <c r="I168" s="220">
        <v>1.0999999999999999E-2</v>
      </c>
      <c r="J168" s="220">
        <v>2.3900000000000001E-2</v>
      </c>
      <c r="K168" s="220">
        <v>2.3900000000000001E-2</v>
      </c>
      <c r="L168" s="220">
        <f t="shared" si="65"/>
        <v>0</v>
      </c>
      <c r="M168" s="220">
        <f t="shared" si="66"/>
        <v>0</v>
      </c>
      <c r="N168" s="220">
        <f t="shared" si="67"/>
        <v>0</v>
      </c>
      <c r="O168" s="220">
        <f t="shared" si="68"/>
        <v>0</v>
      </c>
      <c r="P168" s="220">
        <f t="shared" si="69"/>
        <v>0</v>
      </c>
      <c r="Q168" s="220">
        <f t="shared" si="70"/>
        <v>0</v>
      </c>
      <c r="R168" s="220">
        <f t="shared" si="71"/>
        <v>0</v>
      </c>
      <c r="T168" s="293" t="str">
        <f t="shared" si="72"/>
        <v>C. Combustible, "Diésel 16 - 32 [t]", HD Euro VI-2008</v>
      </c>
      <c r="U168" s="219">
        <v>10</v>
      </c>
      <c r="V168" s="293">
        <f>K146+Z146</f>
        <v>44.82</v>
      </c>
      <c r="W168" s="220">
        <v>0.105</v>
      </c>
      <c r="X168" s="220">
        <v>0.01</v>
      </c>
      <c r="Y168" s="220">
        <v>6.3E-2</v>
      </c>
      <c r="Z168" s="220">
        <v>2.1800000000000002</v>
      </c>
      <c r="AA168" s="220">
        <v>1.0999999999999999E-2</v>
      </c>
      <c r="AB168" s="220">
        <v>2.3900000000000001E-2</v>
      </c>
      <c r="AC168" s="220">
        <v>2.3900000000000001E-2</v>
      </c>
      <c r="AD168" s="220">
        <f t="shared" si="74"/>
        <v>4.7061000000000006E-6</v>
      </c>
      <c r="AE168" s="220">
        <f t="shared" si="75"/>
        <v>4.482E-7</v>
      </c>
      <c r="AF168" s="220">
        <f t="shared" si="76"/>
        <v>2.8236599999999999E-6</v>
      </c>
      <c r="AG168" s="220">
        <f t="shared" si="77"/>
        <v>9.770760000000002E-5</v>
      </c>
      <c r="AH168" s="220">
        <f t="shared" si="78"/>
        <v>4.9302E-7</v>
      </c>
      <c r="AI168" s="220">
        <f t="shared" si="79"/>
        <v>1.0711980000000002E-6</v>
      </c>
      <c r="AJ168" s="220">
        <f t="shared" si="80"/>
        <v>1.0711980000000002E-6</v>
      </c>
    </row>
    <row r="169" spans="2:36" s="223" customFormat="1" ht="20.399999999999999" hidden="1" customHeight="1" x14ac:dyDescent="0.25">
      <c r="B169" s="293" t="s">
        <v>227</v>
      </c>
      <c r="C169" s="219">
        <v>50</v>
      </c>
      <c r="D169" s="219">
        <f>K85+K106+J127</f>
        <v>0</v>
      </c>
      <c r="E169" s="220">
        <v>0.105</v>
      </c>
      <c r="F169" s="220">
        <v>0.01</v>
      </c>
      <c r="G169" s="220">
        <v>6.3E-2</v>
      </c>
      <c r="H169" s="220">
        <v>2.1800000000000002</v>
      </c>
      <c r="I169" s="220">
        <v>1.0999999999999999E-2</v>
      </c>
      <c r="J169" s="220">
        <v>2.3900000000000001E-2</v>
      </c>
      <c r="K169" s="220">
        <v>2.3900000000000001E-2</v>
      </c>
      <c r="L169" s="220">
        <f t="shared" si="65"/>
        <v>0</v>
      </c>
      <c r="M169" s="220">
        <f t="shared" si="66"/>
        <v>0</v>
      </c>
      <c r="N169" s="220">
        <f t="shared" si="67"/>
        <v>0</v>
      </c>
      <c r="O169" s="220">
        <f t="shared" si="68"/>
        <v>0</v>
      </c>
      <c r="P169" s="220">
        <f t="shared" si="69"/>
        <v>0</v>
      </c>
      <c r="Q169" s="220">
        <f t="shared" si="70"/>
        <v>0</v>
      </c>
      <c r="R169" s="220">
        <f t="shared" si="71"/>
        <v>0</v>
      </c>
      <c r="T169" s="293" t="str">
        <f t="shared" si="72"/>
        <v>C. Aljibe (agua potable para beber), "Diésel 16 - 32 [t]", HD Euro VI</v>
      </c>
      <c r="U169" s="219">
        <v>10</v>
      </c>
      <c r="V169" s="293">
        <f>K147+Z147</f>
        <v>0</v>
      </c>
      <c r="W169" s="220">
        <v>0.105</v>
      </c>
      <c r="X169" s="220">
        <v>0.01</v>
      </c>
      <c r="Y169" s="220">
        <v>6.3E-2</v>
      </c>
      <c r="Z169" s="220">
        <v>2.1800000000000002</v>
      </c>
      <c r="AA169" s="220">
        <v>1.0999999999999999E-2</v>
      </c>
      <c r="AB169" s="220">
        <v>2.3900000000000001E-2</v>
      </c>
      <c r="AC169" s="220">
        <v>2.3900000000000001E-2</v>
      </c>
      <c r="AD169" s="220">
        <f t="shared" si="74"/>
        <v>0</v>
      </c>
      <c r="AE169" s="220">
        <f t="shared" si="75"/>
        <v>0</v>
      </c>
      <c r="AF169" s="220">
        <f t="shared" si="76"/>
        <v>0</v>
      </c>
      <c r="AG169" s="220">
        <f t="shared" si="77"/>
        <v>0</v>
      </c>
      <c r="AH169" s="220">
        <f t="shared" si="78"/>
        <v>0</v>
      </c>
      <c r="AI169" s="220">
        <f t="shared" si="79"/>
        <v>0</v>
      </c>
      <c r="AJ169" s="220">
        <f t="shared" si="80"/>
        <v>0</v>
      </c>
    </row>
    <row r="170" spans="2:36" s="223" customFormat="1" ht="20.399999999999999" hidden="1" customHeight="1" x14ac:dyDescent="0.25">
      <c r="B170" s="293" t="s">
        <v>249</v>
      </c>
      <c r="C170" s="219">
        <v>50</v>
      </c>
      <c r="D170" s="219">
        <f>K86+K107+J128</f>
        <v>0</v>
      </c>
      <c r="E170" s="220">
        <v>0.105</v>
      </c>
      <c r="F170" s="220">
        <v>0.01</v>
      </c>
      <c r="G170" s="220">
        <v>6.3E-2</v>
      </c>
      <c r="H170" s="220">
        <v>2.1800000000000002</v>
      </c>
      <c r="I170" s="220">
        <v>1.0999999999999999E-2</v>
      </c>
      <c r="J170" s="220">
        <v>2.3900000000000001E-2</v>
      </c>
      <c r="K170" s="220">
        <v>2.3900000000000001E-2</v>
      </c>
      <c r="L170" s="220">
        <f t="shared" si="65"/>
        <v>0</v>
      </c>
      <c r="M170" s="220">
        <f t="shared" si="66"/>
        <v>0</v>
      </c>
      <c r="N170" s="220">
        <f t="shared" si="67"/>
        <v>0</v>
      </c>
      <c r="O170" s="220">
        <f t="shared" si="68"/>
        <v>0</v>
      </c>
      <c r="P170" s="220">
        <f t="shared" si="69"/>
        <v>0</v>
      </c>
      <c r="Q170" s="220">
        <f t="shared" si="70"/>
        <v>0</v>
      </c>
      <c r="R170" s="220">
        <f t="shared" si="71"/>
        <v>0</v>
      </c>
      <c r="T170" s="293" t="str">
        <f t="shared" si="72"/>
        <v>C. Aljibe (agua industrial para humectación) "Diésel 16 - 32 [t]", HD Euro VI</v>
      </c>
      <c r="U170" s="219">
        <v>10</v>
      </c>
      <c r="V170" s="293">
        <f>K148+Z148</f>
        <v>0</v>
      </c>
      <c r="W170" s="220">
        <v>0.105</v>
      </c>
      <c r="X170" s="220">
        <v>0.01</v>
      </c>
      <c r="Y170" s="220">
        <v>6.3E-2</v>
      </c>
      <c r="Z170" s="220">
        <v>2.1800000000000002</v>
      </c>
      <c r="AA170" s="220">
        <v>1.0999999999999999E-2</v>
      </c>
      <c r="AB170" s="220">
        <v>2.3900000000000001E-2</v>
      </c>
      <c r="AC170" s="220">
        <v>2.3900000000000001E-2</v>
      </c>
      <c r="AD170" s="220">
        <f t="shared" si="74"/>
        <v>0</v>
      </c>
      <c r="AE170" s="220">
        <f t="shared" si="75"/>
        <v>0</v>
      </c>
      <c r="AF170" s="220">
        <f t="shared" si="76"/>
        <v>0</v>
      </c>
      <c r="AG170" s="220">
        <f t="shared" si="77"/>
        <v>0</v>
      </c>
      <c r="AH170" s="220">
        <f t="shared" si="78"/>
        <v>0</v>
      </c>
      <c r="AI170" s="220">
        <f t="shared" si="79"/>
        <v>0</v>
      </c>
      <c r="AJ170" s="220">
        <f t="shared" si="80"/>
        <v>0</v>
      </c>
    </row>
    <row r="171" spans="2:36" s="223" customFormat="1" ht="20.399999999999999" hidden="1" customHeight="1" x14ac:dyDescent="0.25">
      <c r="B171" s="293" t="s">
        <v>226</v>
      </c>
      <c r="C171" s="219">
        <v>50</v>
      </c>
      <c r="D171" s="219">
        <f>K87+K108+J129</f>
        <v>0</v>
      </c>
      <c r="E171" s="220">
        <v>0.105</v>
      </c>
      <c r="F171" s="220">
        <v>0.01</v>
      </c>
      <c r="G171" s="220">
        <v>6.3E-2</v>
      </c>
      <c r="H171" s="220">
        <v>2.1800000000000002</v>
      </c>
      <c r="I171" s="220">
        <v>1.0999999999999999E-2</v>
      </c>
      <c r="J171" s="220">
        <v>2.3900000000000001E-2</v>
      </c>
      <c r="K171" s="220">
        <v>2.3900000000000001E-2</v>
      </c>
      <c r="L171" s="220">
        <f t="shared" si="65"/>
        <v>0</v>
      </c>
      <c r="M171" s="220">
        <f t="shared" si="66"/>
        <v>0</v>
      </c>
      <c r="N171" s="220">
        <f t="shared" si="67"/>
        <v>0</v>
      </c>
      <c r="O171" s="220">
        <f t="shared" si="68"/>
        <v>0</v>
      </c>
      <c r="P171" s="220">
        <f t="shared" si="69"/>
        <v>0</v>
      </c>
      <c r="Q171" s="220">
        <f t="shared" si="70"/>
        <v>0</v>
      </c>
      <c r="R171" s="220">
        <f t="shared" si="71"/>
        <v>0</v>
      </c>
      <c r="T171" s="293" t="str">
        <f t="shared" si="72"/>
        <v>C. Limpia Fosa (aguas servidas), "Diésel 16 - 32 [t]", HD Euro VI</v>
      </c>
      <c r="U171" s="219">
        <v>10</v>
      </c>
      <c r="V171" s="293">
        <f>K149+Z149</f>
        <v>0</v>
      </c>
      <c r="W171" s="220">
        <v>0.105</v>
      </c>
      <c r="X171" s="220">
        <v>0.01</v>
      </c>
      <c r="Y171" s="220">
        <v>6.3E-2</v>
      </c>
      <c r="Z171" s="220">
        <v>2.1800000000000002</v>
      </c>
      <c r="AA171" s="220">
        <v>1.0999999999999999E-2</v>
      </c>
      <c r="AB171" s="220">
        <v>2.3900000000000001E-2</v>
      </c>
      <c r="AC171" s="220">
        <v>2.3900000000000001E-2</v>
      </c>
      <c r="AD171" s="220">
        <f t="shared" si="74"/>
        <v>0</v>
      </c>
      <c r="AE171" s="220">
        <f t="shared" si="75"/>
        <v>0</v>
      </c>
      <c r="AF171" s="220">
        <f t="shared" si="76"/>
        <v>0</v>
      </c>
      <c r="AG171" s="220">
        <f t="shared" si="77"/>
        <v>0</v>
      </c>
      <c r="AH171" s="220">
        <f t="shared" si="78"/>
        <v>0</v>
      </c>
      <c r="AI171" s="220">
        <f t="shared" si="79"/>
        <v>0</v>
      </c>
      <c r="AJ171" s="220">
        <f t="shared" si="80"/>
        <v>0</v>
      </c>
    </row>
    <row r="172" spans="2:36" s="327" customFormat="1" ht="20.399999999999999" hidden="1" customHeight="1" x14ac:dyDescent="0.25">
      <c r="B172" s="356" t="s">
        <v>110</v>
      </c>
      <c r="C172" s="280">
        <v>50</v>
      </c>
      <c r="D172" s="280">
        <f>K88+K109</f>
        <v>0</v>
      </c>
      <c r="E172" s="281">
        <v>0.15</v>
      </c>
      <c r="F172" s="281">
        <v>2.1000000000000001E-2</v>
      </c>
      <c r="G172" s="281">
        <f>0.0074</f>
        <v>7.4000000000000003E-3</v>
      </c>
      <c r="H172" s="281">
        <v>0.496</v>
      </c>
      <c r="I172" s="281">
        <v>2.8999999999999998E-3</v>
      </c>
      <c r="J172" s="281">
        <v>3.5400000000000001E-2</v>
      </c>
      <c r="K172" s="281">
        <v>3.5400000000000001E-2</v>
      </c>
      <c r="L172" s="281">
        <f t="shared" si="65"/>
        <v>0</v>
      </c>
      <c r="M172" s="281">
        <f t="shared" si="66"/>
        <v>0</v>
      </c>
      <c r="N172" s="281">
        <f t="shared" si="67"/>
        <v>0</v>
      </c>
      <c r="O172" s="281">
        <f t="shared" si="68"/>
        <v>0</v>
      </c>
      <c r="P172" s="281">
        <f t="shared" si="69"/>
        <v>0</v>
      </c>
      <c r="Q172" s="281">
        <f t="shared" si="70"/>
        <v>0</v>
      </c>
      <c r="R172" s="281">
        <f t="shared" si="71"/>
        <v>0</v>
      </c>
      <c r="T172" s="356" t="str">
        <f t="shared" si="72"/>
        <v>Bus Interurbano estándar ≤ 18 [t], HD Euro VI</v>
      </c>
      <c r="U172" s="280">
        <v>10</v>
      </c>
      <c r="V172" s="356">
        <f>+J130</f>
        <v>0</v>
      </c>
      <c r="W172" s="281">
        <v>0.15</v>
      </c>
      <c r="X172" s="281">
        <v>2.1000000000000001E-2</v>
      </c>
      <c r="Y172" s="281">
        <f>0.0074</f>
        <v>7.4000000000000003E-3</v>
      </c>
      <c r="Z172" s="281">
        <v>0.496</v>
      </c>
      <c r="AA172" s="281">
        <v>2.8999999999999998E-3</v>
      </c>
      <c r="AB172" s="281">
        <v>3.5400000000000001E-2</v>
      </c>
      <c r="AC172" s="281">
        <v>3.5400000000000001E-2</v>
      </c>
      <c r="AD172" s="281">
        <f t="shared" si="74"/>
        <v>0</v>
      </c>
      <c r="AE172" s="281">
        <f t="shared" si="75"/>
        <v>0</v>
      </c>
      <c r="AF172" s="281">
        <f t="shared" si="76"/>
        <v>0</v>
      </c>
      <c r="AG172" s="281">
        <f t="shared" si="77"/>
        <v>0</v>
      </c>
      <c r="AH172" s="281">
        <f t="shared" si="78"/>
        <v>0</v>
      </c>
      <c r="AI172" s="281">
        <f t="shared" si="79"/>
        <v>0</v>
      </c>
      <c r="AJ172" s="281">
        <f t="shared" si="80"/>
        <v>0</v>
      </c>
    </row>
    <row r="173" spans="2:36" s="223" customFormat="1" ht="20.399999999999999" customHeight="1" x14ac:dyDescent="0.25">
      <c r="B173" s="293" t="s">
        <v>568</v>
      </c>
      <c r="C173" s="219">
        <v>50</v>
      </c>
      <c r="D173" s="219">
        <f>K89+K110+Z152</f>
        <v>7943.5999999999995</v>
      </c>
      <c r="E173" s="220">
        <v>7.4999999999999997E-2</v>
      </c>
      <c r="F173" s="220">
        <v>3.5000000000000003E-2</v>
      </c>
      <c r="G173" s="220">
        <v>2.3999999999999998E-3</v>
      </c>
      <c r="H173" s="220">
        <v>0.248</v>
      </c>
      <c r="I173" s="220">
        <v>1.9E-3</v>
      </c>
      <c r="J173" s="220">
        <v>8.9999999999999998E-4</v>
      </c>
      <c r="K173" s="220">
        <v>8.9999999999999998E-4</v>
      </c>
      <c r="L173" s="220">
        <f t="shared" si="65"/>
        <v>5.9577000000000002E-4</v>
      </c>
      <c r="M173" s="220">
        <f t="shared" si="66"/>
        <v>2.7802600000000001E-4</v>
      </c>
      <c r="N173" s="220">
        <f t="shared" si="67"/>
        <v>1.9064639999999996E-5</v>
      </c>
      <c r="O173" s="220">
        <f t="shared" si="68"/>
        <v>1.9700127999999996E-3</v>
      </c>
      <c r="P173" s="220">
        <f t="shared" si="69"/>
        <v>1.5092839999999998E-5</v>
      </c>
      <c r="Q173" s="220">
        <f t="shared" si="70"/>
        <v>7.1492399999999987E-6</v>
      </c>
      <c r="R173" s="220">
        <f t="shared" si="71"/>
        <v>7.1492399999999987E-6</v>
      </c>
      <c r="T173" s="293" t="str">
        <f t="shared" si="72"/>
        <v>Veh. Comercial Diésel menor 3,5 [l] “Diesel”, PC Euro 6 2021+</v>
      </c>
      <c r="U173" s="219">
        <v>10</v>
      </c>
      <c r="V173" s="293">
        <f>+K152</f>
        <v>140</v>
      </c>
      <c r="W173" s="220">
        <v>7.4999999999999997E-2</v>
      </c>
      <c r="X173" s="220">
        <v>3.5000000000000003E-2</v>
      </c>
      <c r="Y173" s="220">
        <v>2.3999999999999998E-3</v>
      </c>
      <c r="Z173" s="220">
        <v>0.248</v>
      </c>
      <c r="AA173" s="220">
        <v>1.9E-3</v>
      </c>
      <c r="AB173" s="220">
        <v>8.9999999999999998E-4</v>
      </c>
      <c r="AC173" s="220">
        <v>8.9999999999999998E-4</v>
      </c>
      <c r="AD173" s="220">
        <f t="shared" si="74"/>
        <v>1.0499999999999999E-5</v>
      </c>
      <c r="AE173" s="220">
        <f t="shared" si="75"/>
        <v>4.9000000000000005E-6</v>
      </c>
      <c r="AF173" s="220">
        <f t="shared" si="76"/>
        <v>3.3599999999999999E-7</v>
      </c>
      <c r="AG173" s="220">
        <f t="shared" si="77"/>
        <v>3.472E-5</v>
      </c>
      <c r="AH173" s="220">
        <f t="shared" si="78"/>
        <v>2.6600000000000003E-7</v>
      </c>
      <c r="AI173" s="220">
        <f t="shared" si="79"/>
        <v>1.2599999999999999E-7</v>
      </c>
      <c r="AJ173" s="220">
        <f t="shared" si="80"/>
        <v>1.2599999999999999E-7</v>
      </c>
    </row>
    <row r="174" spans="2:36" hidden="1" x14ac:dyDescent="0.25">
      <c r="B174" s="184" t="s">
        <v>112</v>
      </c>
      <c r="C174" s="64">
        <v>50</v>
      </c>
      <c r="D174" s="64">
        <f>K90+K111+J132</f>
        <v>0</v>
      </c>
      <c r="E174" s="65">
        <f>0.62</f>
        <v>0.62</v>
      </c>
      <c r="F174" s="65">
        <v>6.5000000000000002E-2</v>
      </c>
      <c r="G174" s="65">
        <v>2E-3</v>
      </c>
      <c r="H174" s="65">
        <v>1.23E-2</v>
      </c>
      <c r="I174" s="65">
        <v>1E-3</v>
      </c>
      <c r="J174" s="65">
        <v>1.6000000000000001E-3</v>
      </c>
      <c r="K174" s="65">
        <v>1.6000000000000001E-3</v>
      </c>
      <c r="L174" s="65">
        <f t="shared" si="65"/>
        <v>0</v>
      </c>
      <c r="M174" s="65">
        <f t="shared" si="66"/>
        <v>0</v>
      </c>
      <c r="N174" s="65">
        <f t="shared" si="67"/>
        <v>0</v>
      </c>
      <c r="O174" s="65">
        <f t="shared" si="68"/>
        <v>0</v>
      </c>
      <c r="P174" s="65">
        <f t="shared" si="69"/>
        <v>0</v>
      </c>
      <c r="Q174" s="65">
        <f t="shared" si="70"/>
        <v>0</v>
      </c>
      <c r="R174" s="65">
        <f t="shared" si="71"/>
        <v>0</v>
      </c>
      <c r="T174" s="184" t="str">
        <f t="shared" si="72"/>
        <v>Veh. Pasajeros Diésel &gt; 2,0 [l] “Large-SUV-Executive”, C Euro 6 2020+</v>
      </c>
      <c r="U174" s="64">
        <v>10</v>
      </c>
      <c r="V174" s="184">
        <f>K152</f>
        <v>140</v>
      </c>
      <c r="W174" s="65">
        <f t="shared" si="81"/>
        <v>0.62</v>
      </c>
      <c r="X174" s="65">
        <f t="shared" si="73"/>
        <v>6.5000000000000002E-2</v>
      </c>
      <c r="Y174" s="65">
        <f t="shared" si="73"/>
        <v>2E-3</v>
      </c>
      <c r="Z174" s="65">
        <f t="shared" si="73"/>
        <v>1.23E-2</v>
      </c>
      <c r="AA174" s="65">
        <f t="shared" si="73"/>
        <v>1E-3</v>
      </c>
      <c r="AB174" s="65">
        <f t="shared" si="73"/>
        <v>1.6000000000000001E-3</v>
      </c>
      <c r="AC174" s="65">
        <f t="shared" si="73"/>
        <v>1.6000000000000001E-3</v>
      </c>
      <c r="AD174" s="65">
        <f t="shared" si="74"/>
        <v>8.6799999999999996E-5</v>
      </c>
      <c r="AE174" s="65">
        <f t="shared" si="75"/>
        <v>9.0999999999999993E-6</v>
      </c>
      <c r="AF174" s="65">
        <f t="shared" si="76"/>
        <v>2.8000000000000002E-7</v>
      </c>
      <c r="AG174" s="65">
        <f t="shared" si="77"/>
        <v>1.722E-6</v>
      </c>
      <c r="AH174" s="65">
        <f t="shared" si="78"/>
        <v>1.4000000000000001E-7</v>
      </c>
      <c r="AI174" s="65">
        <f t="shared" si="79"/>
        <v>2.2399999999999999E-7</v>
      </c>
      <c r="AJ174" s="65">
        <f t="shared" si="80"/>
        <v>2.2399999999999999E-7</v>
      </c>
    </row>
    <row r="175" spans="2:36" s="83" customFormat="1" x14ac:dyDescent="0.25">
      <c r="B175" s="78" t="s">
        <v>118</v>
      </c>
      <c r="C175" s="91"/>
      <c r="D175" s="91"/>
      <c r="E175" s="102"/>
      <c r="F175" s="102"/>
      <c r="G175" s="102"/>
      <c r="H175" s="102"/>
      <c r="I175" s="102"/>
      <c r="J175" s="102"/>
      <c r="K175" s="102"/>
      <c r="L175" s="82">
        <f>+L161+L162+L173</f>
        <v>5.6060907199999999E-3</v>
      </c>
      <c r="M175" s="82">
        <f t="shared" ref="M175:R175" si="82">+M161+M162+M173</f>
        <v>1.1454829600000003E-3</v>
      </c>
      <c r="N175" s="82">
        <f t="shared" si="82"/>
        <v>8.4756311999999986E-5</v>
      </c>
      <c r="O175" s="82">
        <f t="shared" si="82"/>
        <v>3.6560655199999993E-2</v>
      </c>
      <c r="P175" s="82">
        <f t="shared" si="82"/>
        <v>9.3400535999999993E-5</v>
      </c>
      <c r="Q175" s="82">
        <f t="shared" si="82"/>
        <v>5.4773813600000009E-4</v>
      </c>
      <c r="R175" s="82">
        <f t="shared" si="82"/>
        <v>5.4773813600000009E-4</v>
      </c>
      <c r="T175" s="78" t="s">
        <v>118</v>
      </c>
      <c r="U175" s="91"/>
      <c r="V175" s="91"/>
      <c r="W175" s="65"/>
      <c r="X175" s="65"/>
      <c r="Y175" s="65"/>
      <c r="Z175" s="65"/>
      <c r="AA175" s="65"/>
      <c r="AB175" s="65"/>
      <c r="AC175" s="65"/>
      <c r="AD175" s="82">
        <f>+AD161+AD162+AD173</f>
        <v>5.6258000000000002E-5</v>
      </c>
      <c r="AE175" s="82">
        <f t="shared" ref="AE175:AJ175" si="83">+AE161+AE162+AE173</f>
        <v>1.2824000000000001E-5</v>
      </c>
      <c r="AF175" s="82">
        <f t="shared" si="83"/>
        <v>9.3479999999999993E-7</v>
      </c>
      <c r="AG175" s="82">
        <f t="shared" si="83"/>
        <v>3.5028000000000001E-4</v>
      </c>
      <c r="AH175" s="82">
        <f t="shared" si="83"/>
        <v>9.794000000000001E-7</v>
      </c>
      <c r="AI175" s="82">
        <f t="shared" si="83"/>
        <v>5.0603999999999999E-6</v>
      </c>
      <c r="AJ175" s="82">
        <f t="shared" si="83"/>
        <v>5.0603999999999999E-6</v>
      </c>
    </row>
    <row r="177" spans="1:36" x14ac:dyDescent="0.25">
      <c r="B177" s="52" t="s">
        <v>52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6"/>
      <c r="AC177" s="107"/>
      <c r="AD177" s="107"/>
      <c r="AE177" s="107"/>
      <c r="AF177" s="107"/>
      <c r="AG177" s="107"/>
      <c r="AH177" s="107"/>
      <c r="AI177" s="107"/>
      <c r="AJ177" s="107"/>
    </row>
    <row r="179" spans="1:36" s="83" customFormat="1" ht="24" x14ac:dyDescent="0.25">
      <c r="A179" s="185"/>
      <c r="B179" s="37" t="s">
        <v>43</v>
      </c>
      <c r="C179" s="37" t="s">
        <v>53</v>
      </c>
      <c r="D179" s="37" t="s">
        <v>54</v>
      </c>
      <c r="E179" s="37" t="s">
        <v>156</v>
      </c>
      <c r="F179" s="37" t="s">
        <v>97</v>
      </c>
      <c r="G179" s="37" t="s">
        <v>55</v>
      </c>
      <c r="H179" s="37" t="s">
        <v>137</v>
      </c>
      <c r="I179" s="37" t="s">
        <v>138</v>
      </c>
      <c r="J179" s="37" t="s">
        <v>139</v>
      </c>
      <c r="K179" s="37" t="s">
        <v>140</v>
      </c>
      <c r="L179" s="37" t="s">
        <v>141</v>
      </c>
      <c r="M179" s="37" t="s">
        <v>142</v>
      </c>
      <c r="N179" s="37" t="s">
        <v>143</v>
      </c>
      <c r="O179" s="37" t="s">
        <v>144</v>
      </c>
      <c r="P179" s="37" t="s">
        <v>98</v>
      </c>
      <c r="Q179" s="37" t="s">
        <v>99</v>
      </c>
      <c r="R179" s="37" t="s">
        <v>102</v>
      </c>
      <c r="S179" s="37" t="s">
        <v>100</v>
      </c>
      <c r="T179" s="37" t="s">
        <v>101</v>
      </c>
      <c r="U179" s="37" t="s">
        <v>103</v>
      </c>
      <c r="V179" s="37" t="s">
        <v>104</v>
      </c>
      <c r="W179" s="37" t="s">
        <v>132</v>
      </c>
      <c r="X179" s="37" t="s">
        <v>145</v>
      </c>
      <c r="Y179" s="37" t="s">
        <v>134</v>
      </c>
      <c r="Z179" s="37" t="s">
        <v>135</v>
      </c>
      <c r="AA179" s="37" t="s">
        <v>136</v>
      </c>
      <c r="AB179" s="37" t="s">
        <v>123</v>
      </c>
      <c r="AC179" s="37" t="s">
        <v>124</v>
      </c>
    </row>
    <row r="180" spans="1:36" hidden="1" x14ac:dyDescent="0.25">
      <c r="B180" s="63" t="s">
        <v>453</v>
      </c>
      <c r="C180" s="67">
        <v>0</v>
      </c>
      <c r="D180" s="64">
        <f>5.4*0.75</f>
        <v>4.0500000000000007</v>
      </c>
      <c r="E180" s="67">
        <v>4</v>
      </c>
      <c r="F180" s="134">
        <v>14</v>
      </c>
      <c r="G180" s="64">
        <f>H9</f>
        <v>0</v>
      </c>
      <c r="H180" s="64">
        <f>D180*G180*0.43</f>
        <v>0</v>
      </c>
      <c r="I180" s="40">
        <v>5</v>
      </c>
      <c r="J180" s="40">
        <v>0.13</v>
      </c>
      <c r="K180" s="40">
        <v>7.7000000000000002E-3</v>
      </c>
      <c r="L180" s="40">
        <v>0.4</v>
      </c>
      <c r="M180" s="40">
        <v>2E-3</v>
      </c>
      <c r="N180" s="40">
        <v>2.5000000000000001E-2</v>
      </c>
      <c r="O180" s="40">
        <v>2.5000000000000001E-2</v>
      </c>
      <c r="P180" s="40">
        <f>(E180/F180)*0.473</f>
        <v>0.13514285714285712</v>
      </c>
      <c r="Q180" s="40">
        <f>(E180/F180)*0.473</f>
        <v>0.13514285714285712</v>
      </c>
      <c r="R180" s="40">
        <f>(E180/F180)*0.008</f>
        <v>2.2857142857142855E-3</v>
      </c>
      <c r="S180" s="40">
        <f>(E180/F180)*0.151</f>
        <v>4.3142857142857143E-2</v>
      </c>
      <c r="T180" s="40">
        <f>(E180/F180)*0.027</f>
        <v>7.7142857142857135E-3</v>
      </c>
      <c r="U180" s="64">
        <v>0.8</v>
      </c>
      <c r="V180" s="64">
        <v>1</v>
      </c>
      <c r="W180" s="65">
        <f>+H180*I180*(1+S180)*U180*V180/1000000</f>
        <v>0</v>
      </c>
      <c r="X180" s="65">
        <f>+H180*J180*(1+T180)*U180*V180/1000000</f>
        <v>0</v>
      </c>
      <c r="Y180" s="65">
        <f>+H180*K180*U180*V180/1000000</f>
        <v>0</v>
      </c>
      <c r="Z180" s="65">
        <f>+H180*L180*(1+R180)*U180*V180/1000000</f>
        <v>0</v>
      </c>
      <c r="AA180" s="65">
        <f>+H180*M180*U180*V180/1000000</f>
        <v>0</v>
      </c>
      <c r="AB180" s="65">
        <f t="shared" ref="AB180:AB189" si="84">+H180*N180*(1+Q180)*U180*V180/1000000</f>
        <v>0</v>
      </c>
      <c r="AC180" s="65">
        <f t="shared" ref="AC180:AC189" si="85">+H180*O180*(1+P180)*U180*V180/1000000</f>
        <v>0</v>
      </c>
    </row>
    <row r="181" spans="1:36" hidden="1" x14ac:dyDescent="0.25">
      <c r="B181" s="561" t="s">
        <v>617</v>
      </c>
      <c r="C181" s="67">
        <v>1</v>
      </c>
      <c r="D181" s="64">
        <v>232</v>
      </c>
      <c r="E181" s="67">
        <v>4</v>
      </c>
      <c r="F181" s="134">
        <v>10</v>
      </c>
      <c r="G181" s="64">
        <f>+G182</f>
        <v>560</v>
      </c>
      <c r="H181" s="64">
        <f t="shared" ref="H181:H189" si="86">D181*G181*0.43</f>
        <v>55865.599999999999</v>
      </c>
      <c r="I181" s="40">
        <v>1.5</v>
      </c>
      <c r="J181" s="40">
        <v>0.13</v>
      </c>
      <c r="K181" s="40">
        <v>7.4999999999999997E-3</v>
      </c>
      <c r="L181" s="40">
        <v>0.4</v>
      </c>
      <c r="M181" s="40">
        <v>2E-3</v>
      </c>
      <c r="N181" s="40">
        <v>1.4999999999999999E-2</v>
      </c>
      <c r="O181" s="40">
        <v>1.4999999999999999E-2</v>
      </c>
      <c r="P181" s="40">
        <f>(E181/F181)*0.473</f>
        <v>0.18920000000000001</v>
      </c>
      <c r="Q181" s="40">
        <f>(E181/F181)*0.473</f>
        <v>0.18920000000000001</v>
      </c>
      <c r="R181" s="40">
        <f t="shared" ref="R181:R189" si="87">(E181/F181)*0.008</f>
        <v>3.2000000000000002E-3</v>
      </c>
      <c r="S181" s="40">
        <f t="shared" ref="S181:S189" si="88">(E181/F181)*0.151</f>
        <v>6.0400000000000002E-2</v>
      </c>
      <c r="T181" s="40">
        <f>(E181/F181)*0.027</f>
        <v>1.0800000000000001E-2</v>
      </c>
      <c r="U181" s="64">
        <v>0.8</v>
      </c>
      <c r="V181" s="64">
        <v>1</v>
      </c>
      <c r="W181" s="65">
        <f>+H181*I181*(1+S181)*U181*V181/1000000</f>
        <v>7.1087858687999994E-2</v>
      </c>
      <c r="X181" s="65">
        <f>+H181*J181*(1+T181)*U181*V181/1000000</f>
        <v>5.87277064192E-3</v>
      </c>
      <c r="Y181" s="65">
        <f>+H181*K181*U181*V181/1000000</f>
        <v>3.351936E-4</v>
      </c>
      <c r="Z181" s="65">
        <f>+H181*L181*(1+R181)*U181*V181/1000000</f>
        <v>1.7934198374400002E-2</v>
      </c>
      <c r="AA181" s="65">
        <f t="shared" ref="AA181:AA189" si="89">+H181*M181*U181*V181/1000000</f>
        <v>8.938496000000001E-5</v>
      </c>
      <c r="AB181" s="65">
        <f t="shared" si="84"/>
        <v>7.9722445824E-4</v>
      </c>
      <c r="AC181" s="65">
        <f t="shared" si="85"/>
        <v>7.9722445824E-4</v>
      </c>
    </row>
    <row r="182" spans="1:36" x14ac:dyDescent="0.25">
      <c r="B182" s="561" t="s">
        <v>117</v>
      </c>
      <c r="C182" s="67">
        <v>1</v>
      </c>
      <c r="D182" s="64">
        <v>69</v>
      </c>
      <c r="E182" s="67">
        <v>4</v>
      </c>
      <c r="F182" s="287">
        <v>10</v>
      </c>
      <c r="G182" s="219">
        <f>4*20*7</f>
        <v>560</v>
      </c>
      <c r="H182" s="219">
        <f>D182*G182</f>
        <v>38640</v>
      </c>
      <c r="I182" s="288">
        <v>2.2000000000000002</v>
      </c>
      <c r="J182" s="288">
        <v>0.13</v>
      </c>
      <c r="K182" s="288">
        <v>7.7999999999999996E-3</v>
      </c>
      <c r="L182" s="288">
        <v>0.4</v>
      </c>
      <c r="M182" s="288">
        <v>2E-3</v>
      </c>
      <c r="N182" s="288">
        <v>1.4999999999999999E-2</v>
      </c>
      <c r="O182" s="288">
        <v>1.4999999999999999E-2</v>
      </c>
      <c r="P182" s="40">
        <f t="shared" ref="P182:P189" si="90">(E182/F182)*0.473</f>
        <v>0.18920000000000001</v>
      </c>
      <c r="Q182" s="40">
        <f t="shared" ref="Q182:Q189" si="91">(E182/F182)*0.473</f>
        <v>0.18920000000000001</v>
      </c>
      <c r="R182" s="40">
        <f t="shared" si="87"/>
        <v>3.2000000000000002E-3</v>
      </c>
      <c r="S182" s="40">
        <f t="shared" si="88"/>
        <v>6.0400000000000002E-2</v>
      </c>
      <c r="T182" s="40">
        <f t="shared" ref="T182:T189" si="92">(E182/F182)*0.027</f>
        <v>1.0800000000000001E-2</v>
      </c>
      <c r="U182" s="64">
        <v>0.8</v>
      </c>
      <c r="V182" s="64">
        <v>1</v>
      </c>
      <c r="W182" s="40">
        <f>+H182*I182*(1+S182)*U182*V182/1000000</f>
        <v>7.211398656000001E-2</v>
      </c>
      <c r="X182" s="40">
        <f t="shared" ref="X182:X187" si="93">+H182*J182*(1+T182)*U182*V182/1000000</f>
        <v>4.0619604479999998E-3</v>
      </c>
      <c r="Y182" s="40">
        <f t="shared" ref="Y182:Y189" si="94">+H182*K182*U182*V182/1000000</f>
        <v>2.4111360000000001E-4</v>
      </c>
      <c r="Z182" s="40">
        <f t="shared" ref="Z182:Z189" si="95">+H182*L182*(1+R182)*U182*V182/1000000</f>
        <v>1.2404367360000002E-2</v>
      </c>
      <c r="AA182" s="40">
        <f t="shared" si="89"/>
        <v>6.182400000000001E-5</v>
      </c>
      <c r="AB182" s="40">
        <f t="shared" si="84"/>
        <v>5.5140825600000004E-4</v>
      </c>
      <c r="AC182" s="40">
        <f t="shared" si="85"/>
        <v>5.5140825600000004E-4</v>
      </c>
    </row>
    <row r="183" spans="1:36" hidden="1" x14ac:dyDescent="0.25">
      <c r="B183" s="561" t="s">
        <v>115</v>
      </c>
      <c r="C183" s="67">
        <v>3</v>
      </c>
      <c r="D183" s="64">
        <v>179</v>
      </c>
      <c r="E183" s="67">
        <v>4</v>
      </c>
      <c r="F183" s="287">
        <v>10</v>
      </c>
      <c r="G183" s="219">
        <f>+C183*8*20*5</f>
        <v>2400</v>
      </c>
      <c r="H183" s="219">
        <f t="shared" si="86"/>
        <v>184728</v>
      </c>
      <c r="I183" s="288">
        <v>1.5</v>
      </c>
      <c r="J183" s="288">
        <v>0.13</v>
      </c>
      <c r="K183" s="288">
        <v>7.4999999999999997E-3</v>
      </c>
      <c r="L183" s="288">
        <v>0.4</v>
      </c>
      <c r="M183" s="288">
        <v>2E-3</v>
      </c>
      <c r="N183" s="40">
        <v>1.4999999999999999E-2</v>
      </c>
      <c r="O183" s="40">
        <v>1.4999999999999999E-2</v>
      </c>
      <c r="P183" s="40">
        <f t="shared" si="90"/>
        <v>0.18920000000000001</v>
      </c>
      <c r="Q183" s="40">
        <f t="shared" si="91"/>
        <v>0.18920000000000001</v>
      </c>
      <c r="R183" s="40">
        <f t="shared" si="87"/>
        <v>3.2000000000000002E-3</v>
      </c>
      <c r="S183" s="40">
        <f t="shared" si="88"/>
        <v>6.0400000000000002E-2</v>
      </c>
      <c r="T183" s="40">
        <f t="shared" si="92"/>
        <v>1.0800000000000001E-2</v>
      </c>
      <c r="U183" s="64">
        <v>0.8</v>
      </c>
      <c r="V183" s="64">
        <v>1</v>
      </c>
      <c r="W183" s="40">
        <f t="shared" ref="W183:W189" si="96">+H183*I183*(1+S183)*U183*V183/1000000</f>
        <v>0.23506268544000003</v>
      </c>
      <c r="X183" s="40">
        <f t="shared" si="93"/>
        <v>1.9419198489599998E-2</v>
      </c>
      <c r="Y183" s="40">
        <f t="shared" si="94"/>
        <v>1.1083680000000002E-3</v>
      </c>
      <c r="Z183" s="40">
        <f t="shared" si="95"/>
        <v>5.9302121472000008E-2</v>
      </c>
      <c r="AA183" s="40">
        <f t="shared" si="89"/>
        <v>2.9556480000000006E-4</v>
      </c>
      <c r="AB183" s="40">
        <f t="shared" si="84"/>
        <v>2.6361424512000003E-3</v>
      </c>
      <c r="AC183" s="40">
        <f t="shared" si="85"/>
        <v>2.6361424512000003E-3</v>
      </c>
    </row>
    <row r="184" spans="1:36" x14ac:dyDescent="0.25">
      <c r="B184" s="561" t="s">
        <v>113</v>
      </c>
      <c r="C184" s="67">
        <v>1</v>
      </c>
      <c r="D184" s="64">
        <v>74.400000000000006</v>
      </c>
      <c r="E184" s="67">
        <v>4</v>
      </c>
      <c r="F184" s="287">
        <v>14</v>
      </c>
      <c r="G184" s="219">
        <f>5*20*7</f>
        <v>700</v>
      </c>
      <c r="H184" s="219">
        <f>D184*G184</f>
        <v>52080.000000000007</v>
      </c>
      <c r="I184" s="288">
        <v>2.2000000000000002</v>
      </c>
      <c r="J184" s="288">
        <v>0.13</v>
      </c>
      <c r="K184" s="288">
        <v>7.7999999999999996E-3</v>
      </c>
      <c r="L184" s="288">
        <v>0.4</v>
      </c>
      <c r="M184" s="288">
        <v>2E-3</v>
      </c>
      <c r="N184" s="288">
        <v>1.4999999999999999E-2</v>
      </c>
      <c r="O184" s="288">
        <v>1.4999999999999999E-2</v>
      </c>
      <c r="P184" s="40">
        <f t="shared" ref="P184" si="97">(E184/F184)*0.473</f>
        <v>0.13514285714285712</v>
      </c>
      <c r="Q184" s="40">
        <f t="shared" ref="Q184" si="98">(E184/F184)*0.473</f>
        <v>0.13514285714285712</v>
      </c>
      <c r="R184" s="40">
        <f t="shared" ref="R184" si="99">(E184/F184)*0.008</f>
        <v>2.2857142857142855E-3</v>
      </c>
      <c r="S184" s="40">
        <f t="shared" ref="S184" si="100">(E184/F184)*0.151</f>
        <v>4.3142857142857143E-2</v>
      </c>
      <c r="T184" s="40">
        <f t="shared" ref="T184" si="101">(E184/F184)*0.027</f>
        <v>7.7142857142857135E-3</v>
      </c>
      <c r="U184" s="64">
        <v>0.8</v>
      </c>
      <c r="V184" s="64">
        <v>1</v>
      </c>
      <c r="W184" s="40">
        <f>+H184*I184*(1+S184)*U184*V184/1000000</f>
        <v>9.5615308800000035E-2</v>
      </c>
      <c r="X184" s="40">
        <f t="shared" ref="X184" si="102">+H184*J184*(1+T184)*U184*V184/1000000</f>
        <v>5.4581030400000022E-3</v>
      </c>
      <c r="Y184" s="40">
        <f t="shared" ref="Y184" si="103">+H184*K184*U184*V184/1000000</f>
        <v>3.2497920000000005E-4</v>
      </c>
      <c r="Z184" s="40">
        <f t="shared" ref="Z184" si="104">+H184*L184*(1+R184)*U184*V184/1000000</f>
        <v>1.6703692799999999E-2</v>
      </c>
      <c r="AA184" s="40">
        <f t="shared" ref="AA184" si="105">+H184*M184*U184*V184/1000000</f>
        <v>8.3328000000000013E-5</v>
      </c>
      <c r="AB184" s="40">
        <f t="shared" ref="AB184" si="106">+H184*N184*(1+Q184)*U184*V184/1000000</f>
        <v>7.0941888000000013E-4</v>
      </c>
      <c r="AC184" s="40">
        <f t="shared" ref="AC184" si="107">+H184*O184*(1+P184)*U184*V184/1000000</f>
        <v>7.0941888000000013E-4</v>
      </c>
    </row>
    <row r="185" spans="1:36" hidden="1" x14ac:dyDescent="0.25">
      <c r="B185" s="186" t="s">
        <v>116</v>
      </c>
      <c r="C185" s="67">
        <v>0</v>
      </c>
      <c r="D185" s="64">
        <v>330</v>
      </c>
      <c r="E185" s="67">
        <v>4</v>
      </c>
      <c r="F185" s="287">
        <v>10</v>
      </c>
      <c r="G185" s="219">
        <f>C185*6*24*2</f>
        <v>0</v>
      </c>
      <c r="H185" s="219">
        <f t="shared" si="86"/>
        <v>0</v>
      </c>
      <c r="I185" s="288">
        <v>1.5</v>
      </c>
      <c r="J185" s="288">
        <v>0.13</v>
      </c>
      <c r="K185" s="288">
        <v>7.4999999999999997E-3</v>
      </c>
      <c r="L185" s="288">
        <v>0.4</v>
      </c>
      <c r="M185" s="288">
        <v>2E-3</v>
      </c>
      <c r="N185" s="288">
        <v>1.4999999999999999E-2</v>
      </c>
      <c r="O185" s="288">
        <v>1.4999999999999999E-2</v>
      </c>
      <c r="P185" s="40">
        <f t="shared" si="90"/>
        <v>0.18920000000000001</v>
      </c>
      <c r="Q185" s="40">
        <f t="shared" si="91"/>
        <v>0.18920000000000001</v>
      </c>
      <c r="R185" s="40">
        <f t="shared" si="87"/>
        <v>3.2000000000000002E-3</v>
      </c>
      <c r="S185" s="40">
        <f t="shared" si="88"/>
        <v>6.0400000000000002E-2</v>
      </c>
      <c r="T185" s="40">
        <f t="shared" si="92"/>
        <v>1.0800000000000001E-2</v>
      </c>
      <c r="U185" s="64">
        <v>0.8</v>
      </c>
      <c r="V185" s="64">
        <v>1</v>
      </c>
      <c r="W185" s="65">
        <f t="shared" si="96"/>
        <v>0</v>
      </c>
      <c r="X185" s="65">
        <f t="shared" si="93"/>
        <v>0</v>
      </c>
      <c r="Y185" s="65">
        <f t="shared" si="94"/>
        <v>0</v>
      </c>
      <c r="Z185" s="65">
        <f t="shared" si="95"/>
        <v>0</v>
      </c>
      <c r="AA185" s="65">
        <f t="shared" si="89"/>
        <v>0</v>
      </c>
      <c r="AB185" s="65">
        <f t="shared" si="84"/>
        <v>0</v>
      </c>
      <c r="AC185" s="65">
        <f t="shared" si="85"/>
        <v>0</v>
      </c>
    </row>
    <row r="186" spans="1:36" s="223" customFormat="1" hidden="1" x14ac:dyDescent="0.25">
      <c r="B186" s="218" t="s">
        <v>289</v>
      </c>
      <c r="C186" s="67">
        <v>0</v>
      </c>
      <c r="D186" s="219">
        <v>44</v>
      </c>
      <c r="E186" s="222">
        <v>4</v>
      </c>
      <c r="F186" s="287">
        <v>10</v>
      </c>
      <c r="G186" s="219">
        <f>C186*6*24*10</f>
        <v>0</v>
      </c>
      <c r="H186" s="219">
        <f t="shared" si="86"/>
        <v>0</v>
      </c>
      <c r="I186" s="288">
        <v>2.2000000000000002</v>
      </c>
      <c r="J186" s="288">
        <v>0.28000000000000003</v>
      </c>
      <c r="K186" s="288">
        <v>7.7999999999999996E-3</v>
      </c>
      <c r="L186" s="288">
        <v>3.81</v>
      </c>
      <c r="M186" s="288">
        <v>2E-3</v>
      </c>
      <c r="N186" s="288">
        <v>1.4999999999999999E-2</v>
      </c>
      <c r="O186" s="288">
        <v>1.4999999999999999E-2</v>
      </c>
      <c r="P186" s="288">
        <f t="shared" si="90"/>
        <v>0.18920000000000001</v>
      </c>
      <c r="Q186" s="288">
        <f t="shared" si="91"/>
        <v>0.18920000000000001</v>
      </c>
      <c r="R186" s="40">
        <f t="shared" si="87"/>
        <v>3.2000000000000002E-3</v>
      </c>
      <c r="S186" s="40">
        <f t="shared" si="88"/>
        <v>6.0400000000000002E-2</v>
      </c>
      <c r="T186" s="288">
        <f t="shared" si="92"/>
        <v>1.0800000000000001E-2</v>
      </c>
      <c r="U186" s="219">
        <v>0.8</v>
      </c>
      <c r="V186" s="219">
        <v>1</v>
      </c>
      <c r="W186" s="220">
        <f t="shared" si="96"/>
        <v>0</v>
      </c>
      <c r="X186" s="220">
        <f t="shared" si="93"/>
        <v>0</v>
      </c>
      <c r="Y186" s="220">
        <f t="shared" si="94"/>
        <v>0</v>
      </c>
      <c r="Z186" s="220">
        <f t="shared" si="95"/>
        <v>0</v>
      </c>
      <c r="AA186" s="65">
        <f t="shared" si="89"/>
        <v>0</v>
      </c>
      <c r="AB186" s="220">
        <f t="shared" si="84"/>
        <v>0</v>
      </c>
      <c r="AC186" s="220">
        <f t="shared" si="85"/>
        <v>0</v>
      </c>
    </row>
    <row r="187" spans="1:36" hidden="1" x14ac:dyDescent="0.25">
      <c r="B187" s="63" t="s">
        <v>250</v>
      </c>
      <c r="C187" s="67">
        <v>0</v>
      </c>
      <c r="D187" s="64">
        <v>60</v>
      </c>
      <c r="E187" s="67">
        <v>4</v>
      </c>
      <c r="F187" s="287">
        <v>10</v>
      </c>
      <c r="G187" s="219">
        <f>+G188</f>
        <v>4200</v>
      </c>
      <c r="H187" s="219">
        <f t="shared" si="86"/>
        <v>108360</v>
      </c>
      <c r="I187" s="288">
        <v>2.2000000000000002</v>
      </c>
      <c r="J187" s="288">
        <v>0.13</v>
      </c>
      <c r="K187" s="288">
        <v>7.7999999999999996E-3</v>
      </c>
      <c r="L187" s="288">
        <v>0.4</v>
      </c>
      <c r="M187" s="288">
        <v>2E-3</v>
      </c>
      <c r="N187" s="288">
        <v>1.4999999999999999E-2</v>
      </c>
      <c r="O187" s="288">
        <v>1.4999999999999999E-2</v>
      </c>
      <c r="P187" s="40">
        <f t="shared" si="90"/>
        <v>0.18920000000000001</v>
      </c>
      <c r="Q187" s="40">
        <f t="shared" si="91"/>
        <v>0.18920000000000001</v>
      </c>
      <c r="R187" s="40">
        <f t="shared" si="87"/>
        <v>3.2000000000000002E-3</v>
      </c>
      <c r="S187" s="40">
        <f t="shared" si="88"/>
        <v>6.0400000000000002E-2</v>
      </c>
      <c r="T187" s="40">
        <f t="shared" si="92"/>
        <v>1.0800000000000001E-2</v>
      </c>
      <c r="U187" s="64">
        <v>0.8</v>
      </c>
      <c r="V187" s="64">
        <v>1</v>
      </c>
      <c r="W187" s="65">
        <f t="shared" si="96"/>
        <v>0.20223270144000002</v>
      </c>
      <c r="X187" s="65">
        <f t="shared" si="93"/>
        <v>1.1391149951999999E-2</v>
      </c>
      <c r="Y187" s="65">
        <f t="shared" si="94"/>
        <v>6.761664000000001E-4</v>
      </c>
      <c r="Z187" s="65">
        <f t="shared" si="95"/>
        <v>3.4786160640000008E-2</v>
      </c>
      <c r="AA187" s="65">
        <f t="shared" si="89"/>
        <v>1.7337600000000002E-4</v>
      </c>
      <c r="AB187" s="65">
        <f t="shared" si="84"/>
        <v>1.546340544E-3</v>
      </c>
      <c r="AC187" s="65">
        <f t="shared" si="85"/>
        <v>1.546340544E-3</v>
      </c>
    </row>
    <row r="188" spans="1:36" hidden="1" x14ac:dyDescent="0.25">
      <c r="B188" s="63" t="s">
        <v>248</v>
      </c>
      <c r="C188" s="67">
        <v>0</v>
      </c>
      <c r="D188" s="64">
        <v>254</v>
      </c>
      <c r="E188" s="67">
        <v>4</v>
      </c>
      <c r="F188" s="287">
        <v>10</v>
      </c>
      <c r="G188" s="219">
        <f>+('Antecedentes Const'!E6*7)/60</f>
        <v>4200</v>
      </c>
      <c r="H188" s="219">
        <f t="shared" ref="H188" si="108">D188*G188</f>
        <v>1066800</v>
      </c>
      <c r="I188" s="288">
        <v>1.5</v>
      </c>
      <c r="J188" s="288">
        <v>0.13</v>
      </c>
      <c r="K188" s="288">
        <v>7.4999999999999997E-3</v>
      </c>
      <c r="L188" s="288">
        <v>0.4</v>
      </c>
      <c r="M188" s="288">
        <v>2E-3</v>
      </c>
      <c r="N188" s="288">
        <v>1.4999999999999999E-2</v>
      </c>
      <c r="O188" s="288">
        <v>1.4999999999999999E-2</v>
      </c>
      <c r="P188" s="40">
        <f t="shared" si="90"/>
        <v>0.18920000000000001</v>
      </c>
      <c r="Q188" s="40">
        <f t="shared" si="91"/>
        <v>0.18920000000000001</v>
      </c>
      <c r="R188" s="40">
        <f t="shared" si="87"/>
        <v>3.2000000000000002E-3</v>
      </c>
      <c r="S188" s="40">
        <f t="shared" si="88"/>
        <v>6.0400000000000002E-2</v>
      </c>
      <c r="T188" s="40">
        <f t="shared" si="92"/>
        <v>1.0800000000000001E-2</v>
      </c>
      <c r="U188" s="64">
        <v>0.8</v>
      </c>
      <c r="V188" s="64">
        <v>1</v>
      </c>
      <c r="W188" s="65">
        <f t="shared" si="96"/>
        <v>1.357481664</v>
      </c>
      <c r="X188" s="65">
        <f>+H188*J188*0.78/1000000</f>
        <v>0.10817352000000001</v>
      </c>
      <c r="Y188" s="65">
        <f t="shared" si="94"/>
        <v>6.4007999999999999E-3</v>
      </c>
      <c r="Z188" s="65">
        <f t="shared" si="95"/>
        <v>0.34246840320000005</v>
      </c>
      <c r="AA188" s="65">
        <f t="shared" si="89"/>
        <v>1.70688E-3</v>
      </c>
      <c r="AB188" s="65">
        <f t="shared" si="84"/>
        <v>1.5223662720000001E-2</v>
      </c>
      <c r="AC188" s="65">
        <f t="shared" si="85"/>
        <v>1.5223662720000001E-2</v>
      </c>
    </row>
    <row r="189" spans="1:36" hidden="1" x14ac:dyDescent="0.25">
      <c r="B189" s="63" t="s">
        <v>389</v>
      </c>
      <c r="C189" s="67">
        <v>0</v>
      </c>
      <c r="D189" s="64">
        <f>210*0.75</f>
        <v>157.5</v>
      </c>
      <c r="E189" s="67">
        <v>4</v>
      </c>
      <c r="F189" s="287">
        <v>10</v>
      </c>
      <c r="G189" s="219">
        <f>6*24*5</f>
        <v>720</v>
      </c>
      <c r="H189" s="219">
        <f t="shared" si="86"/>
        <v>48762</v>
      </c>
      <c r="I189" s="288">
        <v>1.5</v>
      </c>
      <c r="J189" s="288">
        <v>0.13</v>
      </c>
      <c r="K189" s="288">
        <v>7.4999999999999997E-3</v>
      </c>
      <c r="L189" s="288">
        <v>1.8</v>
      </c>
      <c r="M189" s="288">
        <v>2E-3</v>
      </c>
      <c r="N189" s="288">
        <v>2.5000000000000001E-2</v>
      </c>
      <c r="O189" s="288">
        <v>2.5000000000000001E-2</v>
      </c>
      <c r="P189" s="40">
        <f t="shared" si="90"/>
        <v>0.18920000000000001</v>
      </c>
      <c r="Q189" s="40">
        <f t="shared" si="91"/>
        <v>0.18920000000000001</v>
      </c>
      <c r="R189" s="40">
        <f t="shared" si="87"/>
        <v>3.2000000000000002E-3</v>
      </c>
      <c r="S189" s="40">
        <f t="shared" si="88"/>
        <v>6.0400000000000002E-2</v>
      </c>
      <c r="T189" s="40">
        <f t="shared" si="92"/>
        <v>1.0800000000000001E-2</v>
      </c>
      <c r="U189" s="219">
        <v>0.8</v>
      </c>
      <c r="V189" s="64">
        <v>1</v>
      </c>
      <c r="W189" s="65">
        <f t="shared" si="96"/>
        <v>6.2048669759999994E-2</v>
      </c>
      <c r="X189" s="65">
        <f>+H189*J189*0.78/1000000</f>
        <v>4.9444668000000001E-3</v>
      </c>
      <c r="Y189" s="65">
        <f t="shared" si="94"/>
        <v>2.92572E-4</v>
      </c>
      <c r="Z189" s="65">
        <f t="shared" si="95"/>
        <v>7.0441975296000006E-2</v>
      </c>
      <c r="AA189" s="65">
        <f t="shared" si="89"/>
        <v>7.8019200000000014E-5</v>
      </c>
      <c r="AB189" s="65">
        <f t="shared" si="84"/>
        <v>1.159755408E-3</v>
      </c>
      <c r="AC189" s="65">
        <f t="shared" si="85"/>
        <v>1.159755408E-3</v>
      </c>
    </row>
    <row r="190" spans="1:36" s="83" customFormat="1" x14ac:dyDescent="0.25">
      <c r="B190" s="78" t="s">
        <v>47</v>
      </c>
      <c r="C190" s="91"/>
      <c r="D190" s="91"/>
      <c r="E190" s="67"/>
      <c r="F190" s="114"/>
      <c r="G190" s="64"/>
      <c r="H190" s="102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82">
        <f>+W182+W184</f>
        <v>0.16772929536000003</v>
      </c>
      <c r="X190" s="82">
        <f t="shared" ref="X190:AC190" si="109">+X182+X184</f>
        <v>9.520063488000002E-3</v>
      </c>
      <c r="Y190" s="82">
        <f t="shared" si="109"/>
        <v>5.6609280000000008E-4</v>
      </c>
      <c r="Z190" s="82">
        <f t="shared" si="109"/>
        <v>2.9108060160000001E-2</v>
      </c>
      <c r="AA190" s="82">
        <f t="shared" si="109"/>
        <v>1.4515200000000001E-4</v>
      </c>
      <c r="AB190" s="82">
        <f t="shared" si="109"/>
        <v>1.2608271360000003E-3</v>
      </c>
      <c r="AC190" s="82">
        <f t="shared" si="109"/>
        <v>1.2608271360000003E-3</v>
      </c>
    </row>
    <row r="191" spans="1:36" x14ac:dyDescent="0.25">
      <c r="B191" s="70"/>
      <c r="C191" s="62"/>
      <c r="D191" s="62"/>
      <c r="E191" s="62"/>
      <c r="F191" s="62"/>
      <c r="G191" s="103"/>
      <c r="H191" s="103"/>
      <c r="I191" s="103"/>
      <c r="J191" s="103"/>
      <c r="K191" s="103"/>
      <c r="L191" s="103"/>
      <c r="M191" s="104"/>
      <c r="T191" s="70"/>
      <c r="U191" s="62"/>
      <c r="V191" s="62"/>
      <c r="W191" s="62"/>
      <c r="X191" s="62"/>
      <c r="Y191" s="103"/>
      <c r="Z191" s="103"/>
      <c r="AA191" s="103"/>
      <c r="AB191" s="103"/>
      <c r="AC191" s="103"/>
      <c r="AD191" s="103"/>
      <c r="AE191" s="104"/>
    </row>
    <row r="192" spans="1:36" hidden="1" x14ac:dyDescent="0.25">
      <c r="B192" s="52" t="s">
        <v>56</v>
      </c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6"/>
      <c r="U192" s="107"/>
      <c r="V192" s="107"/>
      <c r="W192" s="107"/>
      <c r="X192" s="107"/>
      <c r="Y192" s="107"/>
      <c r="Z192" s="107"/>
      <c r="AA192" s="107"/>
      <c r="AB192" s="107"/>
      <c r="AC192" s="107"/>
      <c r="AD192" s="107"/>
      <c r="AE192" s="107"/>
      <c r="AF192" s="107"/>
      <c r="AG192" s="107"/>
      <c r="AH192" s="107"/>
      <c r="AI192" s="107"/>
      <c r="AJ192" s="107"/>
    </row>
    <row r="193" spans="2:36" hidden="1" x14ac:dyDescent="0.25"/>
    <row r="194" spans="2:36" s="83" customFormat="1" ht="24" hidden="1" x14ac:dyDescent="0.25">
      <c r="B194" s="37" t="s">
        <v>57</v>
      </c>
      <c r="C194" s="37" t="s">
        <v>53</v>
      </c>
      <c r="D194" s="37" t="s">
        <v>44</v>
      </c>
      <c r="E194" s="37" t="s">
        <v>54</v>
      </c>
      <c r="F194" s="37" t="s">
        <v>619</v>
      </c>
      <c r="G194" s="37" t="s">
        <v>55</v>
      </c>
      <c r="H194" s="37" t="s">
        <v>620</v>
      </c>
      <c r="I194" s="37" t="s">
        <v>473</v>
      </c>
      <c r="J194" s="37" t="s">
        <v>474</v>
      </c>
      <c r="K194" s="37" t="s">
        <v>475</v>
      </c>
      <c r="L194" s="37" t="s">
        <v>476</v>
      </c>
      <c r="M194" s="37" t="s">
        <v>477</v>
      </c>
      <c r="N194" s="37" t="s">
        <v>478</v>
      </c>
      <c r="O194" s="37" t="s">
        <v>132</v>
      </c>
      <c r="P194" s="37" t="s">
        <v>145</v>
      </c>
      <c r="Q194" s="37" t="s">
        <v>134</v>
      </c>
      <c r="R194" s="37" t="s">
        <v>135</v>
      </c>
      <c r="S194" s="37" t="s">
        <v>123</v>
      </c>
      <c r="T194" s="37" t="s">
        <v>124</v>
      </c>
      <c r="U194" s="96"/>
      <c r="V194" s="96"/>
      <c r="W194" s="96"/>
      <c r="X194" s="96"/>
      <c r="Y194" s="96"/>
      <c r="Z194" s="96"/>
      <c r="AA194" s="96"/>
      <c r="AB194" s="96"/>
      <c r="AC194" s="96"/>
      <c r="AD194" s="96"/>
      <c r="AE194" s="96"/>
      <c r="AF194" s="96"/>
      <c r="AG194" s="96"/>
      <c r="AH194" s="96"/>
      <c r="AI194" s="96"/>
      <c r="AJ194" s="96"/>
    </row>
    <row r="195" spans="2:36" hidden="1" x14ac:dyDescent="0.25">
      <c r="B195" s="63" t="s">
        <v>58</v>
      </c>
      <c r="C195" s="108">
        <v>0</v>
      </c>
      <c r="D195" s="108" t="s">
        <v>59</v>
      </c>
      <c r="E195" s="64">
        <f>500*0.8</f>
        <v>400</v>
      </c>
      <c r="F195" s="64">
        <f>93.37*0.85</f>
        <v>79.364500000000007</v>
      </c>
      <c r="G195" s="64">
        <f>8*20*5</f>
        <v>800</v>
      </c>
      <c r="H195" s="64">
        <f>+C195*G195*F195</f>
        <v>0</v>
      </c>
      <c r="I195" s="65">
        <v>1.8627100000000001E-2</v>
      </c>
      <c r="J195" s="65">
        <v>7.0600000000000003E-3</v>
      </c>
      <c r="K195" s="65">
        <v>5.68616E-3</v>
      </c>
      <c r="L195" s="65">
        <v>8.6470000000000005E-2</v>
      </c>
      <c r="M195" s="65">
        <v>6.0783E-3</v>
      </c>
      <c r="N195" s="65">
        <f>M195</f>
        <v>6.0783E-3</v>
      </c>
      <c r="O195" s="40">
        <f>+H195*I195/1000</f>
        <v>0</v>
      </c>
      <c r="P195" s="40">
        <f>+H195*J195/1000</f>
        <v>0</v>
      </c>
      <c r="Q195" s="40">
        <f>+H195*K195/1000</f>
        <v>0</v>
      </c>
      <c r="R195" s="40">
        <f>+H195*L195/1000</f>
        <v>0</v>
      </c>
      <c r="S195" s="40">
        <f>+H195*M195/1000</f>
        <v>0</v>
      </c>
      <c r="T195" s="40">
        <f>+H195*N195/1000</f>
        <v>0</v>
      </c>
      <c r="U195" s="70"/>
      <c r="V195" s="62"/>
      <c r="W195" s="62"/>
      <c r="X195" s="62"/>
      <c r="Y195" s="109"/>
      <c r="Z195" s="110"/>
      <c r="AA195" s="111"/>
      <c r="AB195" s="111"/>
      <c r="AC195" s="111"/>
      <c r="AD195" s="111"/>
      <c r="AE195" s="111"/>
      <c r="AF195" s="72"/>
      <c r="AG195" s="72"/>
      <c r="AH195" s="72"/>
      <c r="AI195" s="72"/>
      <c r="AJ195" s="72"/>
    </row>
    <row r="196" spans="2:36" hidden="1" x14ac:dyDescent="0.25">
      <c r="B196" s="63" t="s">
        <v>58</v>
      </c>
      <c r="C196" s="108">
        <v>0</v>
      </c>
      <c r="D196" s="108" t="s">
        <v>59</v>
      </c>
      <c r="E196" s="64">
        <f>350*0.8</f>
        <v>280</v>
      </c>
      <c r="F196" s="64">
        <f>80.7*0.85</f>
        <v>68.594999999999999</v>
      </c>
      <c r="G196" s="64">
        <f>1*5</f>
        <v>5</v>
      </c>
      <c r="H196" s="64">
        <f>+C196*G196*F196</f>
        <v>0</v>
      </c>
      <c r="I196" s="65">
        <v>1.8627100000000001E-2</v>
      </c>
      <c r="J196" s="65">
        <v>7.0600000000000003E-3</v>
      </c>
      <c r="K196" s="65">
        <v>5.68616E-3</v>
      </c>
      <c r="L196" s="65">
        <v>8.6470000000000005E-2</v>
      </c>
      <c r="M196" s="65">
        <v>6.0783E-3</v>
      </c>
      <c r="N196" s="65">
        <f>M196</f>
        <v>6.0783E-3</v>
      </c>
      <c r="O196" s="40">
        <f>+H196*I196/1000</f>
        <v>0</v>
      </c>
      <c r="P196" s="40">
        <f>+H196*J196/1000</f>
        <v>0</v>
      </c>
      <c r="Q196" s="40">
        <f>+H196*K196/1000</f>
        <v>0</v>
      </c>
      <c r="R196" s="40">
        <f>+H196*L196/1000</f>
        <v>0</v>
      </c>
      <c r="S196" s="40">
        <f>+H196*M196/1000</f>
        <v>0</v>
      </c>
      <c r="T196" s="40">
        <f>+H196*N196/1000</f>
        <v>0</v>
      </c>
      <c r="U196" s="70"/>
      <c r="V196" s="62"/>
      <c r="W196" s="62"/>
      <c r="X196" s="62"/>
      <c r="Y196" s="109"/>
      <c r="Z196" s="110"/>
      <c r="AA196" s="111"/>
      <c r="AB196" s="111"/>
      <c r="AC196" s="111"/>
      <c r="AD196" s="111"/>
      <c r="AE196" s="111"/>
      <c r="AF196" s="72"/>
      <c r="AG196" s="72"/>
      <c r="AH196" s="72"/>
      <c r="AI196" s="72"/>
      <c r="AJ196" s="72"/>
    </row>
    <row r="197" spans="2:36" s="83" customFormat="1" hidden="1" x14ac:dyDescent="0.25">
      <c r="B197" s="78" t="s">
        <v>118</v>
      </c>
      <c r="C197" s="91"/>
      <c r="D197" s="91"/>
      <c r="E197" s="112"/>
      <c r="F197" s="112"/>
      <c r="G197" s="112"/>
      <c r="H197" s="112"/>
      <c r="I197" s="113"/>
      <c r="J197" s="114"/>
      <c r="K197" s="113"/>
      <c r="L197" s="113"/>
      <c r="M197" s="113"/>
      <c r="N197" s="113"/>
      <c r="O197" s="42">
        <f>SUM(O195:O196)</f>
        <v>0</v>
      </c>
      <c r="P197" s="42">
        <f t="shared" ref="P197:T197" si="110">SUM(P195:P196)</f>
        <v>0</v>
      </c>
      <c r="Q197" s="42">
        <f t="shared" si="110"/>
        <v>0</v>
      </c>
      <c r="R197" s="42">
        <f t="shared" si="110"/>
        <v>0</v>
      </c>
      <c r="S197" s="42">
        <f t="shared" si="110"/>
        <v>0</v>
      </c>
      <c r="T197" s="42">
        <f t="shared" si="110"/>
        <v>0</v>
      </c>
      <c r="U197" s="86"/>
      <c r="V197" s="87"/>
      <c r="W197" s="87"/>
      <c r="X197" s="115"/>
      <c r="Y197" s="115"/>
      <c r="Z197" s="87"/>
      <c r="AA197" s="87"/>
      <c r="AB197" s="115"/>
      <c r="AC197" s="115"/>
      <c r="AD197" s="87"/>
      <c r="AE197" s="115"/>
      <c r="AF197" s="116"/>
      <c r="AG197" s="116"/>
      <c r="AH197" s="116"/>
      <c r="AI197" s="116"/>
      <c r="AJ197" s="116"/>
    </row>
    <row r="198" spans="2:36" hidden="1" x14ac:dyDescent="0.25">
      <c r="L198" s="117"/>
      <c r="M198" s="118"/>
      <c r="AD198" s="117"/>
      <c r="AE198" s="118"/>
    </row>
    <row r="199" spans="2:36" x14ac:dyDescent="0.25">
      <c r="J199" s="35"/>
      <c r="K199" s="35"/>
      <c r="L199" s="35"/>
      <c r="AB199" s="35"/>
      <c r="AC199" s="35"/>
      <c r="AD199" s="35"/>
    </row>
    <row r="200" spans="2:36" x14ac:dyDescent="0.25">
      <c r="B200" s="119" t="s">
        <v>92</v>
      </c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1"/>
      <c r="N200" s="121"/>
    </row>
    <row r="201" spans="2:36" ht="14.4" x14ac:dyDescent="0.25">
      <c r="B201" s="122" t="s">
        <v>60</v>
      </c>
      <c r="C201" s="37" t="s">
        <v>152</v>
      </c>
      <c r="D201" s="37" t="s">
        <v>153</v>
      </c>
      <c r="E201" s="37" t="s">
        <v>299</v>
      </c>
      <c r="F201" s="37" t="s">
        <v>300</v>
      </c>
      <c r="G201" s="37" t="s">
        <v>301</v>
      </c>
      <c r="H201" s="37" t="s">
        <v>302</v>
      </c>
      <c r="I201" s="37" t="s">
        <v>303</v>
      </c>
      <c r="J201" s="37" t="s">
        <v>304</v>
      </c>
      <c r="K201" s="37" t="s">
        <v>305</v>
      </c>
      <c r="L201" s="37" t="s">
        <v>306</v>
      </c>
      <c r="M201" s="37" t="s">
        <v>307</v>
      </c>
      <c r="N201" s="37" t="s">
        <v>665</v>
      </c>
      <c r="O201" s="56"/>
      <c r="T201" s="107"/>
      <c r="U201" s="107"/>
      <c r="V201" s="107"/>
      <c r="W201" s="107"/>
      <c r="X201" s="107"/>
      <c r="Y201" s="107"/>
      <c r="Z201" s="107"/>
      <c r="AA201" s="107"/>
      <c r="AB201" s="107"/>
      <c r="AC201" s="107"/>
      <c r="AD201" s="107"/>
      <c r="AE201" s="107"/>
      <c r="AG201" s="56"/>
    </row>
    <row r="202" spans="2:36" hidden="1" x14ac:dyDescent="0.25">
      <c r="B202" s="201" t="s">
        <v>273</v>
      </c>
      <c r="C202" s="40">
        <v>0</v>
      </c>
      <c r="D202" s="40">
        <v>0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f>K10</f>
        <v>0</v>
      </c>
      <c r="K202" s="40">
        <f>N10</f>
        <v>0</v>
      </c>
      <c r="L202" s="40">
        <f>+J202+H202</f>
        <v>0</v>
      </c>
      <c r="M202" s="40">
        <f>+K202+I202</f>
        <v>0</v>
      </c>
      <c r="O202" s="56"/>
      <c r="T202" s="107"/>
      <c r="U202" s="107"/>
      <c r="V202" s="107"/>
      <c r="W202" s="107"/>
      <c r="X202" s="107"/>
      <c r="Y202" s="107"/>
      <c r="Z202" s="107"/>
      <c r="AA202" s="107"/>
      <c r="AB202" s="107"/>
      <c r="AC202" s="107"/>
      <c r="AD202" s="107"/>
      <c r="AE202" s="107"/>
      <c r="AG202" s="56"/>
    </row>
    <row r="203" spans="2:36" hidden="1" x14ac:dyDescent="0.25">
      <c r="B203" s="123" t="s">
        <v>0</v>
      </c>
      <c r="C203" s="40">
        <v>0</v>
      </c>
      <c r="D203" s="40">
        <v>0</v>
      </c>
      <c r="E203" s="40">
        <v>0</v>
      </c>
      <c r="F203" s="40">
        <v>0</v>
      </c>
      <c r="G203" s="40">
        <v>0</v>
      </c>
      <c r="H203" s="40">
        <v>0</v>
      </c>
      <c r="I203" s="40">
        <v>0</v>
      </c>
      <c r="J203" s="40">
        <f>C11</f>
        <v>0</v>
      </c>
      <c r="K203" s="40">
        <f>H11</f>
        <v>0</v>
      </c>
      <c r="L203" s="40">
        <f>+J203+H203</f>
        <v>0</v>
      </c>
      <c r="M203" s="40">
        <f>+K203+I203</f>
        <v>0</v>
      </c>
      <c r="O203" s="124"/>
      <c r="T203" s="55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G203" s="124"/>
    </row>
    <row r="204" spans="2:36" s="223" customFormat="1" hidden="1" x14ac:dyDescent="0.25">
      <c r="B204" s="269" t="s">
        <v>9</v>
      </c>
      <c r="C204" s="288">
        <v>0</v>
      </c>
      <c r="D204" s="288">
        <v>0</v>
      </c>
      <c r="E204" s="288">
        <v>0</v>
      </c>
      <c r="F204" s="288">
        <v>0</v>
      </c>
      <c r="G204" s="288">
        <v>0</v>
      </c>
      <c r="H204" s="288">
        <v>0</v>
      </c>
      <c r="I204" s="288">
        <v>0</v>
      </c>
      <c r="J204" s="288">
        <f>C28</f>
        <v>0</v>
      </c>
      <c r="K204" s="288">
        <f>H28</f>
        <v>0</v>
      </c>
      <c r="L204" s="288">
        <f t="shared" ref="L204:M214" si="111">+J204+H204</f>
        <v>0</v>
      </c>
      <c r="M204" s="288">
        <f t="shared" si="111"/>
        <v>0</v>
      </c>
      <c r="O204" s="357"/>
      <c r="T204" s="358"/>
      <c r="U204" s="357"/>
      <c r="V204" s="357"/>
      <c r="W204" s="357"/>
      <c r="X204" s="357"/>
      <c r="Y204" s="357"/>
      <c r="Z204" s="357"/>
      <c r="AA204" s="357"/>
      <c r="AB204" s="357"/>
      <c r="AC204" s="357"/>
      <c r="AD204" s="357"/>
      <c r="AE204" s="357"/>
      <c r="AG204" s="357"/>
    </row>
    <row r="205" spans="2:36" hidden="1" x14ac:dyDescent="0.25">
      <c r="B205" s="202" t="s">
        <v>4</v>
      </c>
      <c r="C205" s="40">
        <v>0</v>
      </c>
      <c r="D205" s="40">
        <v>0</v>
      </c>
      <c r="E205" s="40">
        <v>0</v>
      </c>
      <c r="F205" s="40">
        <v>0</v>
      </c>
      <c r="G205" s="40">
        <v>0</v>
      </c>
      <c r="H205" s="40">
        <v>0</v>
      </c>
      <c r="I205" s="40">
        <v>0</v>
      </c>
      <c r="J205" s="40">
        <f>+C18</f>
        <v>0</v>
      </c>
      <c r="K205" s="40">
        <f>H18</f>
        <v>0</v>
      </c>
      <c r="L205" s="40">
        <f t="shared" si="111"/>
        <v>0</v>
      </c>
      <c r="M205" s="40">
        <f t="shared" si="111"/>
        <v>0</v>
      </c>
      <c r="O205" s="124"/>
      <c r="T205" s="126"/>
      <c r="U205" s="127"/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7"/>
      <c r="AG205" s="124"/>
    </row>
    <row r="206" spans="2:36" s="223" customFormat="1" hidden="1" x14ac:dyDescent="0.25">
      <c r="B206" s="269" t="s">
        <v>15</v>
      </c>
      <c r="C206" s="288">
        <v>0</v>
      </c>
      <c r="D206" s="288">
        <v>0</v>
      </c>
      <c r="E206" s="288">
        <v>0</v>
      </c>
      <c r="F206" s="288">
        <v>0</v>
      </c>
      <c r="G206" s="288">
        <v>0</v>
      </c>
      <c r="H206" s="288">
        <v>0</v>
      </c>
      <c r="I206" s="288">
        <v>0</v>
      </c>
      <c r="J206" s="288">
        <f>+C36</f>
        <v>0</v>
      </c>
      <c r="K206" s="288">
        <f>H36</f>
        <v>0</v>
      </c>
      <c r="L206" s="288">
        <f t="shared" si="111"/>
        <v>0</v>
      </c>
      <c r="M206" s="288">
        <f t="shared" si="111"/>
        <v>0</v>
      </c>
      <c r="O206" s="357"/>
      <c r="T206" s="358"/>
      <c r="U206" s="359"/>
      <c r="V206" s="359"/>
      <c r="W206" s="359"/>
      <c r="X206" s="359"/>
      <c r="Y206" s="359"/>
      <c r="Z206" s="359"/>
      <c r="AA206" s="359"/>
      <c r="AB206" s="359"/>
      <c r="AC206" s="359"/>
      <c r="AD206" s="359"/>
      <c r="AE206" s="359"/>
      <c r="AG206" s="357"/>
    </row>
    <row r="207" spans="2:36" hidden="1" x14ac:dyDescent="0.25">
      <c r="B207" s="123" t="s">
        <v>18</v>
      </c>
      <c r="C207" s="40">
        <v>0</v>
      </c>
      <c r="D207" s="40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f>C46</f>
        <v>0</v>
      </c>
      <c r="K207" s="40">
        <f>H46</f>
        <v>0</v>
      </c>
      <c r="L207" s="40">
        <f t="shared" si="111"/>
        <v>0</v>
      </c>
      <c r="M207" s="40">
        <f t="shared" si="111"/>
        <v>0</v>
      </c>
      <c r="O207" s="124"/>
      <c r="T207" s="126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G207" s="124"/>
    </row>
    <row r="208" spans="2:36" hidden="1" x14ac:dyDescent="0.25">
      <c r="B208" s="123" t="s">
        <v>61</v>
      </c>
      <c r="C208" s="40">
        <v>0</v>
      </c>
      <c r="D208" s="40">
        <v>0</v>
      </c>
      <c r="E208" s="40">
        <v>0</v>
      </c>
      <c r="F208" s="40">
        <v>0</v>
      </c>
      <c r="G208" s="40">
        <v>0</v>
      </c>
      <c r="H208" s="40">
        <v>0</v>
      </c>
      <c r="I208" s="40">
        <v>0</v>
      </c>
      <c r="J208" s="40">
        <f>C60</f>
        <v>0</v>
      </c>
      <c r="K208" s="40">
        <f>H60</f>
        <v>0</v>
      </c>
      <c r="L208" s="40">
        <f t="shared" si="111"/>
        <v>0</v>
      </c>
      <c r="M208" s="40">
        <f t="shared" si="111"/>
        <v>0</v>
      </c>
      <c r="O208" s="124"/>
      <c r="Q208" s="125"/>
      <c r="R208" s="104"/>
      <c r="T208" s="126"/>
      <c r="U208" s="127"/>
      <c r="V208" s="127"/>
      <c r="W208" s="127"/>
      <c r="X208" s="127"/>
      <c r="Y208" s="127"/>
      <c r="Z208" s="127"/>
      <c r="AA208" s="127"/>
      <c r="AB208" s="127"/>
      <c r="AC208" s="127"/>
      <c r="AD208" s="127"/>
      <c r="AE208" s="127"/>
      <c r="AG208" s="124"/>
      <c r="AI208" s="125"/>
      <c r="AJ208" s="104"/>
    </row>
    <row r="209" spans="1:36" hidden="1" x14ac:dyDescent="0.25">
      <c r="B209" s="269" t="s">
        <v>62</v>
      </c>
      <c r="C209" s="40">
        <v>0</v>
      </c>
      <c r="D209" s="40">
        <v>0</v>
      </c>
      <c r="E209" s="40">
        <v>0</v>
      </c>
      <c r="F209" s="40">
        <v>0</v>
      </c>
      <c r="G209" s="40">
        <v>0</v>
      </c>
      <c r="H209" s="40">
        <v>0</v>
      </c>
      <c r="I209" s="40">
        <v>0</v>
      </c>
      <c r="J209" s="40">
        <f>C70</f>
        <v>0</v>
      </c>
      <c r="K209" s="40">
        <f>H70</f>
        <v>0</v>
      </c>
      <c r="L209" s="40">
        <f t="shared" si="111"/>
        <v>0</v>
      </c>
      <c r="M209" s="40">
        <f t="shared" si="111"/>
        <v>0</v>
      </c>
      <c r="O209" s="124"/>
      <c r="Q209" s="125"/>
      <c r="R209" s="104"/>
      <c r="T209" s="126"/>
      <c r="U209" s="127"/>
      <c r="V209" s="127"/>
      <c r="W209" s="127"/>
      <c r="X209" s="127"/>
      <c r="Y209" s="127"/>
      <c r="Z209" s="127"/>
      <c r="AA209" s="127"/>
      <c r="AB209" s="127"/>
      <c r="AC209" s="127"/>
      <c r="AD209" s="127"/>
      <c r="AE209" s="127"/>
      <c r="AG209" s="124"/>
      <c r="AI209" s="125"/>
      <c r="AJ209" s="104"/>
    </row>
    <row r="210" spans="1:36" x14ac:dyDescent="0.25">
      <c r="B210" s="123" t="s">
        <v>63</v>
      </c>
      <c r="C210" s="40">
        <v>0</v>
      </c>
      <c r="D210" s="40">
        <v>0</v>
      </c>
      <c r="E210" s="40">
        <v>0</v>
      </c>
      <c r="F210" s="40">
        <v>0</v>
      </c>
      <c r="G210" s="40">
        <v>0</v>
      </c>
      <c r="H210" s="40">
        <v>0</v>
      </c>
      <c r="I210" s="40">
        <v>0</v>
      </c>
      <c r="J210" s="40">
        <f>+M91+M112+L133</f>
        <v>1.6865897558178376E-2</v>
      </c>
      <c r="K210" s="40">
        <f>+N91+N112+M133</f>
        <v>6.9712376573803941E-2</v>
      </c>
      <c r="L210" s="40">
        <f t="shared" si="111"/>
        <v>1.6865897558178376E-2</v>
      </c>
      <c r="M210" s="40">
        <f t="shared" si="111"/>
        <v>6.9712376573803941E-2</v>
      </c>
      <c r="N210" s="40">
        <f>+O91+O112</f>
        <v>0.36317899408610771</v>
      </c>
      <c r="O210" s="124"/>
      <c r="Q210" s="125"/>
      <c r="R210" s="104"/>
      <c r="T210" s="126"/>
      <c r="U210" s="127"/>
      <c r="V210" s="127"/>
      <c r="W210" s="127"/>
      <c r="X210" s="127"/>
      <c r="Y210" s="127"/>
      <c r="Z210" s="127"/>
      <c r="AA210" s="127"/>
      <c r="AB210" s="127"/>
      <c r="AC210" s="127"/>
      <c r="AD210" s="127"/>
      <c r="AE210" s="127"/>
      <c r="AG210" s="124"/>
      <c r="AI210" s="125"/>
      <c r="AJ210" s="104"/>
    </row>
    <row r="211" spans="1:36" ht="11.4" customHeight="1" x14ac:dyDescent="0.25">
      <c r="A211" s="34">
        <v>0</v>
      </c>
      <c r="B211" s="123" t="s">
        <v>247</v>
      </c>
      <c r="C211" s="40">
        <v>0</v>
      </c>
      <c r="D211" s="40">
        <v>0</v>
      </c>
      <c r="E211" s="40">
        <v>0</v>
      </c>
      <c r="F211" s="40">
        <v>0</v>
      </c>
      <c r="G211" s="40">
        <v>0</v>
      </c>
      <c r="H211" s="40">
        <v>0</v>
      </c>
      <c r="I211" s="40">
        <v>0</v>
      </c>
      <c r="J211" s="40">
        <f>+AB154</f>
        <v>6.0922906815962605E-3</v>
      </c>
      <c r="K211" s="40">
        <f>+AC154</f>
        <v>6.0922906815962616E-2</v>
      </c>
      <c r="L211" s="40">
        <f t="shared" si="111"/>
        <v>6.0922906815962605E-3</v>
      </c>
      <c r="M211" s="40">
        <f t="shared" si="111"/>
        <v>6.0922906815962616E-2</v>
      </c>
      <c r="N211" s="40">
        <f>+O154+AD154</f>
        <v>0.29357593815039046</v>
      </c>
      <c r="O211" s="124"/>
      <c r="T211" s="126"/>
      <c r="U211" s="127"/>
      <c r="V211" s="127"/>
      <c r="W211" s="127"/>
      <c r="X211" s="127"/>
      <c r="Y211" s="127"/>
      <c r="Z211" s="127"/>
      <c r="AA211" s="127"/>
      <c r="AB211" s="127"/>
      <c r="AC211" s="127"/>
      <c r="AD211" s="127"/>
      <c r="AE211" s="127"/>
      <c r="AG211" s="124"/>
    </row>
    <row r="212" spans="1:36" x14ac:dyDescent="0.25">
      <c r="B212" s="123" t="s">
        <v>64</v>
      </c>
      <c r="C212" s="40">
        <f t="shared" ref="C212:I212" si="112">+L175+AD175</f>
        <v>5.6623487199999999E-3</v>
      </c>
      <c r="D212" s="40">
        <f t="shared" si="112"/>
        <v>1.1583069600000003E-3</v>
      </c>
      <c r="E212" s="40">
        <f t="shared" si="112"/>
        <v>8.569111199999999E-5</v>
      </c>
      <c r="F212" s="40">
        <f t="shared" si="112"/>
        <v>3.6910935199999995E-2</v>
      </c>
      <c r="G212" s="40">
        <f t="shared" si="112"/>
        <v>9.4379935999999999E-5</v>
      </c>
      <c r="H212" s="40">
        <f t="shared" si="112"/>
        <v>5.527985360000001E-4</v>
      </c>
      <c r="I212" s="40">
        <f t="shared" si="112"/>
        <v>5.527985360000001E-4</v>
      </c>
      <c r="J212" s="40">
        <v>0</v>
      </c>
      <c r="K212" s="40">
        <v>0</v>
      </c>
      <c r="L212" s="40">
        <f t="shared" si="111"/>
        <v>5.527985360000001E-4</v>
      </c>
      <c r="M212" s="40">
        <f t="shared" si="111"/>
        <v>5.527985360000001E-4</v>
      </c>
      <c r="N212" s="40">
        <v>0</v>
      </c>
      <c r="O212" s="124"/>
      <c r="T212" s="126"/>
      <c r="U212" s="127"/>
      <c r="V212" s="127"/>
      <c r="W212" s="127"/>
      <c r="X212" s="127"/>
      <c r="Y212" s="127"/>
      <c r="Z212" s="127"/>
      <c r="AA212" s="127"/>
      <c r="AB212" s="127"/>
      <c r="AC212" s="127"/>
      <c r="AD212" s="127"/>
      <c r="AE212" s="127"/>
      <c r="AG212" s="124"/>
    </row>
    <row r="213" spans="1:36" x14ac:dyDescent="0.25">
      <c r="B213" s="123" t="s">
        <v>52</v>
      </c>
      <c r="C213" s="40">
        <f>+W190</f>
        <v>0.16772929536000003</v>
      </c>
      <c r="D213" s="40">
        <f>+X190</f>
        <v>9.520063488000002E-3</v>
      </c>
      <c r="E213" s="40">
        <f>+Y190</f>
        <v>5.6609280000000008E-4</v>
      </c>
      <c r="F213" s="40">
        <f>+Z190</f>
        <v>2.9108060160000001E-2</v>
      </c>
      <c r="G213" s="40">
        <v>0</v>
      </c>
      <c r="H213" s="40">
        <f>+AB190</f>
        <v>1.2608271360000003E-3</v>
      </c>
      <c r="I213" s="40">
        <f>+AC190</f>
        <v>1.2608271360000003E-3</v>
      </c>
      <c r="J213" s="40">
        <v>0</v>
      </c>
      <c r="K213" s="40">
        <v>0</v>
      </c>
      <c r="L213" s="40">
        <f t="shared" si="111"/>
        <v>1.2608271360000003E-3</v>
      </c>
      <c r="M213" s="40">
        <f t="shared" si="111"/>
        <v>1.2608271360000003E-3</v>
      </c>
      <c r="N213" s="40">
        <v>0</v>
      </c>
      <c r="O213" s="124"/>
    </row>
    <row r="214" spans="1:36" hidden="1" x14ac:dyDescent="0.25">
      <c r="B214" s="202" t="s">
        <v>58</v>
      </c>
      <c r="C214" s="40">
        <f>+O197</f>
        <v>0</v>
      </c>
      <c r="D214" s="40">
        <v>0</v>
      </c>
      <c r="E214" s="40">
        <f>+Q197</f>
        <v>0</v>
      </c>
      <c r="F214" s="40">
        <f>+R197</f>
        <v>0</v>
      </c>
      <c r="G214" s="40">
        <v>0</v>
      </c>
      <c r="H214" s="40">
        <f>+S197</f>
        <v>0</v>
      </c>
      <c r="I214" s="40">
        <f>+T197</f>
        <v>0</v>
      </c>
      <c r="J214" s="40">
        <v>0</v>
      </c>
      <c r="K214" s="40">
        <v>0</v>
      </c>
      <c r="L214" s="40">
        <f t="shared" si="111"/>
        <v>0</v>
      </c>
      <c r="M214" s="40">
        <f t="shared" si="111"/>
        <v>0</v>
      </c>
      <c r="O214" s="124"/>
      <c r="T214" s="126"/>
      <c r="U214" s="127"/>
      <c r="V214" s="127"/>
      <c r="W214" s="127"/>
      <c r="X214" s="127"/>
      <c r="Y214" s="127"/>
      <c r="Z214" s="127"/>
      <c r="AA214" s="127"/>
      <c r="AB214" s="127"/>
      <c r="AC214" s="127"/>
      <c r="AD214" s="127"/>
      <c r="AE214" s="127"/>
      <c r="AG214" s="124"/>
    </row>
    <row r="215" spans="1:36" x14ac:dyDescent="0.25">
      <c r="B215" s="128" t="s">
        <v>118</v>
      </c>
      <c r="C215" s="42">
        <f t="shared" ref="C215:L215" si="113">SUM(C202:C214)</f>
        <v>0.17339164408000002</v>
      </c>
      <c r="D215" s="42">
        <f t="shared" si="113"/>
        <v>1.0678370448000003E-2</v>
      </c>
      <c r="E215" s="42">
        <f t="shared" si="113"/>
        <v>6.5178391200000011E-4</v>
      </c>
      <c r="F215" s="42">
        <f t="shared" si="113"/>
        <v>6.6018995359999999E-2</v>
      </c>
      <c r="G215" s="42">
        <f t="shared" si="113"/>
        <v>9.4379935999999999E-5</v>
      </c>
      <c r="H215" s="42">
        <f t="shared" si="113"/>
        <v>1.8136256720000005E-3</v>
      </c>
      <c r="I215" s="42">
        <f t="shared" si="113"/>
        <v>1.8136256720000005E-3</v>
      </c>
      <c r="J215" s="42">
        <f t="shared" si="113"/>
        <v>2.2958188239774635E-2</v>
      </c>
      <c r="K215" s="42">
        <f t="shared" si="113"/>
        <v>0.13063528338976654</v>
      </c>
      <c r="L215" s="42">
        <f t="shared" si="113"/>
        <v>2.4771813911774639E-2</v>
      </c>
      <c r="M215" s="42">
        <f>SUM(M202:M214)</f>
        <v>0.13244890906176654</v>
      </c>
      <c r="N215" s="42">
        <f>SUM(N202:N214)</f>
        <v>0.65675493223649817</v>
      </c>
      <c r="O215" s="129"/>
    </row>
    <row r="216" spans="1:36" x14ac:dyDescent="0.25">
      <c r="M216" s="130"/>
      <c r="AE216" s="130"/>
    </row>
    <row r="219" spans="1:36" x14ac:dyDescent="0.25">
      <c r="B219" s="48"/>
      <c r="C219" s="130"/>
      <c r="D219" s="130"/>
      <c r="E219" s="130"/>
      <c r="F219" s="130"/>
      <c r="G219" s="131"/>
      <c r="H219" s="131"/>
    </row>
    <row r="220" spans="1:36" x14ac:dyDescent="0.25">
      <c r="B220" s="132" t="s">
        <v>105</v>
      </c>
      <c r="C220" s="120"/>
      <c r="D220" s="120"/>
      <c r="E220" s="120"/>
      <c r="F220" s="120"/>
      <c r="G220" s="120"/>
      <c r="H220" s="120"/>
      <c r="I220" s="133"/>
      <c r="J220" s="120"/>
      <c r="K220" s="120"/>
    </row>
    <row r="221" spans="1:36" x14ac:dyDescent="0.25">
      <c r="B221" s="36" t="s">
        <v>83</v>
      </c>
      <c r="C221" s="203" t="s">
        <v>157</v>
      </c>
      <c r="D221" s="203" t="s">
        <v>322</v>
      </c>
      <c r="E221" s="36" t="s">
        <v>325</v>
      </c>
      <c r="F221" s="187" t="s">
        <v>323</v>
      </c>
      <c r="G221" s="187" t="s">
        <v>324</v>
      </c>
      <c r="H221" s="396" t="s">
        <v>108</v>
      </c>
      <c r="I221" s="203" t="s">
        <v>155</v>
      </c>
      <c r="J221" s="36" t="s">
        <v>46</v>
      </c>
      <c r="K221" s="36" t="s">
        <v>84</v>
      </c>
    </row>
    <row r="222" spans="1:36" x14ac:dyDescent="0.25">
      <c r="B222" s="39" t="s">
        <v>85</v>
      </c>
      <c r="C222" s="46">
        <v>15</v>
      </c>
      <c r="D222" s="46">
        <v>15</v>
      </c>
      <c r="E222" s="46">
        <f>'Antecedentes Const'!F43</f>
        <v>5.01</v>
      </c>
      <c r="F222" s="46">
        <f>'Antecedentes Const'!F42</f>
        <v>16.93</v>
      </c>
      <c r="G222" s="46">
        <f>'Antecedentes Const'!F41</f>
        <v>15</v>
      </c>
      <c r="H222" s="397">
        <f>'Antecedentes Const'!F45</f>
        <v>1</v>
      </c>
      <c r="I222" s="137">
        <v>2</v>
      </c>
      <c r="J222" s="46">
        <v>10</v>
      </c>
      <c r="K222" s="46"/>
    </row>
    <row r="223" spans="1:36" x14ac:dyDescent="0.25">
      <c r="B223" s="39" t="s">
        <v>86</v>
      </c>
      <c r="C223" s="46">
        <v>45</v>
      </c>
      <c r="D223" s="46">
        <v>45</v>
      </c>
      <c r="E223" s="46">
        <f>'Antecedentes Const'!E43</f>
        <v>15.4</v>
      </c>
      <c r="F223" s="46">
        <f>'Antecedentes Const'!E42</f>
        <v>29.4</v>
      </c>
      <c r="G223" s="46">
        <f>'Antecedentes Const'!E41</f>
        <v>37</v>
      </c>
      <c r="H223" s="397">
        <f>'Antecedentes Const'!E45</f>
        <v>2.8</v>
      </c>
      <c r="I223" s="137">
        <v>5.6</v>
      </c>
      <c r="J223" s="46">
        <v>20</v>
      </c>
      <c r="K223" s="46"/>
    </row>
    <row r="224" spans="1:36" ht="10.8" customHeight="1" x14ac:dyDescent="0.25">
      <c r="B224" s="39" t="s">
        <v>87</v>
      </c>
      <c r="C224" s="46">
        <f>AVERAGE(C222:C223)</f>
        <v>30</v>
      </c>
      <c r="D224" s="46">
        <f t="shared" ref="D224:J224" si="114">AVERAGE(D222:D223)</f>
        <v>30</v>
      </c>
      <c r="E224" s="46">
        <f t="shared" si="114"/>
        <v>10.205</v>
      </c>
      <c r="F224" s="46">
        <f t="shared" si="114"/>
        <v>23.164999999999999</v>
      </c>
      <c r="G224" s="46">
        <f t="shared" si="114"/>
        <v>26</v>
      </c>
      <c r="H224" s="397">
        <f t="shared" si="114"/>
        <v>1.9</v>
      </c>
      <c r="I224" s="46">
        <f t="shared" si="114"/>
        <v>3.8</v>
      </c>
      <c r="J224" s="46">
        <f t="shared" si="114"/>
        <v>15</v>
      </c>
      <c r="K224" s="46"/>
    </row>
    <row r="225" spans="2:11" x14ac:dyDescent="0.25">
      <c r="B225" s="134" t="s">
        <v>89</v>
      </c>
      <c r="C225" s="135">
        <f>I148</f>
        <v>0</v>
      </c>
      <c r="D225" s="135">
        <f>I150+I149+I148</f>
        <v>0</v>
      </c>
      <c r="E225" s="135">
        <f>I138+I139</f>
        <v>52</v>
      </c>
      <c r="F225" s="135">
        <v>0</v>
      </c>
      <c r="G225" s="135">
        <f>+I143+I144+I145</f>
        <v>116</v>
      </c>
      <c r="H225" s="398">
        <f>I152</f>
        <v>1400</v>
      </c>
      <c r="I225" s="136">
        <f>I153</f>
        <v>0</v>
      </c>
      <c r="J225" s="135">
        <f>I151</f>
        <v>0</v>
      </c>
      <c r="K225" s="46"/>
    </row>
    <row r="226" spans="2:11" x14ac:dyDescent="0.25">
      <c r="B226" s="134" t="s">
        <v>90</v>
      </c>
      <c r="C226" s="46">
        <f>J148</f>
        <v>0.06</v>
      </c>
      <c r="D226" s="46">
        <f>J149</f>
        <v>0.06</v>
      </c>
      <c r="E226" s="46">
        <f>J139</f>
        <v>0.5</v>
      </c>
      <c r="F226" s="46">
        <f>J138</f>
        <v>0.5</v>
      </c>
      <c r="G226" s="46">
        <f>J142</f>
        <v>0.5</v>
      </c>
      <c r="H226" s="397">
        <f>J152</f>
        <v>0.1</v>
      </c>
      <c r="I226" s="137">
        <f>J153</f>
        <v>0.06</v>
      </c>
      <c r="J226" s="46">
        <f>J151</f>
        <v>0.06</v>
      </c>
      <c r="K226" s="46"/>
    </row>
    <row r="227" spans="2:11" x14ac:dyDescent="0.25">
      <c r="B227" s="39" t="s">
        <v>88</v>
      </c>
      <c r="C227" s="46">
        <f>C225*C226</f>
        <v>0</v>
      </c>
      <c r="D227" s="46">
        <f t="shared" ref="D227:J227" si="115">D225*D226</f>
        <v>0</v>
      </c>
      <c r="E227" s="46">
        <f t="shared" si="115"/>
        <v>26</v>
      </c>
      <c r="F227" s="46">
        <f t="shared" si="115"/>
        <v>0</v>
      </c>
      <c r="G227" s="46">
        <f t="shared" si="115"/>
        <v>58</v>
      </c>
      <c r="H227" s="397">
        <f>H225*H226</f>
        <v>140</v>
      </c>
      <c r="I227" s="46">
        <f t="shared" si="115"/>
        <v>0</v>
      </c>
      <c r="J227" s="46">
        <f t="shared" si="115"/>
        <v>0</v>
      </c>
      <c r="K227" s="138">
        <f>SUM(C227:G227)</f>
        <v>84</v>
      </c>
    </row>
    <row r="228" spans="2:11" x14ac:dyDescent="0.25">
      <c r="B228" s="39" t="s">
        <v>81</v>
      </c>
      <c r="C228" s="46">
        <f t="shared" ref="C228:J228" si="116">C227*C224/$K$227</f>
        <v>0</v>
      </c>
      <c r="D228" s="46">
        <f t="shared" si="116"/>
        <v>0</v>
      </c>
      <c r="E228" s="46">
        <f t="shared" si="116"/>
        <v>3.1586904761904759</v>
      </c>
      <c r="F228" s="46">
        <f t="shared" si="116"/>
        <v>0</v>
      </c>
      <c r="G228" s="46">
        <f t="shared" si="116"/>
        <v>17.952380952380953</v>
      </c>
      <c r="H228" s="397">
        <f>H227*H224/$K$227</f>
        <v>3.1666666666666665</v>
      </c>
      <c r="I228" s="46">
        <f t="shared" si="116"/>
        <v>0</v>
      </c>
      <c r="J228" s="46">
        <f t="shared" si="116"/>
        <v>0</v>
      </c>
      <c r="K228" s="138">
        <f>SUM(C228:G228)</f>
        <v>21.111071428571428</v>
      </c>
    </row>
  </sheetData>
  <sheetProtection formatCells="0" formatColumns="0" formatRows="0" insertColumns="0" insertRows="0" insertHyperlinks="0" deleteColumns="0" deleteRows="0" sort="0" autoFilter="0" pivotTables="0"/>
  <mergeCells count="49">
    <mergeCell ref="E70:G70"/>
    <mergeCell ref="E64:G64"/>
    <mergeCell ref="E65:G65"/>
    <mergeCell ref="E66:G66"/>
    <mergeCell ref="E67:G67"/>
    <mergeCell ref="E68:G68"/>
    <mergeCell ref="E69:G69"/>
    <mergeCell ref="E60:G60"/>
    <mergeCell ref="E46:G46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45:G45"/>
    <mergeCell ref="E28:G28"/>
    <mergeCell ref="E32:G32"/>
    <mergeCell ref="E33:G33"/>
    <mergeCell ref="E34:G34"/>
    <mergeCell ref="E35:G35"/>
    <mergeCell ref="E36:G36"/>
    <mergeCell ref="E40:G40"/>
    <mergeCell ref="E41:G41"/>
    <mergeCell ref="E42:G42"/>
    <mergeCell ref="E43:G43"/>
    <mergeCell ref="E44:G44"/>
    <mergeCell ref="E27:G27"/>
    <mergeCell ref="E10:G10"/>
    <mergeCell ref="E11:G11"/>
    <mergeCell ref="E15:G15"/>
    <mergeCell ref="E16:G16"/>
    <mergeCell ref="E17:G17"/>
    <mergeCell ref="E18:G18"/>
    <mergeCell ref="E22:G22"/>
    <mergeCell ref="E23:G23"/>
    <mergeCell ref="E24:G24"/>
    <mergeCell ref="E25:G25"/>
    <mergeCell ref="E26:G26"/>
    <mergeCell ref="E9:G9"/>
    <mergeCell ref="E4:G4"/>
    <mergeCell ref="E5:G5"/>
    <mergeCell ref="E6:G6"/>
    <mergeCell ref="E7:G7"/>
    <mergeCell ref="E8:G8"/>
  </mergeCells>
  <conditionalFormatting sqref="B160:B161 B163:B174">
    <cfRule type="duplicateValues" dxfId="24" priority="2"/>
  </conditionalFormatting>
  <conditionalFormatting sqref="B162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10428-A81C-415B-871B-90F5BA9FE704}">
  <dimension ref="A1:DT38"/>
  <sheetViews>
    <sheetView topLeftCell="A10" workbookViewId="0">
      <selection activeCell="F30" sqref="F30"/>
    </sheetView>
  </sheetViews>
  <sheetFormatPr baseColWidth="10" defaultRowHeight="14.4" x14ac:dyDescent="0.3"/>
  <cols>
    <col min="1" max="1" width="29.6640625" bestFit="1" customWidth="1"/>
    <col min="2" max="2" width="8.21875" customWidth="1"/>
    <col min="3" max="3" width="6.6640625" bestFit="1" customWidth="1"/>
    <col min="4" max="4" width="7.109375" bestFit="1" customWidth="1"/>
    <col min="5" max="5" width="6.33203125" bestFit="1" customWidth="1"/>
    <col min="6" max="6" width="6.6640625" bestFit="1" customWidth="1"/>
    <col min="7" max="7" width="6" bestFit="1" customWidth="1"/>
    <col min="8" max="8" width="6.6640625" bestFit="1" customWidth="1"/>
    <col min="9" max="9" width="6.33203125" bestFit="1" customWidth="1"/>
    <col min="10" max="10" width="6.88671875" bestFit="1" customWidth="1"/>
    <col min="11" max="11" width="6.33203125" bestFit="1" customWidth="1"/>
    <col min="12" max="12" width="7.109375" bestFit="1" customWidth="1"/>
    <col min="13" max="13" width="6.109375" bestFit="1" customWidth="1"/>
    <col min="14" max="14" width="5.5546875" bestFit="1" customWidth="1"/>
    <col min="15" max="15" width="6.6640625" bestFit="1" customWidth="1"/>
    <col min="16" max="16" width="15.77734375" bestFit="1" customWidth="1"/>
    <col min="17" max="18" width="3.77734375" customWidth="1"/>
    <col min="19" max="20" width="3.109375" customWidth="1"/>
    <col min="21" max="21" width="3.33203125" customWidth="1"/>
    <col min="22" max="22" width="3.44140625" customWidth="1"/>
    <col min="23" max="23" width="3" customWidth="1"/>
    <col min="24" max="24" width="3.5546875" customWidth="1"/>
    <col min="25" max="25" width="3.33203125" customWidth="1"/>
    <col min="26" max="26" width="3.109375" customWidth="1"/>
    <col min="27" max="30" width="3" customWidth="1"/>
    <col min="31" max="31" width="3.109375" customWidth="1"/>
    <col min="32" max="32" width="3.33203125" customWidth="1"/>
    <col min="33" max="33" width="3" customWidth="1"/>
    <col min="34" max="34" width="3.109375" customWidth="1"/>
    <col min="35" max="36" width="3.21875" customWidth="1"/>
    <col min="37" max="37" width="3.33203125" customWidth="1"/>
    <col min="38" max="38" width="3" customWidth="1"/>
    <col min="39" max="40" width="3.21875" customWidth="1"/>
    <col min="41" max="41" width="2.77734375" customWidth="1"/>
    <col min="42" max="42" width="2.88671875" customWidth="1"/>
    <col min="43" max="43" width="3.21875" customWidth="1"/>
    <col min="44" max="45" width="3.44140625" customWidth="1"/>
    <col min="46" max="46" width="3.5546875" customWidth="1"/>
    <col min="47" max="47" width="3.109375" customWidth="1"/>
    <col min="48" max="48" width="3.88671875" customWidth="1"/>
    <col min="49" max="49" width="2.88671875" customWidth="1"/>
    <col min="50" max="50" width="4.109375" customWidth="1"/>
    <col min="51" max="51" width="3.6640625" customWidth="1"/>
    <col min="52" max="100" width="3" bestFit="1" customWidth="1"/>
    <col min="101" max="109" width="4" bestFit="1" customWidth="1"/>
  </cols>
  <sheetData>
    <row r="1" spans="1:124" hidden="1" x14ac:dyDescent="0.3">
      <c r="A1" s="685" t="s">
        <v>557</v>
      </c>
      <c r="B1" s="688" t="s">
        <v>376</v>
      </c>
      <c r="C1" s="689"/>
      <c r="D1" s="689"/>
      <c r="E1" s="689"/>
      <c r="F1" s="689"/>
      <c r="G1" s="689"/>
      <c r="H1" s="689"/>
      <c r="I1" s="689"/>
      <c r="J1" s="689"/>
      <c r="K1" s="689"/>
      <c r="L1" s="689"/>
      <c r="M1" s="690"/>
      <c r="N1" s="688" t="s">
        <v>377</v>
      </c>
      <c r="O1" s="689"/>
      <c r="P1" s="689"/>
      <c r="Q1" s="689"/>
      <c r="R1" s="689"/>
      <c r="S1" s="689"/>
      <c r="T1" s="689"/>
      <c r="U1" s="689"/>
      <c r="V1" s="689"/>
      <c r="W1" s="689"/>
      <c r="X1" s="689"/>
      <c r="Y1" s="690"/>
      <c r="Z1" s="688" t="s">
        <v>378</v>
      </c>
      <c r="AA1" s="689"/>
      <c r="AB1" s="689"/>
      <c r="AC1" s="689"/>
      <c r="AD1" s="689"/>
      <c r="AE1" s="689"/>
      <c r="AF1" s="689"/>
      <c r="AG1" s="689"/>
      <c r="AH1" s="689"/>
      <c r="AI1" s="689"/>
      <c r="AJ1" s="689"/>
      <c r="AK1" s="690"/>
      <c r="AL1" s="688" t="s">
        <v>379</v>
      </c>
      <c r="AM1" s="689"/>
      <c r="AN1" s="689"/>
      <c r="AO1" s="689"/>
      <c r="AP1" s="689"/>
      <c r="AQ1" s="689"/>
      <c r="AR1" s="689"/>
      <c r="AS1" s="689"/>
      <c r="AT1" s="689"/>
      <c r="AU1" s="689"/>
      <c r="AV1" s="689"/>
      <c r="AW1" s="690"/>
      <c r="AX1" s="691" t="s">
        <v>550</v>
      </c>
      <c r="AY1" s="692"/>
    </row>
    <row r="2" spans="1:124" ht="14.4" hidden="1" customHeight="1" x14ac:dyDescent="0.3">
      <c r="A2" s="686"/>
      <c r="B2" s="476">
        <v>45108</v>
      </c>
      <c r="C2" s="474">
        <v>45139</v>
      </c>
      <c r="D2" s="474">
        <v>45170</v>
      </c>
      <c r="E2" s="474">
        <v>45200</v>
      </c>
      <c r="F2" s="474">
        <v>45231</v>
      </c>
      <c r="G2" s="474">
        <v>45261</v>
      </c>
      <c r="H2" s="474">
        <v>45292</v>
      </c>
      <c r="I2" s="474">
        <v>45323</v>
      </c>
      <c r="J2" s="474">
        <v>45352</v>
      </c>
      <c r="K2" s="474">
        <v>45383</v>
      </c>
      <c r="L2" s="474">
        <v>45413</v>
      </c>
      <c r="M2" s="477">
        <v>45444</v>
      </c>
      <c r="N2" s="476">
        <v>45474</v>
      </c>
      <c r="O2" s="474">
        <v>45505</v>
      </c>
      <c r="P2" s="474">
        <v>45536</v>
      </c>
      <c r="Q2" s="474">
        <v>45566</v>
      </c>
      <c r="R2" s="474">
        <v>45597</v>
      </c>
      <c r="S2" s="474">
        <v>45627</v>
      </c>
      <c r="T2" s="474">
        <v>45658</v>
      </c>
      <c r="U2" s="474">
        <v>45689</v>
      </c>
      <c r="V2" s="474">
        <v>45717</v>
      </c>
      <c r="W2" s="474">
        <v>45748</v>
      </c>
      <c r="X2" s="474">
        <v>45778</v>
      </c>
      <c r="Y2" s="477">
        <v>45809</v>
      </c>
      <c r="Z2" s="476">
        <v>45839</v>
      </c>
      <c r="AA2" s="474">
        <v>45870</v>
      </c>
      <c r="AB2" s="474">
        <v>45901</v>
      </c>
      <c r="AC2" s="474">
        <v>45931</v>
      </c>
      <c r="AD2" s="474">
        <v>45962</v>
      </c>
      <c r="AE2" s="474">
        <v>45992</v>
      </c>
      <c r="AF2" s="474">
        <v>46023</v>
      </c>
      <c r="AG2" s="474">
        <v>46054</v>
      </c>
      <c r="AH2" s="474">
        <v>46082</v>
      </c>
      <c r="AI2" s="474">
        <v>46113</v>
      </c>
      <c r="AJ2" s="474">
        <v>46143</v>
      </c>
      <c r="AK2" s="477">
        <v>46174</v>
      </c>
      <c r="AL2" s="476">
        <v>46204</v>
      </c>
      <c r="AM2" s="474">
        <v>46235</v>
      </c>
      <c r="AN2" s="474">
        <v>46266</v>
      </c>
      <c r="AO2" s="474">
        <v>46296</v>
      </c>
      <c r="AP2" s="474">
        <v>46327</v>
      </c>
      <c r="AQ2" s="474">
        <v>46357</v>
      </c>
      <c r="AR2" s="474">
        <v>46388</v>
      </c>
      <c r="AS2" s="474">
        <v>46419</v>
      </c>
      <c r="AT2" s="474">
        <v>46447</v>
      </c>
      <c r="AU2" s="474">
        <v>46478</v>
      </c>
      <c r="AV2" s="474">
        <v>46508</v>
      </c>
      <c r="AW2" s="477">
        <v>46539</v>
      </c>
      <c r="AX2" s="476">
        <v>46569</v>
      </c>
      <c r="AY2" s="477">
        <v>46600</v>
      </c>
    </row>
    <row r="3" spans="1:124" hidden="1" x14ac:dyDescent="0.3">
      <c r="A3" s="687"/>
      <c r="B3" s="478">
        <v>1</v>
      </c>
      <c r="C3" s="210">
        <v>2</v>
      </c>
      <c r="D3" s="210">
        <v>3</v>
      </c>
      <c r="E3" s="210">
        <v>4</v>
      </c>
      <c r="F3" s="210">
        <v>5</v>
      </c>
      <c r="G3" s="210">
        <v>6</v>
      </c>
      <c r="H3" s="210">
        <v>7</v>
      </c>
      <c r="I3" s="210">
        <v>8</v>
      </c>
      <c r="J3" s="210">
        <v>9</v>
      </c>
      <c r="K3" s="210">
        <v>10</v>
      </c>
      <c r="L3" s="210">
        <v>11</v>
      </c>
      <c r="M3" s="479">
        <v>12</v>
      </c>
      <c r="N3" s="478">
        <v>13</v>
      </c>
      <c r="O3" s="210">
        <v>14</v>
      </c>
      <c r="P3" s="210">
        <v>15</v>
      </c>
      <c r="Q3" s="210">
        <v>16</v>
      </c>
      <c r="R3" s="210">
        <v>17</v>
      </c>
      <c r="S3" s="210">
        <v>18</v>
      </c>
      <c r="T3" s="210">
        <v>19</v>
      </c>
      <c r="U3" s="210">
        <v>20</v>
      </c>
      <c r="V3" s="210">
        <v>21</v>
      </c>
      <c r="W3" s="210">
        <v>22</v>
      </c>
      <c r="X3" s="210">
        <v>23</v>
      </c>
      <c r="Y3" s="479">
        <v>24</v>
      </c>
      <c r="Z3" s="478">
        <v>25</v>
      </c>
      <c r="AA3" s="210">
        <v>26</v>
      </c>
      <c r="AB3" s="210">
        <v>27</v>
      </c>
      <c r="AC3" s="210">
        <v>28</v>
      </c>
      <c r="AD3" s="210">
        <v>29</v>
      </c>
      <c r="AE3" s="210">
        <v>30</v>
      </c>
      <c r="AF3" s="210">
        <v>31</v>
      </c>
      <c r="AG3" s="210">
        <v>32</v>
      </c>
      <c r="AH3" s="210">
        <v>33</v>
      </c>
      <c r="AI3" s="210">
        <v>34</v>
      </c>
      <c r="AJ3" s="210">
        <v>35</v>
      </c>
      <c r="AK3" s="479">
        <v>36</v>
      </c>
      <c r="AL3" s="478">
        <v>37</v>
      </c>
      <c r="AM3" s="210">
        <v>38</v>
      </c>
      <c r="AN3" s="210">
        <v>39</v>
      </c>
      <c r="AO3" s="210">
        <v>40</v>
      </c>
      <c r="AP3" s="210">
        <v>41</v>
      </c>
      <c r="AQ3" s="210">
        <v>42</v>
      </c>
      <c r="AR3" s="210">
        <v>43</v>
      </c>
      <c r="AS3" s="210">
        <v>44</v>
      </c>
      <c r="AT3" s="210">
        <v>45</v>
      </c>
      <c r="AU3" s="210">
        <v>46</v>
      </c>
      <c r="AV3" s="210">
        <v>47</v>
      </c>
      <c r="AW3" s="479">
        <v>48</v>
      </c>
      <c r="AX3" s="478">
        <v>49</v>
      </c>
      <c r="AY3" s="479">
        <v>50</v>
      </c>
    </row>
    <row r="4" spans="1:124" hidden="1" x14ac:dyDescent="0.3">
      <c r="A4" s="487" t="s">
        <v>387</v>
      </c>
      <c r="B4" s="483"/>
      <c r="C4" s="484"/>
      <c r="D4" s="210"/>
      <c r="E4" s="210"/>
      <c r="F4" s="210"/>
      <c r="G4" s="210"/>
      <c r="H4" s="210"/>
      <c r="I4" s="210"/>
      <c r="J4" s="210"/>
      <c r="K4" s="210"/>
      <c r="L4" s="210"/>
      <c r="M4" s="479"/>
      <c r="N4" s="478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479"/>
      <c r="Z4" s="478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479"/>
      <c r="AL4" s="478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479"/>
      <c r="AX4" s="478"/>
      <c r="AY4" s="479"/>
    </row>
    <row r="5" spans="1:124" hidden="1" x14ac:dyDescent="0.3">
      <c r="A5" s="487" t="s">
        <v>66</v>
      </c>
      <c r="B5" s="478"/>
      <c r="C5" s="210"/>
      <c r="D5" s="475"/>
      <c r="E5" s="475"/>
      <c r="F5" s="475"/>
      <c r="G5" s="475"/>
      <c r="H5" s="475"/>
      <c r="I5" s="475"/>
      <c r="J5" s="475"/>
      <c r="K5" s="475"/>
      <c r="L5" s="475"/>
      <c r="M5" s="485"/>
      <c r="N5" s="486"/>
      <c r="O5" s="475"/>
      <c r="P5" s="475"/>
      <c r="Q5" s="475"/>
      <c r="R5" s="475"/>
      <c r="S5" s="475"/>
      <c r="T5" s="475"/>
      <c r="U5" s="475"/>
      <c r="V5" s="475"/>
      <c r="W5" s="475"/>
      <c r="X5" s="475"/>
      <c r="Y5" s="485"/>
      <c r="Z5" s="486"/>
      <c r="AA5" s="475"/>
      <c r="AB5" s="475"/>
      <c r="AC5" s="475"/>
      <c r="AD5" s="475"/>
      <c r="AE5" s="475"/>
      <c r="AF5" s="475"/>
      <c r="AG5" s="475"/>
      <c r="AH5" s="475"/>
      <c r="AI5" s="475"/>
      <c r="AJ5" s="475"/>
      <c r="AK5" s="485"/>
      <c r="AL5" s="486"/>
      <c r="AM5" s="475"/>
      <c r="AN5" s="475"/>
      <c r="AO5" s="475"/>
      <c r="AP5" s="475"/>
      <c r="AQ5" s="475"/>
      <c r="AR5" s="475"/>
      <c r="AS5" s="475"/>
      <c r="AT5" s="475"/>
      <c r="AU5" s="210"/>
      <c r="AV5" s="210"/>
      <c r="AW5" s="479"/>
      <c r="AX5" s="478"/>
      <c r="AY5" s="479"/>
    </row>
    <row r="6" spans="1:124" hidden="1" x14ac:dyDescent="0.3">
      <c r="A6" s="487" t="s">
        <v>386</v>
      </c>
      <c r="B6" s="478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479"/>
      <c r="N6" s="478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479"/>
      <c r="Z6" s="478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479"/>
      <c r="AL6" s="478"/>
      <c r="AM6" s="210"/>
      <c r="AN6" s="210"/>
      <c r="AO6" s="210"/>
      <c r="AP6" s="210"/>
      <c r="AQ6" s="210"/>
      <c r="AR6" s="210"/>
      <c r="AS6" s="210"/>
      <c r="AT6" s="210"/>
      <c r="AU6" s="492"/>
      <c r="AV6" s="492"/>
      <c r="AW6" s="496"/>
      <c r="AX6" s="497"/>
      <c r="AY6" s="496"/>
    </row>
    <row r="7" spans="1:124" hidden="1" x14ac:dyDescent="0.3">
      <c r="A7" s="487" t="s">
        <v>554</v>
      </c>
      <c r="B7" s="493"/>
      <c r="C7" s="210"/>
      <c r="D7" s="210"/>
      <c r="E7" s="210"/>
      <c r="F7" s="494"/>
      <c r="G7" s="210"/>
      <c r="H7" s="210"/>
      <c r="I7" s="210"/>
      <c r="J7" s="494"/>
      <c r="K7" s="210"/>
      <c r="L7" s="210"/>
      <c r="M7" s="479"/>
      <c r="N7" s="493"/>
      <c r="O7" s="210"/>
      <c r="P7" s="210"/>
      <c r="Q7" s="210"/>
      <c r="R7" s="494"/>
      <c r="S7" s="210"/>
      <c r="T7" s="210"/>
      <c r="U7" s="210"/>
      <c r="V7" s="494"/>
      <c r="W7" s="210"/>
      <c r="X7" s="210"/>
      <c r="Y7" s="479"/>
      <c r="Z7" s="493"/>
      <c r="AA7" s="210"/>
      <c r="AB7" s="210"/>
      <c r="AC7" s="210"/>
      <c r="AD7" s="494"/>
      <c r="AE7" s="210"/>
      <c r="AF7" s="210"/>
      <c r="AG7" s="210"/>
      <c r="AH7" s="494"/>
      <c r="AI7" s="210"/>
      <c r="AJ7" s="210"/>
      <c r="AK7" s="479"/>
      <c r="AL7" s="493"/>
      <c r="AM7" s="210"/>
      <c r="AN7" s="210"/>
      <c r="AO7" s="210"/>
      <c r="AP7" s="494"/>
      <c r="AQ7" s="210"/>
      <c r="AR7" s="210"/>
      <c r="AS7" s="210"/>
      <c r="AT7" s="494"/>
      <c r="AU7" s="210"/>
      <c r="AV7" s="210"/>
      <c r="AW7" s="479"/>
      <c r="AX7" s="493"/>
      <c r="AY7" s="479"/>
    </row>
    <row r="8" spans="1:124" hidden="1" x14ac:dyDescent="0.3">
      <c r="A8" s="487" t="s">
        <v>555</v>
      </c>
      <c r="B8" s="493"/>
      <c r="C8" s="210"/>
      <c r="D8" s="210"/>
      <c r="E8" s="210"/>
      <c r="F8" s="494"/>
      <c r="G8" s="210"/>
      <c r="H8" s="210"/>
      <c r="I8" s="210"/>
      <c r="J8" s="494"/>
      <c r="K8" s="210"/>
      <c r="L8" s="210"/>
      <c r="M8" s="479"/>
      <c r="N8" s="493"/>
      <c r="O8" s="210"/>
      <c r="P8" s="210"/>
      <c r="Q8" s="210"/>
      <c r="R8" s="494"/>
      <c r="S8" s="210"/>
      <c r="T8" s="210"/>
      <c r="U8" s="210"/>
      <c r="V8" s="494"/>
      <c r="W8" s="210"/>
      <c r="X8" s="210"/>
      <c r="Y8" s="479"/>
      <c r="Z8" s="493"/>
      <c r="AA8" s="210"/>
      <c r="AB8" s="210"/>
      <c r="AC8" s="210"/>
      <c r="AD8" s="494"/>
      <c r="AE8" s="210"/>
      <c r="AF8" s="210"/>
      <c r="AG8" s="210"/>
      <c r="AH8" s="494"/>
      <c r="AI8" s="210"/>
      <c r="AJ8" s="210"/>
      <c r="AK8" s="479"/>
      <c r="AL8" s="493"/>
      <c r="AM8" s="210"/>
      <c r="AN8" s="210"/>
      <c r="AO8" s="210"/>
      <c r="AP8" s="494"/>
      <c r="AQ8" s="210"/>
      <c r="AR8" s="210"/>
      <c r="AS8" s="210"/>
      <c r="AT8" s="494"/>
      <c r="AU8" s="210"/>
      <c r="AV8" s="210"/>
      <c r="AW8" s="479"/>
      <c r="AX8" s="493"/>
      <c r="AY8" s="479"/>
    </row>
    <row r="9" spans="1:124" ht="15" hidden="1" thickBot="1" x14ac:dyDescent="0.35">
      <c r="A9" s="499" t="s">
        <v>556</v>
      </c>
      <c r="B9" s="480"/>
      <c r="C9" s="495"/>
      <c r="D9" s="481"/>
      <c r="E9" s="481"/>
      <c r="F9" s="481"/>
      <c r="G9" s="495"/>
      <c r="H9" s="481"/>
      <c r="I9" s="481"/>
      <c r="J9" s="481"/>
      <c r="K9" s="495"/>
      <c r="L9" s="481"/>
      <c r="M9" s="482"/>
      <c r="N9" s="480"/>
      <c r="O9" s="495"/>
      <c r="P9" s="481"/>
      <c r="Q9" s="481"/>
      <c r="R9" s="481"/>
      <c r="S9" s="495"/>
      <c r="T9" s="481"/>
      <c r="U9" s="481"/>
      <c r="V9" s="481"/>
      <c r="W9" s="495"/>
      <c r="X9" s="481"/>
      <c r="Y9" s="482"/>
      <c r="Z9" s="480"/>
      <c r="AA9" s="495"/>
      <c r="AB9" s="481"/>
      <c r="AC9" s="481"/>
      <c r="AD9" s="481"/>
      <c r="AE9" s="495"/>
      <c r="AF9" s="481"/>
      <c r="AG9" s="481"/>
      <c r="AH9" s="481"/>
      <c r="AI9" s="495"/>
      <c r="AJ9" s="481"/>
      <c r="AK9" s="482"/>
      <c r="AL9" s="480"/>
      <c r="AM9" s="495"/>
      <c r="AN9" s="481"/>
      <c r="AO9" s="481"/>
      <c r="AP9" s="481"/>
      <c r="AQ9" s="495"/>
      <c r="AR9" s="481"/>
      <c r="AS9" s="481"/>
      <c r="AT9" s="481"/>
      <c r="AU9" s="495"/>
      <c r="AV9" s="481"/>
      <c r="AW9" s="482"/>
      <c r="AX9" s="480"/>
      <c r="AY9" s="498"/>
    </row>
    <row r="10" spans="1:124" ht="15" thickBot="1" x14ac:dyDescent="0.35"/>
    <row r="11" spans="1:124" ht="15" thickBot="1" x14ac:dyDescent="0.35">
      <c r="A11" s="529" t="s">
        <v>579</v>
      </c>
      <c r="B11" s="693">
        <v>2024</v>
      </c>
      <c r="C11" s="693">
        <v>2025</v>
      </c>
      <c r="D11" s="693">
        <v>2026</v>
      </c>
      <c r="E11" s="693">
        <v>2027</v>
      </c>
      <c r="F11" s="693">
        <v>2028</v>
      </c>
      <c r="G11" s="693">
        <v>2029</v>
      </c>
      <c r="H11" s="693">
        <v>2030</v>
      </c>
      <c r="I11" s="693">
        <v>2031</v>
      </c>
      <c r="P11" s="558" t="s">
        <v>579</v>
      </c>
      <c r="Q11" s="695" t="s">
        <v>376</v>
      </c>
      <c r="R11" s="695"/>
      <c r="S11" s="695"/>
      <c r="T11" s="695"/>
      <c r="U11" s="695"/>
      <c r="V11" s="695"/>
      <c r="W11" s="695"/>
      <c r="X11" s="695"/>
      <c r="Y11" s="695"/>
      <c r="Z11" s="695"/>
      <c r="AA11" s="695"/>
      <c r="AB11" s="695"/>
      <c r="AC11" s="695" t="s">
        <v>377</v>
      </c>
      <c r="AD11" s="695"/>
      <c r="AE11" s="695"/>
      <c r="AF11" s="695"/>
      <c r="AG11" s="695"/>
      <c r="AH11" s="695"/>
      <c r="AI11" s="695"/>
      <c r="AJ11" s="695"/>
      <c r="AK11" s="695"/>
      <c r="AL11" s="695"/>
      <c r="AM11" s="695"/>
      <c r="AN11" s="695"/>
      <c r="AO11" s="695" t="s">
        <v>378</v>
      </c>
      <c r="AP11" s="695"/>
      <c r="AQ11" s="695"/>
      <c r="AR11" s="695"/>
      <c r="AS11" s="695"/>
      <c r="AT11" s="695"/>
      <c r="AU11" s="695"/>
      <c r="AV11" s="695"/>
      <c r="AW11" s="695"/>
      <c r="AX11" s="695"/>
      <c r="AY11" s="695"/>
      <c r="AZ11" s="695"/>
      <c r="BA11" s="695" t="s">
        <v>379</v>
      </c>
      <c r="BB11" s="695"/>
      <c r="BC11" s="695"/>
      <c r="BD11" s="695"/>
      <c r="BE11" s="695"/>
      <c r="BF11" s="695"/>
      <c r="BG11" s="695"/>
      <c r="BH11" s="695"/>
      <c r="BI11" s="695"/>
      <c r="BJ11" s="695"/>
      <c r="BK11" s="695"/>
      <c r="BL11" s="695"/>
      <c r="BM11" s="695" t="s">
        <v>550</v>
      </c>
      <c r="BN11" s="695"/>
      <c r="BO11" s="695"/>
      <c r="BP11" s="695"/>
      <c r="BQ11" s="695"/>
      <c r="BR11" s="695"/>
      <c r="BS11" s="695"/>
      <c r="BT11" s="695"/>
      <c r="BU11" s="695"/>
      <c r="BV11" s="695"/>
      <c r="BW11" s="695"/>
      <c r="BX11" s="695"/>
      <c r="BY11" s="695" t="s">
        <v>597</v>
      </c>
      <c r="BZ11" s="695"/>
      <c r="CA11" s="695"/>
      <c r="CB11" s="695"/>
      <c r="CC11" s="695"/>
      <c r="CD11" s="695"/>
      <c r="CE11" s="695"/>
      <c r="CF11" s="695"/>
      <c r="CG11" s="695"/>
      <c r="CH11" s="695"/>
      <c r="CI11" s="695"/>
      <c r="CJ11" s="695"/>
      <c r="CK11" s="695" t="s">
        <v>598</v>
      </c>
      <c r="CL11" s="695"/>
      <c r="CM11" s="695"/>
      <c r="CN11" s="695"/>
      <c r="CO11" s="695"/>
      <c r="CP11" s="695"/>
      <c r="CQ11" s="695"/>
      <c r="CR11" s="695"/>
      <c r="CS11" s="695"/>
      <c r="CT11" s="695"/>
      <c r="CU11" s="695"/>
      <c r="CV11" s="695"/>
      <c r="CW11" s="695" t="s">
        <v>599</v>
      </c>
      <c r="CX11" s="695"/>
      <c r="CY11" s="695"/>
      <c r="CZ11" s="695"/>
      <c r="DA11" s="695"/>
      <c r="DB11" s="695"/>
      <c r="DC11" s="695"/>
      <c r="DD11" s="695"/>
      <c r="DE11" s="695"/>
      <c r="DF11" s="695"/>
      <c r="DG11" s="695"/>
      <c r="DH11" s="695"/>
      <c r="DI11" s="695" t="s">
        <v>600</v>
      </c>
      <c r="DJ11" s="695"/>
      <c r="DK11" s="695"/>
      <c r="DL11" s="695"/>
      <c r="DM11" s="695"/>
      <c r="DN11" s="695"/>
      <c r="DO11" s="695"/>
      <c r="DP11" s="695"/>
      <c r="DQ11" s="695"/>
      <c r="DR11" s="695"/>
      <c r="DS11" s="695"/>
      <c r="DT11" s="695"/>
    </row>
    <row r="12" spans="1:124" ht="15" thickBot="1" x14ac:dyDescent="0.35">
      <c r="A12" s="531" t="s">
        <v>60</v>
      </c>
      <c r="B12" s="694"/>
      <c r="C12" s="694"/>
      <c r="D12" s="694"/>
      <c r="E12" s="694"/>
      <c r="F12" s="694"/>
      <c r="G12" s="694"/>
      <c r="H12" s="694"/>
      <c r="I12" s="694"/>
      <c r="P12" s="559" t="s">
        <v>60</v>
      </c>
      <c r="Q12" s="210">
        <v>1</v>
      </c>
      <c r="R12" s="210">
        <f>+Q12+1</f>
        <v>2</v>
      </c>
      <c r="S12" s="210">
        <f t="shared" ref="S12:CD12" si="0">+R12+1</f>
        <v>3</v>
      </c>
      <c r="T12" s="210">
        <f t="shared" si="0"/>
        <v>4</v>
      </c>
      <c r="U12" s="210">
        <f t="shared" si="0"/>
        <v>5</v>
      </c>
      <c r="V12" s="210">
        <f t="shared" si="0"/>
        <v>6</v>
      </c>
      <c r="W12" s="210">
        <f t="shared" si="0"/>
        <v>7</v>
      </c>
      <c r="X12" s="210">
        <f t="shared" si="0"/>
        <v>8</v>
      </c>
      <c r="Y12" s="210">
        <f t="shared" si="0"/>
        <v>9</v>
      </c>
      <c r="Z12" s="210">
        <f t="shared" si="0"/>
        <v>10</v>
      </c>
      <c r="AA12" s="210">
        <f t="shared" si="0"/>
        <v>11</v>
      </c>
      <c r="AB12" s="210">
        <f t="shared" si="0"/>
        <v>12</v>
      </c>
      <c r="AC12" s="210">
        <f t="shared" si="0"/>
        <v>13</v>
      </c>
      <c r="AD12" s="210">
        <f t="shared" si="0"/>
        <v>14</v>
      </c>
      <c r="AE12" s="210">
        <f t="shared" si="0"/>
        <v>15</v>
      </c>
      <c r="AF12" s="210">
        <f t="shared" si="0"/>
        <v>16</v>
      </c>
      <c r="AG12" s="210">
        <f t="shared" si="0"/>
        <v>17</v>
      </c>
      <c r="AH12" s="210">
        <f t="shared" si="0"/>
        <v>18</v>
      </c>
      <c r="AI12" s="210">
        <f t="shared" si="0"/>
        <v>19</v>
      </c>
      <c r="AJ12" s="210">
        <f t="shared" si="0"/>
        <v>20</v>
      </c>
      <c r="AK12" s="210">
        <f t="shared" si="0"/>
        <v>21</v>
      </c>
      <c r="AL12" s="210">
        <f t="shared" si="0"/>
        <v>22</v>
      </c>
      <c r="AM12" s="210">
        <f t="shared" si="0"/>
        <v>23</v>
      </c>
      <c r="AN12" s="210">
        <f t="shared" si="0"/>
        <v>24</v>
      </c>
      <c r="AO12" s="210">
        <f t="shared" si="0"/>
        <v>25</v>
      </c>
      <c r="AP12" s="210">
        <f t="shared" si="0"/>
        <v>26</v>
      </c>
      <c r="AQ12" s="210">
        <f t="shared" si="0"/>
        <v>27</v>
      </c>
      <c r="AR12" s="210">
        <f t="shared" si="0"/>
        <v>28</v>
      </c>
      <c r="AS12" s="210">
        <f t="shared" si="0"/>
        <v>29</v>
      </c>
      <c r="AT12" s="210">
        <f t="shared" si="0"/>
        <v>30</v>
      </c>
      <c r="AU12" s="210">
        <f t="shared" si="0"/>
        <v>31</v>
      </c>
      <c r="AV12" s="210">
        <f t="shared" si="0"/>
        <v>32</v>
      </c>
      <c r="AW12" s="210">
        <f t="shared" si="0"/>
        <v>33</v>
      </c>
      <c r="AX12" s="210">
        <f t="shared" si="0"/>
        <v>34</v>
      </c>
      <c r="AY12" s="210">
        <f t="shared" si="0"/>
        <v>35</v>
      </c>
      <c r="AZ12" s="210">
        <f t="shared" si="0"/>
        <v>36</v>
      </c>
      <c r="BA12" s="210">
        <f t="shared" si="0"/>
        <v>37</v>
      </c>
      <c r="BB12" s="210">
        <f t="shared" si="0"/>
        <v>38</v>
      </c>
      <c r="BC12" s="210">
        <f t="shared" si="0"/>
        <v>39</v>
      </c>
      <c r="BD12" s="210">
        <f t="shared" si="0"/>
        <v>40</v>
      </c>
      <c r="BE12" s="210">
        <f t="shared" si="0"/>
        <v>41</v>
      </c>
      <c r="BF12" s="210">
        <f t="shared" si="0"/>
        <v>42</v>
      </c>
      <c r="BG12" s="210">
        <f t="shared" si="0"/>
        <v>43</v>
      </c>
      <c r="BH12" s="210">
        <f t="shared" si="0"/>
        <v>44</v>
      </c>
      <c r="BI12" s="210">
        <f t="shared" si="0"/>
        <v>45</v>
      </c>
      <c r="BJ12" s="210">
        <f t="shared" si="0"/>
        <v>46</v>
      </c>
      <c r="BK12" s="210">
        <f t="shared" si="0"/>
        <v>47</v>
      </c>
      <c r="BL12" s="210">
        <f t="shared" si="0"/>
        <v>48</v>
      </c>
      <c r="BM12" s="210">
        <f t="shared" si="0"/>
        <v>49</v>
      </c>
      <c r="BN12" s="210">
        <f t="shared" si="0"/>
        <v>50</v>
      </c>
      <c r="BO12" s="210">
        <f t="shared" si="0"/>
        <v>51</v>
      </c>
      <c r="BP12" s="210">
        <f t="shared" si="0"/>
        <v>52</v>
      </c>
      <c r="BQ12" s="210">
        <f t="shared" si="0"/>
        <v>53</v>
      </c>
      <c r="BR12" s="210">
        <f t="shared" si="0"/>
        <v>54</v>
      </c>
      <c r="BS12" s="210">
        <f t="shared" si="0"/>
        <v>55</v>
      </c>
      <c r="BT12" s="210">
        <f t="shared" si="0"/>
        <v>56</v>
      </c>
      <c r="BU12" s="210">
        <f t="shared" si="0"/>
        <v>57</v>
      </c>
      <c r="BV12" s="210">
        <f t="shared" si="0"/>
        <v>58</v>
      </c>
      <c r="BW12" s="210">
        <f t="shared" si="0"/>
        <v>59</v>
      </c>
      <c r="BX12" s="210">
        <f t="shared" si="0"/>
        <v>60</v>
      </c>
      <c r="BY12" s="210">
        <f t="shared" si="0"/>
        <v>61</v>
      </c>
      <c r="BZ12" s="210">
        <f t="shared" si="0"/>
        <v>62</v>
      </c>
      <c r="CA12" s="210">
        <f t="shared" si="0"/>
        <v>63</v>
      </c>
      <c r="CB12" s="210">
        <f t="shared" si="0"/>
        <v>64</v>
      </c>
      <c r="CC12" s="210">
        <f t="shared" si="0"/>
        <v>65</v>
      </c>
      <c r="CD12" s="210">
        <f t="shared" si="0"/>
        <v>66</v>
      </c>
      <c r="CE12" s="210">
        <f t="shared" ref="CE12:DT12" si="1">+CD12+1</f>
        <v>67</v>
      </c>
      <c r="CF12" s="210">
        <f t="shared" si="1"/>
        <v>68</v>
      </c>
      <c r="CG12" s="210">
        <f t="shared" si="1"/>
        <v>69</v>
      </c>
      <c r="CH12" s="210">
        <f t="shared" si="1"/>
        <v>70</v>
      </c>
      <c r="CI12" s="210">
        <f t="shared" si="1"/>
        <v>71</v>
      </c>
      <c r="CJ12" s="210">
        <f t="shared" si="1"/>
        <v>72</v>
      </c>
      <c r="CK12" s="210">
        <f t="shared" si="1"/>
        <v>73</v>
      </c>
      <c r="CL12" s="210">
        <f t="shared" si="1"/>
        <v>74</v>
      </c>
      <c r="CM12" s="210">
        <f t="shared" si="1"/>
        <v>75</v>
      </c>
      <c r="CN12" s="210">
        <f t="shared" si="1"/>
        <v>76</v>
      </c>
      <c r="CO12" s="210">
        <f t="shared" si="1"/>
        <v>77</v>
      </c>
      <c r="CP12" s="210">
        <f t="shared" si="1"/>
        <v>78</v>
      </c>
      <c r="CQ12" s="210">
        <f t="shared" si="1"/>
        <v>79</v>
      </c>
      <c r="CR12" s="210">
        <f t="shared" si="1"/>
        <v>80</v>
      </c>
      <c r="CS12" s="210">
        <f t="shared" si="1"/>
        <v>81</v>
      </c>
      <c r="CT12" s="210">
        <f t="shared" si="1"/>
        <v>82</v>
      </c>
      <c r="CU12" s="210">
        <f t="shared" si="1"/>
        <v>83</v>
      </c>
      <c r="CV12" s="210">
        <f t="shared" si="1"/>
        <v>84</v>
      </c>
      <c r="CW12" s="210">
        <f t="shared" si="1"/>
        <v>85</v>
      </c>
      <c r="CX12" s="210">
        <f t="shared" si="1"/>
        <v>86</v>
      </c>
      <c r="CY12" s="210">
        <f t="shared" si="1"/>
        <v>87</v>
      </c>
      <c r="CZ12" s="210">
        <f t="shared" si="1"/>
        <v>88</v>
      </c>
      <c r="DA12" s="210">
        <f t="shared" si="1"/>
        <v>89</v>
      </c>
      <c r="DB12" s="210">
        <f t="shared" si="1"/>
        <v>90</v>
      </c>
      <c r="DC12" s="210">
        <f t="shared" si="1"/>
        <v>91</v>
      </c>
      <c r="DD12" s="210">
        <f t="shared" si="1"/>
        <v>92</v>
      </c>
      <c r="DE12" s="210">
        <f t="shared" si="1"/>
        <v>93</v>
      </c>
      <c r="DF12" s="210">
        <f t="shared" si="1"/>
        <v>94</v>
      </c>
      <c r="DG12" s="210">
        <f t="shared" si="1"/>
        <v>95</v>
      </c>
      <c r="DH12" s="210">
        <f t="shared" si="1"/>
        <v>96</v>
      </c>
      <c r="DI12" s="210">
        <f t="shared" si="1"/>
        <v>97</v>
      </c>
      <c r="DJ12" s="210">
        <f t="shared" si="1"/>
        <v>98</v>
      </c>
      <c r="DK12" s="210">
        <f t="shared" si="1"/>
        <v>99</v>
      </c>
      <c r="DL12" s="210">
        <f t="shared" si="1"/>
        <v>100</v>
      </c>
      <c r="DM12" s="210">
        <f t="shared" si="1"/>
        <v>101</v>
      </c>
      <c r="DN12" s="210">
        <f t="shared" si="1"/>
        <v>102</v>
      </c>
      <c r="DO12" s="210">
        <f t="shared" si="1"/>
        <v>103</v>
      </c>
      <c r="DP12" s="210">
        <f t="shared" si="1"/>
        <v>104</v>
      </c>
      <c r="DQ12" s="210">
        <f t="shared" si="1"/>
        <v>105</v>
      </c>
      <c r="DR12" s="210">
        <f t="shared" si="1"/>
        <v>106</v>
      </c>
      <c r="DS12" s="210">
        <f t="shared" si="1"/>
        <v>107</v>
      </c>
      <c r="DT12" s="210">
        <f t="shared" si="1"/>
        <v>108</v>
      </c>
    </row>
    <row r="13" spans="1:124" ht="15" thickBot="1" x14ac:dyDescent="0.35">
      <c r="A13" s="532" t="s">
        <v>580</v>
      </c>
      <c r="B13" s="533"/>
      <c r="C13" s="533"/>
      <c r="D13" s="534"/>
      <c r="E13" s="534"/>
      <c r="F13" s="534"/>
      <c r="G13" s="534"/>
      <c r="H13" s="534"/>
      <c r="I13" s="534"/>
      <c r="P13" s="560" t="s">
        <v>594</v>
      </c>
      <c r="Q13" s="551"/>
      <c r="R13" s="551"/>
      <c r="S13" s="551"/>
      <c r="T13" s="551"/>
      <c r="U13" s="551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0"/>
      <c r="CL13" s="210"/>
      <c r="CM13" s="210"/>
      <c r="CN13" s="210"/>
      <c r="CO13" s="210"/>
      <c r="CP13" s="210"/>
      <c r="CQ13" s="210"/>
      <c r="CR13" s="210"/>
      <c r="CS13" s="210"/>
      <c r="CT13" s="210"/>
      <c r="CU13" s="210"/>
      <c r="CV13" s="210"/>
      <c r="CW13" s="210"/>
      <c r="CX13" s="210"/>
      <c r="CY13" s="210"/>
      <c r="CZ13" s="210"/>
      <c r="DA13" s="210"/>
      <c r="DB13" s="210"/>
      <c r="DC13" s="210"/>
      <c r="DD13" s="210"/>
      <c r="DE13" s="210"/>
      <c r="DF13" s="210"/>
      <c r="DG13" s="210"/>
      <c r="DH13" s="210"/>
      <c r="DI13" s="210"/>
      <c r="DJ13" s="210"/>
      <c r="DK13" s="210"/>
      <c r="DL13" s="210"/>
      <c r="DM13" s="210"/>
      <c r="DN13" s="210"/>
      <c r="DO13" s="210"/>
      <c r="DP13" s="210"/>
      <c r="DQ13" s="210"/>
      <c r="DR13" s="210"/>
      <c r="DS13" s="210"/>
      <c r="DT13" s="210"/>
    </row>
    <row r="14" spans="1:124" ht="15" thickBot="1" x14ac:dyDescent="0.35">
      <c r="A14" s="532" t="s">
        <v>581</v>
      </c>
      <c r="B14" s="534"/>
      <c r="C14" s="534"/>
      <c r="D14" s="533"/>
      <c r="E14" s="533"/>
      <c r="F14" s="534"/>
      <c r="G14" s="534"/>
      <c r="H14" s="534"/>
      <c r="I14" s="534"/>
      <c r="P14" s="560" t="s">
        <v>595</v>
      </c>
      <c r="Q14" s="210"/>
      <c r="R14" s="210"/>
      <c r="S14" s="210"/>
      <c r="T14" s="210"/>
      <c r="U14" s="210"/>
      <c r="V14" s="552"/>
      <c r="W14" s="552"/>
      <c r="X14" s="552"/>
      <c r="Y14" s="552"/>
      <c r="Z14" s="552"/>
      <c r="AA14" s="552"/>
      <c r="AB14" s="552"/>
      <c r="AC14" s="552"/>
      <c r="AD14" s="552"/>
      <c r="AE14" s="552"/>
      <c r="AF14" s="552"/>
      <c r="AG14" s="552"/>
      <c r="AH14" s="552"/>
      <c r="AI14" s="552"/>
      <c r="AJ14" s="552"/>
      <c r="AK14" s="552"/>
      <c r="AL14" s="552"/>
      <c r="AM14" s="552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552"/>
      <c r="BA14" s="552"/>
      <c r="BB14" s="552"/>
      <c r="BC14" s="552"/>
      <c r="BD14" s="552"/>
      <c r="BE14" s="552"/>
      <c r="BF14" s="552"/>
      <c r="BG14" s="552"/>
      <c r="BH14" s="552"/>
      <c r="BI14" s="552"/>
      <c r="BJ14" s="552"/>
      <c r="BK14" s="552"/>
      <c r="BL14" s="552"/>
      <c r="BM14" s="552"/>
      <c r="BN14" s="552"/>
      <c r="BO14" s="552"/>
      <c r="BP14" s="552"/>
      <c r="BQ14" s="552"/>
      <c r="BR14" s="552"/>
      <c r="BS14" s="552"/>
      <c r="BT14" s="552"/>
      <c r="BU14" s="552"/>
      <c r="BV14" s="552"/>
      <c r="BW14" s="552"/>
      <c r="BX14" s="552"/>
      <c r="BY14" s="552"/>
      <c r="BZ14" s="552"/>
      <c r="CA14" s="552"/>
      <c r="CB14" s="552"/>
      <c r="CC14" s="552"/>
      <c r="CD14" s="552"/>
      <c r="CE14" s="552"/>
      <c r="CF14" s="552"/>
      <c r="CG14" s="552"/>
      <c r="CH14" s="552"/>
      <c r="CI14" s="552"/>
      <c r="CJ14" s="552"/>
      <c r="CK14" s="552"/>
      <c r="CL14" s="552"/>
      <c r="CM14" s="552"/>
      <c r="CN14" s="552"/>
      <c r="CO14" s="552"/>
      <c r="CP14" s="552"/>
      <c r="CQ14" s="552"/>
      <c r="CR14" s="552"/>
      <c r="CS14" s="552"/>
      <c r="CT14" s="552"/>
      <c r="CU14" s="552"/>
      <c r="CV14" s="552"/>
      <c r="CW14" s="552"/>
      <c r="CX14" s="552"/>
      <c r="CY14" s="552"/>
      <c r="CZ14" s="552"/>
      <c r="DA14" s="552"/>
      <c r="DB14" s="552"/>
      <c r="DC14" s="552"/>
      <c r="DD14" s="552"/>
      <c r="DE14" s="552"/>
      <c r="DF14" s="552"/>
      <c r="DG14" s="552"/>
      <c r="DH14" s="552"/>
      <c r="DI14" s="552"/>
      <c r="DJ14" s="552"/>
      <c r="DK14" s="552"/>
      <c r="DL14" s="552"/>
      <c r="DM14" s="552"/>
      <c r="DN14" s="210"/>
      <c r="DO14" s="210"/>
      <c r="DP14" s="210"/>
      <c r="DQ14" s="210"/>
      <c r="DR14" s="210"/>
      <c r="DS14" s="210"/>
      <c r="DT14" s="210"/>
    </row>
    <row r="15" spans="1:124" ht="15" thickBot="1" x14ac:dyDescent="0.35">
      <c r="A15" s="532" t="s">
        <v>582</v>
      </c>
      <c r="B15" s="534"/>
      <c r="C15" s="534"/>
      <c r="D15" s="534"/>
      <c r="E15" s="534"/>
      <c r="F15" s="533"/>
      <c r="G15" s="533"/>
      <c r="H15" s="534"/>
      <c r="I15" s="534"/>
      <c r="P15" s="560" t="s">
        <v>596</v>
      </c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  <c r="BI15" s="210"/>
      <c r="BJ15" s="210"/>
      <c r="BK15" s="210"/>
      <c r="BL15" s="210"/>
      <c r="BM15" s="210"/>
      <c r="BN15" s="210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0"/>
      <c r="CB15" s="210"/>
      <c r="CC15" s="210"/>
      <c r="CD15" s="210"/>
      <c r="CE15" s="210"/>
      <c r="CF15" s="210"/>
      <c r="CG15" s="210"/>
      <c r="CH15" s="210"/>
      <c r="CI15" s="210"/>
      <c r="CJ15" s="210"/>
      <c r="CK15" s="210"/>
      <c r="CL15" s="210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0"/>
      <c r="DA15" s="210"/>
      <c r="DB15" s="210"/>
      <c r="DC15" s="210"/>
      <c r="DD15" s="210"/>
      <c r="DE15" s="210"/>
      <c r="DF15" s="210"/>
      <c r="DG15" s="210"/>
      <c r="DH15" s="210"/>
      <c r="DI15" s="210"/>
      <c r="DJ15" s="210"/>
      <c r="DK15" s="210"/>
      <c r="DL15" s="210"/>
      <c r="DM15" s="210"/>
      <c r="DN15" s="557"/>
      <c r="DO15" s="557"/>
      <c r="DP15" s="557"/>
      <c r="DQ15" s="557"/>
      <c r="DR15" s="557"/>
      <c r="DS15" s="557"/>
      <c r="DT15" s="557"/>
    </row>
    <row r="16" spans="1:124" ht="15" thickBot="1" x14ac:dyDescent="0.35">
      <c r="A16" s="532" t="s">
        <v>583</v>
      </c>
      <c r="B16" s="534"/>
      <c r="C16" s="534"/>
      <c r="D16" s="534"/>
      <c r="E16" s="534"/>
      <c r="F16" s="534"/>
      <c r="G16" s="534"/>
      <c r="H16" s="533"/>
      <c r="I16" s="533"/>
    </row>
    <row r="17" spans="1:19" ht="15" thickBot="1" x14ac:dyDescent="0.35"/>
    <row r="18" spans="1:19" ht="15" thickBot="1" x14ac:dyDescent="0.35">
      <c r="A18" s="535" t="s">
        <v>579</v>
      </c>
      <c r="B18" s="696">
        <v>2023</v>
      </c>
      <c r="C18" s="697"/>
      <c r="D18" s="697"/>
      <c r="E18" s="697"/>
      <c r="F18" s="698"/>
    </row>
    <row r="19" spans="1:19" ht="15" thickBot="1" x14ac:dyDescent="0.35">
      <c r="A19" s="536" t="s">
        <v>60</v>
      </c>
      <c r="B19" s="537">
        <v>8</v>
      </c>
      <c r="C19" s="537">
        <v>9</v>
      </c>
      <c r="D19" s="537">
        <v>10</v>
      </c>
      <c r="E19" s="537">
        <v>11</v>
      </c>
      <c r="F19" s="537">
        <v>12</v>
      </c>
      <c r="P19" t="s">
        <v>605</v>
      </c>
      <c r="Q19" t="s">
        <v>606</v>
      </c>
      <c r="S19" t="s">
        <v>611</v>
      </c>
    </row>
    <row r="20" spans="1:19" ht="15" thickBot="1" x14ac:dyDescent="0.35">
      <c r="A20" s="538" t="s">
        <v>584</v>
      </c>
      <c r="B20" s="539"/>
      <c r="C20" s="539"/>
      <c r="D20" s="539"/>
      <c r="E20" s="540"/>
      <c r="F20" s="540"/>
      <c r="P20" t="s">
        <v>607</v>
      </c>
      <c r="Q20" t="s">
        <v>608</v>
      </c>
      <c r="S20">
        <v>12</v>
      </c>
    </row>
    <row r="21" spans="1:19" ht="15" thickBot="1" x14ac:dyDescent="0.35">
      <c r="A21" s="541" t="s">
        <v>585</v>
      </c>
      <c r="B21" s="542"/>
      <c r="C21" s="530"/>
      <c r="D21" s="530"/>
      <c r="E21" s="530"/>
      <c r="F21" s="530"/>
      <c r="P21" t="s">
        <v>609</v>
      </c>
      <c r="Q21" t="s">
        <v>610</v>
      </c>
      <c r="S21" t="s">
        <v>611</v>
      </c>
    </row>
    <row r="22" spans="1:19" ht="15" thickBot="1" x14ac:dyDescent="0.35">
      <c r="A22" s="541" t="s">
        <v>586</v>
      </c>
      <c r="B22" s="543"/>
      <c r="C22" s="544"/>
      <c r="D22" s="544"/>
      <c r="E22" s="530"/>
      <c r="F22" s="530"/>
    </row>
    <row r="23" spans="1:19" ht="15" thickBot="1" x14ac:dyDescent="0.35">
      <c r="A23" s="541" t="s">
        <v>587</v>
      </c>
      <c r="B23" s="543"/>
      <c r="C23" s="530"/>
      <c r="D23" s="530"/>
      <c r="E23" s="544"/>
      <c r="F23" s="544"/>
    </row>
    <row r="25" spans="1:19" x14ac:dyDescent="0.3">
      <c r="A25" s="545" t="s">
        <v>588</v>
      </c>
      <c r="K25">
        <f>9*12</f>
        <v>108</v>
      </c>
    </row>
    <row r="26" spans="1:19" ht="15" thickBot="1" x14ac:dyDescent="0.35">
      <c r="A26" s="546" t="s">
        <v>589</v>
      </c>
    </row>
    <row r="27" spans="1:19" ht="15" thickBot="1" x14ac:dyDescent="0.35">
      <c r="A27" s="547" t="s">
        <v>65</v>
      </c>
      <c r="B27" s="548" t="s">
        <v>590</v>
      </c>
    </row>
    <row r="28" spans="1:19" ht="15" thickBot="1" x14ac:dyDescent="0.35">
      <c r="A28" s="549" t="s">
        <v>387</v>
      </c>
      <c r="B28" s="550" t="s">
        <v>591</v>
      </c>
    </row>
    <row r="29" spans="1:19" ht="15" thickBot="1" x14ac:dyDescent="0.35">
      <c r="A29" s="549" t="s">
        <v>66</v>
      </c>
      <c r="B29" s="550" t="s">
        <v>592</v>
      </c>
      <c r="C29">
        <f>8*12</f>
        <v>96</v>
      </c>
      <c r="D29" t="s">
        <v>612</v>
      </c>
      <c r="F29">
        <f>12/96</f>
        <v>0.125</v>
      </c>
    </row>
    <row r="30" spans="1:19" ht="15" thickBot="1" x14ac:dyDescent="0.35">
      <c r="A30" s="549" t="s">
        <v>386</v>
      </c>
      <c r="B30" s="550" t="s">
        <v>593</v>
      </c>
    </row>
    <row r="32" spans="1:19" ht="15" thickBot="1" x14ac:dyDescent="0.35"/>
    <row r="33" spans="1:8" ht="15" thickBot="1" x14ac:dyDescent="0.35">
      <c r="A33" s="529" t="s">
        <v>579</v>
      </c>
      <c r="B33" s="699">
        <v>2032</v>
      </c>
      <c r="C33" s="700"/>
      <c r="D33" s="700"/>
      <c r="E33" s="700"/>
      <c r="F33" s="700"/>
      <c r="G33" s="700"/>
      <c r="H33" s="701"/>
    </row>
    <row r="34" spans="1:8" ht="15" thickBot="1" x14ac:dyDescent="0.35">
      <c r="A34" s="531" t="s">
        <v>60</v>
      </c>
      <c r="B34" s="553">
        <v>1</v>
      </c>
      <c r="C34" s="553">
        <v>2</v>
      </c>
      <c r="D34" s="553">
        <v>3</v>
      </c>
      <c r="E34" s="553">
        <v>4</v>
      </c>
      <c r="F34" s="553">
        <v>5</v>
      </c>
      <c r="G34" s="553">
        <v>6</v>
      </c>
      <c r="H34" s="554">
        <v>7</v>
      </c>
    </row>
    <row r="35" spans="1:8" ht="15" thickBot="1" x14ac:dyDescent="0.35">
      <c r="A35" s="532" t="s">
        <v>601</v>
      </c>
      <c r="B35" s="555"/>
      <c r="C35" s="556"/>
      <c r="D35" s="556"/>
      <c r="E35" s="556"/>
      <c r="F35" s="556"/>
      <c r="G35" s="556"/>
      <c r="H35" s="556"/>
    </row>
    <row r="36" spans="1:8" ht="15" thickBot="1" x14ac:dyDescent="0.35">
      <c r="A36" s="532" t="s">
        <v>602</v>
      </c>
      <c r="B36" s="556"/>
      <c r="C36" s="555"/>
      <c r="D36" s="556"/>
      <c r="E36" s="556"/>
      <c r="F36" s="556"/>
      <c r="G36" s="556"/>
      <c r="H36" s="556"/>
    </row>
    <row r="37" spans="1:8" ht="15" thickBot="1" x14ac:dyDescent="0.35">
      <c r="A37" s="532" t="s">
        <v>603</v>
      </c>
      <c r="B37" s="556"/>
      <c r="C37" s="556"/>
      <c r="D37" s="555"/>
      <c r="E37" s="555"/>
      <c r="F37" s="555"/>
      <c r="G37" s="555"/>
      <c r="H37" s="556"/>
    </row>
    <row r="38" spans="1:8" ht="15" thickBot="1" x14ac:dyDescent="0.35">
      <c r="A38" s="532" t="s">
        <v>604</v>
      </c>
      <c r="B38" s="556"/>
      <c r="C38" s="556"/>
      <c r="D38" s="556"/>
      <c r="E38" s="556"/>
      <c r="F38" s="556"/>
      <c r="G38" s="556"/>
      <c r="H38" s="555"/>
    </row>
  </sheetData>
  <mergeCells count="25">
    <mergeCell ref="B33:H33"/>
    <mergeCell ref="BM11:BX11"/>
    <mergeCell ref="BY11:CJ11"/>
    <mergeCell ref="CK11:CV11"/>
    <mergeCell ref="CW11:DH11"/>
    <mergeCell ref="DI11:DT11"/>
    <mergeCell ref="B18:F18"/>
    <mergeCell ref="Q11:AB11"/>
    <mergeCell ref="AC11:AN11"/>
    <mergeCell ref="AO11:AZ11"/>
    <mergeCell ref="BA11:BL11"/>
    <mergeCell ref="AX1:AY1"/>
    <mergeCell ref="B11:B12"/>
    <mergeCell ref="C11:C12"/>
    <mergeCell ref="D11:D12"/>
    <mergeCell ref="E11:E12"/>
    <mergeCell ref="F11:F12"/>
    <mergeCell ref="G11:G12"/>
    <mergeCell ref="H11:H12"/>
    <mergeCell ref="I11:I12"/>
    <mergeCell ref="A1:A3"/>
    <mergeCell ref="B1:M1"/>
    <mergeCell ref="N1:Y1"/>
    <mergeCell ref="Z1:AK1"/>
    <mergeCell ref="AL1:AW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A816B-7651-4BEB-93A0-AF386D2171DB}">
  <dimension ref="B1:AD172"/>
  <sheetViews>
    <sheetView topLeftCell="B4" zoomScale="90" zoomScaleNormal="90" workbookViewId="0">
      <selection activeCell="D20" sqref="D20"/>
    </sheetView>
  </sheetViews>
  <sheetFormatPr baseColWidth="10" defaultColWidth="11.5546875" defaultRowHeight="12" x14ac:dyDescent="0.25"/>
  <cols>
    <col min="1" max="1" width="11.5546875" style="3"/>
    <col min="2" max="2" width="49.88671875" style="3" bestFit="1" customWidth="1"/>
    <col min="3" max="3" width="41.6640625" style="3" customWidth="1"/>
    <col min="4" max="4" width="20.5546875" style="3" customWidth="1"/>
    <col min="5" max="5" width="20.109375" style="3" bestFit="1" customWidth="1"/>
    <col min="6" max="6" width="23.6640625" style="3" bestFit="1" customWidth="1"/>
    <col min="7" max="7" width="16.109375" style="3" bestFit="1" customWidth="1"/>
    <col min="8" max="8" width="24.6640625" style="3" customWidth="1"/>
    <col min="9" max="9" width="22.109375" style="3" customWidth="1"/>
    <col min="10" max="10" width="20.6640625" style="3" customWidth="1"/>
    <col min="11" max="11" width="19.109375" style="3" bestFit="1" customWidth="1"/>
    <col min="12" max="12" width="26.88671875" style="3" bestFit="1" customWidth="1"/>
    <col min="13" max="13" width="20.44140625" style="3" bestFit="1" customWidth="1"/>
    <col min="14" max="14" width="32.33203125" style="3" bestFit="1" customWidth="1"/>
    <col min="15" max="15" width="20.33203125" style="3" bestFit="1" customWidth="1"/>
    <col min="16" max="16" width="24.5546875" style="3" bestFit="1" customWidth="1"/>
    <col min="17" max="17" width="20.33203125" style="3" bestFit="1" customWidth="1"/>
    <col min="18" max="18" width="14" style="3" bestFit="1" customWidth="1"/>
    <col min="19" max="19" width="15.33203125" style="3" bestFit="1" customWidth="1"/>
    <col min="20" max="20" width="24.6640625" style="3" bestFit="1" customWidth="1"/>
    <col min="21" max="21" width="22.109375" style="3" bestFit="1" customWidth="1"/>
    <col min="22" max="22" width="11.5546875" style="3"/>
    <col min="23" max="23" width="16.88671875" style="3" bestFit="1" customWidth="1"/>
    <col min="24" max="25" width="11.5546875" style="3"/>
    <col min="26" max="26" width="24.6640625" style="3" bestFit="1" customWidth="1"/>
    <col min="27" max="27" width="22.109375" style="3" bestFit="1" customWidth="1"/>
    <col min="28" max="28" width="11.5546875" style="3"/>
    <col min="29" max="29" width="16.88671875" style="3" bestFit="1" customWidth="1"/>
    <col min="30" max="16384" width="11.5546875" style="3"/>
  </cols>
  <sheetData>
    <row r="1" spans="2:20" x14ac:dyDescent="0.25">
      <c r="B1" s="5" t="s">
        <v>172</v>
      </c>
      <c r="C1" s="6"/>
      <c r="D1" s="7" t="s">
        <v>258</v>
      </c>
      <c r="E1" s="264">
        <v>294.01</v>
      </c>
      <c r="F1" s="24"/>
      <c r="G1" s="8"/>
      <c r="H1" s="8"/>
      <c r="I1" s="8"/>
      <c r="J1" s="8"/>
      <c r="K1" s="8"/>
      <c r="L1" s="8"/>
    </row>
    <row r="2" spans="2:20" x14ac:dyDescent="0.25">
      <c r="B2" s="5" t="s">
        <v>173</v>
      </c>
      <c r="C2" s="6"/>
      <c r="D2" s="6"/>
      <c r="E2" s="8"/>
      <c r="F2" s="8"/>
      <c r="G2" s="8"/>
      <c r="H2" s="8"/>
      <c r="I2" s="8"/>
      <c r="J2" s="8"/>
      <c r="K2" s="8"/>
      <c r="L2" s="8"/>
      <c r="N2" s="9"/>
    </row>
    <row r="3" spans="2:20" x14ac:dyDescent="0.25">
      <c r="B3" s="5"/>
      <c r="C3" s="6"/>
      <c r="D3" s="6"/>
      <c r="E3" s="8"/>
      <c r="F3" s="8"/>
      <c r="G3" s="8"/>
      <c r="H3" s="8"/>
      <c r="I3" s="8"/>
      <c r="J3" s="8"/>
      <c r="K3" s="8"/>
      <c r="L3" s="8"/>
    </row>
    <row r="4" spans="2:20" x14ac:dyDescent="0.25">
      <c r="B4" s="10" t="s">
        <v>260</v>
      </c>
      <c r="C4" s="6"/>
      <c r="D4" s="6"/>
      <c r="E4" s="8"/>
      <c r="F4" s="8"/>
      <c r="G4" s="8"/>
      <c r="H4" s="8"/>
      <c r="I4" s="8"/>
      <c r="J4" s="8"/>
      <c r="K4" s="8"/>
      <c r="L4" s="8"/>
    </row>
    <row r="5" spans="2:20" ht="24" x14ac:dyDescent="0.25">
      <c r="B5" s="191" t="s">
        <v>158</v>
      </c>
      <c r="C5" s="191" t="s">
        <v>159</v>
      </c>
      <c r="D5" s="360" t="s">
        <v>460</v>
      </c>
      <c r="E5" s="360" t="s">
        <v>459</v>
      </c>
      <c r="F5" s="365" t="s">
        <v>462</v>
      </c>
      <c r="G5" s="365" t="s">
        <v>461</v>
      </c>
      <c r="H5" s="189" t="s">
        <v>313</v>
      </c>
      <c r="I5" s="191"/>
      <c r="J5" s="191" t="s">
        <v>311</v>
      </c>
      <c r="K5" s="370" t="s">
        <v>464</v>
      </c>
      <c r="L5" s="370" t="s">
        <v>465</v>
      </c>
      <c r="M5" s="189" t="s">
        <v>168</v>
      </c>
      <c r="N5" s="189" t="s">
        <v>262</v>
      </c>
      <c r="O5" s="189" t="s">
        <v>169</v>
      </c>
      <c r="P5" s="189" t="s">
        <v>263</v>
      </c>
      <c r="Q5" s="189" t="s">
        <v>170</v>
      </c>
      <c r="R5" s="189" t="s">
        <v>171</v>
      </c>
    </row>
    <row r="6" spans="2:20" x14ac:dyDescent="0.25">
      <c r="B6" s="7">
        <v>1</v>
      </c>
      <c r="C6" s="13" t="s">
        <v>274</v>
      </c>
      <c r="D6" s="361">
        <f>140*260</f>
        <v>36400</v>
      </c>
      <c r="E6" s="361">
        <f>200*260</f>
        <v>52000</v>
      </c>
      <c r="F6" s="366">
        <f>+D6*0.85</f>
        <v>30940</v>
      </c>
      <c r="G6" s="366">
        <f>+E6*0.85</f>
        <v>44200</v>
      </c>
      <c r="H6" s="14">
        <f>I6*$C$35/1000</f>
        <v>0</v>
      </c>
      <c r="I6" s="14">
        <v>0</v>
      </c>
      <c r="J6" s="14">
        <f>$E$1*0.08</f>
        <v>23.520800000000001</v>
      </c>
      <c r="K6" s="371">
        <f>+D6*0.15</f>
        <v>5460</v>
      </c>
      <c r="L6" s="371">
        <f>+E6*0.15</f>
        <v>7800</v>
      </c>
      <c r="M6" s="14">
        <f>N6*$C$33/1000</f>
        <v>274.74921085996692</v>
      </c>
      <c r="N6" s="14">
        <f>Q52*1.4</f>
        <v>137.37460542998346</v>
      </c>
      <c r="O6" s="14">
        <f>P6*$C$30/1000</f>
        <v>529.21799999999996</v>
      </c>
      <c r="P6" s="14">
        <f>E1*0.75*1.2</f>
        <v>264.60899999999998</v>
      </c>
      <c r="Q6" s="14">
        <f>R6*$C$32/1000</f>
        <v>0.16500000000000001</v>
      </c>
      <c r="R6" s="14">
        <v>1.1000000000000001</v>
      </c>
      <c r="S6" s="15"/>
      <c r="T6" s="15"/>
    </row>
    <row r="7" spans="2:20" hidden="1" x14ac:dyDescent="0.25">
      <c r="B7" s="7">
        <v>1</v>
      </c>
      <c r="C7" s="13" t="s">
        <v>295</v>
      </c>
      <c r="D7" s="361">
        <v>0</v>
      </c>
      <c r="E7" s="361">
        <v>0</v>
      </c>
      <c r="F7" s="366">
        <f t="shared" ref="F7:F8" si="0">E7*0.053</f>
        <v>0</v>
      </c>
      <c r="G7" s="366">
        <f>F7*1000/$C$29</f>
        <v>0</v>
      </c>
      <c r="H7" s="14">
        <f>I7*$C$35/1000</f>
        <v>0</v>
      </c>
      <c r="I7" s="14">
        <v>0</v>
      </c>
      <c r="J7" s="14">
        <v>0</v>
      </c>
      <c r="K7" s="371">
        <f>L7*$C$31/1000</f>
        <v>0</v>
      </c>
      <c r="L7" s="371">
        <f t="shared" ref="L7:L8" si="1">E7*0.03*1.4</f>
        <v>0</v>
      </c>
      <c r="M7" s="14">
        <f>N7*$C$33/1000</f>
        <v>0</v>
      </c>
      <c r="N7" s="14">
        <v>0</v>
      </c>
      <c r="O7" s="14">
        <f>P7*$C$30/1000</f>
        <v>0</v>
      </c>
      <c r="P7" s="14">
        <v>0</v>
      </c>
      <c r="Q7" s="14">
        <f>R7*$C$32/1000</f>
        <v>0</v>
      </c>
      <c r="R7" s="14">
        <v>0</v>
      </c>
      <c r="S7" s="15"/>
      <c r="T7" s="15"/>
    </row>
    <row r="8" spans="2:20" hidden="1" x14ac:dyDescent="0.25">
      <c r="B8" s="7">
        <v>1</v>
      </c>
      <c r="C8" s="13" t="s">
        <v>296</v>
      </c>
      <c r="D8" s="361">
        <f>E8*$C$28/1000</f>
        <v>0</v>
      </c>
      <c r="E8" s="361">
        <v>0</v>
      </c>
      <c r="F8" s="366">
        <f t="shared" si="0"/>
        <v>0</v>
      </c>
      <c r="G8" s="366">
        <f>F8*1000/$C$29</f>
        <v>0</v>
      </c>
      <c r="H8" s="14">
        <f>I8*$C$35/1000</f>
        <v>0</v>
      </c>
      <c r="I8" s="14">
        <v>0</v>
      </c>
      <c r="J8" s="14">
        <v>0</v>
      </c>
      <c r="K8" s="371">
        <f>L8*$C$31/1000</f>
        <v>0</v>
      </c>
      <c r="L8" s="371">
        <f t="shared" si="1"/>
        <v>0</v>
      </c>
      <c r="M8" s="14">
        <f>N8*$C$33/1000</f>
        <v>0</v>
      </c>
      <c r="N8" s="14">
        <v>0</v>
      </c>
      <c r="O8" s="14">
        <f>P8*$C$30/1000</f>
        <v>0</v>
      </c>
      <c r="P8" s="14">
        <v>0</v>
      </c>
      <c r="Q8" s="14">
        <f>R8*$C$32/1000</f>
        <v>0</v>
      </c>
      <c r="R8" s="14">
        <v>0</v>
      </c>
      <c r="S8" s="15"/>
      <c r="T8" s="15"/>
    </row>
    <row r="9" spans="2:20" s="16" customFormat="1" x14ac:dyDescent="0.25">
      <c r="B9" s="16" t="s">
        <v>84</v>
      </c>
      <c r="C9" s="6"/>
      <c r="D9" s="362">
        <f>SUM(D6:D8)</f>
        <v>36400</v>
      </c>
      <c r="E9" s="362">
        <f t="shared" ref="E9:R9" si="2">SUM(E6:E8)</f>
        <v>52000</v>
      </c>
      <c r="F9" s="367">
        <f t="shared" si="2"/>
        <v>30940</v>
      </c>
      <c r="G9" s="367">
        <f t="shared" si="2"/>
        <v>44200</v>
      </c>
      <c r="H9" s="8">
        <f t="shared" si="2"/>
        <v>0</v>
      </c>
      <c r="I9" s="8">
        <f t="shared" si="2"/>
        <v>0</v>
      </c>
      <c r="J9" s="8">
        <f t="shared" si="2"/>
        <v>23.520800000000001</v>
      </c>
      <c r="K9" s="372">
        <f t="shared" si="2"/>
        <v>5460</v>
      </c>
      <c r="L9" s="372">
        <f t="shared" si="2"/>
        <v>7800</v>
      </c>
      <c r="M9" s="8">
        <f t="shared" si="2"/>
        <v>274.74921085996692</v>
      </c>
      <c r="N9" s="8">
        <f t="shared" si="2"/>
        <v>137.37460542998346</v>
      </c>
      <c r="O9" s="8">
        <f t="shared" si="2"/>
        <v>529.21799999999996</v>
      </c>
      <c r="P9" s="8">
        <f t="shared" si="2"/>
        <v>264.60899999999998</v>
      </c>
      <c r="Q9" s="8">
        <f t="shared" si="2"/>
        <v>0.16500000000000001</v>
      </c>
      <c r="R9" s="8">
        <f t="shared" si="2"/>
        <v>1.1000000000000001</v>
      </c>
      <c r="S9" s="17"/>
      <c r="T9" s="17"/>
    </row>
    <row r="10" spans="2:20" s="16" customFormat="1" x14ac:dyDescent="0.25">
      <c r="C10" s="6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7"/>
      <c r="T10" s="17"/>
    </row>
    <row r="11" spans="2:20" s="16" customFormat="1" x14ac:dyDescent="0.25">
      <c r="B11" s="10" t="s">
        <v>174</v>
      </c>
      <c r="C11" s="6"/>
      <c r="D11" s="6"/>
      <c r="E11" s="8"/>
      <c r="F11" s="8"/>
      <c r="G11" s="8"/>
      <c r="H11" s="8"/>
      <c r="I11" s="8"/>
      <c r="J11" s="8"/>
      <c r="K11" s="8"/>
      <c r="L11" s="8"/>
      <c r="M11" s="9">
        <f>L9+N9</f>
        <v>7937.3746054299836</v>
      </c>
      <c r="N11" s="3"/>
      <c r="O11" s="3"/>
      <c r="P11" s="3"/>
      <c r="Q11" s="3"/>
      <c r="R11" s="3"/>
      <c r="S11" s="17"/>
      <c r="T11" s="17"/>
    </row>
    <row r="12" spans="2:20" s="16" customFormat="1" ht="24" x14ac:dyDescent="0.25">
      <c r="B12" s="191" t="s">
        <v>158</v>
      </c>
      <c r="C12" s="191" t="s">
        <v>159</v>
      </c>
      <c r="D12" s="360" t="s">
        <v>460</v>
      </c>
      <c r="E12" s="360" t="str">
        <f t="shared" ref="E12:R12" si="3">E5</f>
        <v>Recepción mat (m3)</v>
      </c>
      <c r="F12" s="365" t="str">
        <f t="shared" si="3"/>
        <v>Despacho (ton)</v>
      </c>
      <c r="G12" s="365" t="str">
        <f t="shared" si="3"/>
        <v>Despacho (m3)</v>
      </c>
      <c r="H12" s="189" t="str">
        <f t="shared" si="3"/>
        <v>Equipos: grupos electrógenos y condensadores (ton)</v>
      </c>
      <c r="I12" s="191">
        <f t="shared" si="3"/>
        <v>0</v>
      </c>
      <c r="J12" s="191" t="str">
        <f t="shared" si="3"/>
        <v>Otro Materiales (ton)</v>
      </c>
      <c r="K12" s="370" t="str">
        <f t="shared" si="3"/>
        <v>Rechazos (ton)</v>
      </c>
      <c r="L12" s="370" t="str">
        <f t="shared" si="3"/>
        <v>Rechazos (m3)</v>
      </c>
      <c r="M12" s="189" t="str">
        <f t="shared" si="3"/>
        <v>Escombros de la demolición (ton)</v>
      </c>
      <c r="N12" s="189" t="str">
        <f t="shared" si="3"/>
        <v>Escombros de la demolición (m3) con esponjamiento</v>
      </c>
      <c r="O12" s="189" t="str">
        <f t="shared" si="3"/>
        <v xml:space="preserve">Tierra excavada (ton) </v>
      </c>
      <c r="P12" s="189" t="str">
        <f t="shared" si="3"/>
        <v>Tierra excavada (m3) con esponjamiento</v>
      </c>
      <c r="Q12" s="189" t="str">
        <f t="shared" si="3"/>
        <v>Residuos peligrosos (ton)</v>
      </c>
      <c r="R12" s="189" t="str">
        <f t="shared" si="3"/>
        <v>Residuos peligrosos (m3)</v>
      </c>
      <c r="S12" s="17"/>
      <c r="T12" s="17"/>
    </row>
    <row r="13" spans="2:20" s="16" customFormat="1" x14ac:dyDescent="0.25">
      <c r="B13" s="7">
        <v>1</v>
      </c>
      <c r="C13" s="13" t="s">
        <v>274</v>
      </c>
      <c r="D13" s="363">
        <f>ROUNDUP((D6/$D$40),0)</f>
        <v>1655</v>
      </c>
      <c r="E13" s="363">
        <f>ROUNDUP((E6/$C$40),0)</f>
        <v>2600</v>
      </c>
      <c r="F13" s="368">
        <f>ROUNDUP((F6/$D$40),0)</f>
        <v>1407</v>
      </c>
      <c r="G13" s="368">
        <f>ROUNDUP((G6/$C$40),0)</f>
        <v>2210</v>
      </c>
      <c r="H13" s="15">
        <f>(5+7)</f>
        <v>12</v>
      </c>
      <c r="I13" s="15">
        <f>ROUNDUP((I6/$C$40),0)</f>
        <v>0</v>
      </c>
      <c r="J13" s="15">
        <f>ROUNDUP((J6/$C$42),0)</f>
        <v>3</v>
      </c>
      <c r="K13" s="375">
        <f>ROUNDUP((K6/$D$40),0)</f>
        <v>249</v>
      </c>
      <c r="L13" s="375">
        <f>ROUNDUP((L6/$C$40),0)</f>
        <v>390</v>
      </c>
      <c r="M13" s="15">
        <f>ROUNDUP((M6/$D$40),0)</f>
        <v>13</v>
      </c>
      <c r="N13" s="15">
        <f>ROUNDUP((N6/$C$40),0)</f>
        <v>7</v>
      </c>
      <c r="O13" s="15">
        <f>ROUNDUP((O6/$D$40),0)</f>
        <v>25</v>
      </c>
      <c r="P13" s="15">
        <f>ROUNDUP((P6/$C$40),0)</f>
        <v>14</v>
      </c>
      <c r="Q13" s="15">
        <f>ROUNDUP((Q6/$D$40),0)</f>
        <v>1</v>
      </c>
      <c r="R13" s="15">
        <f>ROUNDUP((R6/$C$40),0)</f>
        <v>1</v>
      </c>
      <c r="S13" s="17"/>
      <c r="T13" s="17"/>
    </row>
    <row r="14" spans="2:20" s="16" customFormat="1" hidden="1" x14ac:dyDescent="0.25">
      <c r="B14" s="7">
        <v>1</v>
      </c>
      <c r="C14" s="13" t="s">
        <v>295</v>
      </c>
      <c r="D14" s="363">
        <f t="shared" ref="D14:D15" si="4">ROUNDUP((D7/$D$41),0)</f>
        <v>0</v>
      </c>
      <c r="E14" s="363">
        <f t="shared" ref="E14:E15" si="5">ROUNDUP((E7/$C$41),0)</f>
        <v>0</v>
      </c>
      <c r="F14" s="368">
        <f t="shared" ref="F14:F15" si="6">ROUNDUP((F7/$D$42),0)</f>
        <v>0</v>
      </c>
      <c r="G14" s="368">
        <f t="shared" ref="G14:G15" si="7">ROUNDUP((G7/$C$42),0)</f>
        <v>0</v>
      </c>
      <c r="H14" s="15">
        <f t="shared" ref="H14:H15" si="8">ROUNDUP((H7/$D$40),0)</f>
        <v>0</v>
      </c>
      <c r="I14" s="15">
        <f t="shared" ref="I14:I15" si="9">ROUNDUP((I7/$C$40),0)</f>
        <v>0</v>
      </c>
      <c r="J14" s="15">
        <f t="shared" ref="J14:J15" si="10">ROUNDUP((J7/$C$42),0)</f>
        <v>0</v>
      </c>
      <c r="K14" s="375">
        <f t="shared" ref="K14:K15" si="11">ROUNDUP((K7/$D$40),0)</f>
        <v>0</v>
      </c>
      <c r="L14" s="375">
        <f t="shared" ref="L14:L15" si="12">ROUNDUP((L7/$C$40),0)</f>
        <v>0</v>
      </c>
      <c r="M14" s="15">
        <f t="shared" ref="M14:M15" si="13">ROUNDUP((M7/$D$40),0)</f>
        <v>0</v>
      </c>
      <c r="N14" s="15">
        <f t="shared" ref="N14:N15" si="14">ROUNDUP((N7/$C$40),0)</f>
        <v>0</v>
      </c>
      <c r="O14" s="15">
        <f t="shared" ref="O14:O15" si="15">ROUNDUP((O7/$D$40),0)</f>
        <v>0</v>
      </c>
      <c r="P14" s="15">
        <f t="shared" ref="P14:P15" si="16">ROUNDUP((P7/$C$40),0)</f>
        <v>0</v>
      </c>
      <c r="Q14" s="15">
        <f t="shared" ref="Q14:Q15" si="17">ROUNDUP((Q7/$D$40),0)</f>
        <v>0</v>
      </c>
      <c r="R14" s="15">
        <f t="shared" ref="R14:R15" si="18">ROUNDUP((R7/$C$40),0)</f>
        <v>0</v>
      </c>
      <c r="S14" s="17"/>
      <c r="T14" s="17"/>
    </row>
    <row r="15" spans="2:20" s="16" customFormat="1" hidden="1" x14ac:dyDescent="0.25">
      <c r="B15" s="7">
        <v>1</v>
      </c>
      <c r="C15" s="13" t="s">
        <v>296</v>
      </c>
      <c r="D15" s="363">
        <f t="shared" si="4"/>
        <v>0</v>
      </c>
      <c r="E15" s="363">
        <f t="shared" si="5"/>
        <v>0</v>
      </c>
      <c r="F15" s="368">
        <f t="shared" si="6"/>
        <v>0</v>
      </c>
      <c r="G15" s="368">
        <f t="shared" si="7"/>
        <v>0</v>
      </c>
      <c r="H15" s="15">
        <f t="shared" si="8"/>
        <v>0</v>
      </c>
      <c r="I15" s="15">
        <f t="shared" si="9"/>
        <v>0</v>
      </c>
      <c r="J15" s="15">
        <f t="shared" si="10"/>
        <v>0</v>
      </c>
      <c r="K15" s="375">
        <f t="shared" si="11"/>
        <v>0</v>
      </c>
      <c r="L15" s="375">
        <f t="shared" si="12"/>
        <v>0</v>
      </c>
      <c r="M15" s="15">
        <f t="shared" si="13"/>
        <v>0</v>
      </c>
      <c r="N15" s="15">
        <f t="shared" si="14"/>
        <v>0</v>
      </c>
      <c r="O15" s="15">
        <f t="shared" si="15"/>
        <v>0</v>
      </c>
      <c r="P15" s="15">
        <f t="shared" si="16"/>
        <v>0</v>
      </c>
      <c r="Q15" s="15">
        <f t="shared" si="17"/>
        <v>0</v>
      </c>
      <c r="R15" s="15">
        <f t="shared" si="18"/>
        <v>0</v>
      </c>
      <c r="S15" s="17"/>
      <c r="T15" s="17"/>
    </row>
    <row r="16" spans="2:20" x14ac:dyDescent="0.25">
      <c r="B16" s="16" t="s">
        <v>84</v>
      </c>
      <c r="C16" s="6"/>
      <c r="D16" s="364">
        <f t="shared" ref="D16:R16" si="19">SUM(D13:D15)</f>
        <v>1655</v>
      </c>
      <c r="E16" s="364">
        <f t="shared" si="19"/>
        <v>2600</v>
      </c>
      <c r="F16" s="369">
        <f t="shared" si="19"/>
        <v>1407</v>
      </c>
      <c r="G16" s="369">
        <f t="shared" si="19"/>
        <v>2210</v>
      </c>
      <c r="H16" s="17">
        <f t="shared" si="19"/>
        <v>12</v>
      </c>
      <c r="I16" s="17">
        <f t="shared" si="19"/>
        <v>0</v>
      </c>
      <c r="J16" s="17">
        <f t="shared" si="19"/>
        <v>3</v>
      </c>
      <c r="K16" s="376">
        <f t="shared" si="19"/>
        <v>249</v>
      </c>
      <c r="L16" s="376">
        <f t="shared" si="19"/>
        <v>390</v>
      </c>
      <c r="M16" s="17">
        <f t="shared" si="19"/>
        <v>13</v>
      </c>
      <c r="N16" s="17">
        <f t="shared" si="19"/>
        <v>7</v>
      </c>
      <c r="O16" s="17">
        <f t="shared" si="19"/>
        <v>25</v>
      </c>
      <c r="P16" s="17">
        <f t="shared" si="19"/>
        <v>14</v>
      </c>
      <c r="Q16" s="17">
        <f t="shared" si="19"/>
        <v>1</v>
      </c>
      <c r="R16" s="17">
        <f t="shared" si="19"/>
        <v>1</v>
      </c>
    </row>
    <row r="17" spans="2:19" x14ac:dyDescent="0.25">
      <c r="B17" s="5"/>
      <c r="C17" s="6"/>
      <c r="D17" s="6"/>
      <c r="E17" s="8"/>
      <c r="F17" s="8"/>
      <c r="G17" s="8"/>
      <c r="H17" s="8"/>
      <c r="I17" s="8"/>
      <c r="J17" s="8"/>
      <c r="K17" s="8"/>
      <c r="L17" s="8"/>
    </row>
    <row r="18" spans="2:19" x14ac:dyDescent="0.25">
      <c r="B18" s="10" t="s">
        <v>175</v>
      </c>
      <c r="C18" s="6"/>
      <c r="D18" s="6"/>
      <c r="E18" s="8"/>
      <c r="F18" s="8"/>
      <c r="G18" s="8"/>
      <c r="H18" s="8"/>
      <c r="I18" s="8"/>
      <c r="J18" s="8"/>
      <c r="K18" s="8"/>
      <c r="L18" s="8"/>
      <c r="M18" s="16" t="s">
        <v>18</v>
      </c>
      <c r="Q18" s="16" t="s">
        <v>163</v>
      </c>
    </row>
    <row r="19" spans="2:19" ht="36" x14ac:dyDescent="0.25">
      <c r="B19" s="11" t="s">
        <v>176</v>
      </c>
      <c r="C19" s="360" t="s">
        <v>467</v>
      </c>
      <c r="D19" s="365" t="s">
        <v>463</v>
      </c>
      <c r="E19" s="188" t="s">
        <v>312</v>
      </c>
      <c r="F19" s="18" t="s">
        <v>177</v>
      </c>
      <c r="G19" s="377" t="s">
        <v>466</v>
      </c>
      <c r="H19" s="18" t="s">
        <v>179</v>
      </c>
      <c r="I19" s="18" t="s">
        <v>164</v>
      </c>
      <c r="J19" s="11" t="s">
        <v>42</v>
      </c>
      <c r="K19" s="18" t="s">
        <v>84</v>
      </c>
      <c r="L19" s="8"/>
      <c r="M19" s="189" t="s">
        <v>176</v>
      </c>
      <c r="N19" s="189" t="str">
        <f>P5</f>
        <v>Tierra excavada (m3) con esponjamiento</v>
      </c>
      <c r="O19" s="190" t="s">
        <v>265</v>
      </c>
      <c r="Q19" s="191" t="s">
        <v>176</v>
      </c>
      <c r="R19" s="189" t="str">
        <f>L5</f>
        <v>Rechazos (m3)</v>
      </c>
    </row>
    <row r="20" spans="2:19" x14ac:dyDescent="0.25">
      <c r="B20" s="7">
        <v>1</v>
      </c>
      <c r="C20" s="363">
        <f>E13*2</f>
        <v>5200</v>
      </c>
      <c r="D20" s="368">
        <f>G13*2</f>
        <v>4420</v>
      </c>
      <c r="E20" s="15">
        <v>0</v>
      </c>
      <c r="F20" s="7">
        <v>0</v>
      </c>
      <c r="G20" s="373">
        <f>L13*2</f>
        <v>780</v>
      </c>
      <c r="H20" s="20">
        <v>0</v>
      </c>
      <c r="I20" s="15">
        <v>0</v>
      </c>
      <c r="J20" s="15">
        <v>0</v>
      </c>
      <c r="K20" s="15">
        <f>SUM(C20:G20)</f>
        <v>10400</v>
      </c>
      <c r="L20" s="8"/>
      <c r="M20" s="7">
        <v>1</v>
      </c>
      <c r="N20" s="14">
        <f>(P6)</f>
        <v>264.60899999999998</v>
      </c>
      <c r="O20" s="21">
        <f>N20/54.27</f>
        <v>4.8757877280265332</v>
      </c>
      <c r="Q20" s="7">
        <v>1</v>
      </c>
      <c r="R20" s="21">
        <f>L6</f>
        <v>7800</v>
      </c>
    </row>
    <row r="21" spans="2:19" hidden="1" x14ac:dyDescent="0.25">
      <c r="B21" s="7">
        <v>2</v>
      </c>
      <c r="C21" s="363">
        <f t="shared" ref="C21:D22" si="20">E14*2</f>
        <v>0</v>
      </c>
      <c r="D21" s="368">
        <f t="shared" si="20"/>
        <v>0</v>
      </c>
      <c r="E21" s="15">
        <f>I14*2</f>
        <v>0</v>
      </c>
      <c r="F21" s="15">
        <f>J14*2</f>
        <v>0</v>
      </c>
      <c r="G21" s="373">
        <f>L14*2</f>
        <v>0</v>
      </c>
      <c r="H21" s="20">
        <f>N14*2</f>
        <v>0</v>
      </c>
      <c r="I21" s="15">
        <f>(O14*1)+(O15*2)</f>
        <v>0</v>
      </c>
      <c r="J21" s="15">
        <f>Q14*2</f>
        <v>0</v>
      </c>
      <c r="K21" s="15">
        <f>SUM(C21:J21)</f>
        <v>0</v>
      </c>
      <c r="L21" s="8"/>
      <c r="M21" s="7">
        <v>2</v>
      </c>
      <c r="N21" s="14">
        <f>(P7/2)+(P8)</f>
        <v>0</v>
      </c>
      <c r="O21" s="21">
        <f>N21/54.27</f>
        <v>0</v>
      </c>
      <c r="Q21" s="7">
        <v>2</v>
      </c>
      <c r="R21" s="21">
        <f>L7</f>
        <v>0</v>
      </c>
    </row>
    <row r="22" spans="2:19" hidden="1" x14ac:dyDescent="0.25">
      <c r="B22" s="7">
        <v>3</v>
      </c>
      <c r="C22" s="363">
        <f t="shared" si="20"/>
        <v>0</v>
      </c>
      <c r="D22" s="368">
        <f t="shared" si="20"/>
        <v>0</v>
      </c>
      <c r="E22" s="15">
        <f>I15*2</f>
        <v>0</v>
      </c>
      <c r="F22" s="15">
        <v>0</v>
      </c>
      <c r="G22" s="373">
        <f>((L14*(4/7))*2) +((L15*(5/8))*2)</f>
        <v>0</v>
      </c>
      <c r="H22" s="20">
        <f>N15*2</f>
        <v>0</v>
      </c>
      <c r="I22" s="15">
        <v>0</v>
      </c>
      <c r="J22" s="15">
        <f>Q15*2</f>
        <v>0</v>
      </c>
      <c r="K22" s="15">
        <f>SUM(C22:J22)</f>
        <v>0</v>
      </c>
      <c r="L22" s="8"/>
      <c r="M22" s="7">
        <v>3</v>
      </c>
      <c r="N22" s="15">
        <v>0</v>
      </c>
      <c r="O22" s="21">
        <f t="shared" ref="O22:O23" si="21">N22/54.7</f>
        <v>0</v>
      </c>
      <c r="Q22" s="7">
        <v>3</v>
      </c>
      <c r="R22" s="21">
        <f>L8</f>
        <v>0</v>
      </c>
    </row>
    <row r="23" spans="2:19" hidden="1" x14ac:dyDescent="0.25">
      <c r="B23" s="7">
        <v>4</v>
      </c>
      <c r="C23" s="363">
        <v>0</v>
      </c>
      <c r="D23" s="368">
        <v>0</v>
      </c>
      <c r="E23" s="15">
        <v>0</v>
      </c>
      <c r="F23" s="15">
        <f>(J15*(3/8))*2</f>
        <v>0</v>
      </c>
      <c r="G23" s="373">
        <f>(L15*(3/8))*2</f>
        <v>0</v>
      </c>
      <c r="H23" s="22">
        <v>0</v>
      </c>
      <c r="I23" s="15">
        <v>0</v>
      </c>
      <c r="J23" s="15">
        <v>0</v>
      </c>
      <c r="K23" s="15">
        <f>SUM(C23:J23)</f>
        <v>0</v>
      </c>
      <c r="L23" s="8"/>
      <c r="M23" s="7">
        <v>4</v>
      </c>
      <c r="N23" s="15">
        <v>0</v>
      </c>
      <c r="O23" s="21">
        <f t="shared" si="21"/>
        <v>0</v>
      </c>
      <c r="Q23" s="7">
        <v>4</v>
      </c>
      <c r="R23" s="21">
        <f>(L8*(3/8))</f>
        <v>0</v>
      </c>
    </row>
    <row r="24" spans="2:19" x14ac:dyDescent="0.25">
      <c r="B24" s="6" t="s">
        <v>84</v>
      </c>
      <c r="C24" s="364">
        <f>SUM(C20:C23)</f>
        <v>5200</v>
      </c>
      <c r="D24" s="369">
        <f t="shared" ref="D24:K24" si="22">SUM(D20:D23)</f>
        <v>4420</v>
      </c>
      <c r="E24" s="17">
        <f t="shared" si="22"/>
        <v>0</v>
      </c>
      <c r="F24" s="17">
        <f>SUM(F21:F23)</f>
        <v>0</v>
      </c>
      <c r="G24" s="374">
        <f>SUM(G20:G23)</f>
        <v>780</v>
      </c>
      <c r="H24" s="23">
        <f>SUM(H20:H22)</f>
        <v>0</v>
      </c>
      <c r="I24" s="17">
        <f t="shared" si="22"/>
        <v>0</v>
      </c>
      <c r="J24" s="17">
        <f t="shared" si="22"/>
        <v>0</v>
      </c>
      <c r="K24" s="17">
        <f t="shared" si="22"/>
        <v>10400</v>
      </c>
      <c r="L24" s="8"/>
      <c r="M24" s="6" t="s">
        <v>84</v>
      </c>
      <c r="N24" s="8">
        <f>SUM(N20:N23)</f>
        <v>264.60899999999998</v>
      </c>
      <c r="O24" s="8">
        <f>SUM(O20:O23)</f>
        <v>4.8757877280265332</v>
      </c>
      <c r="R24" s="8">
        <f>SUM(R20:R23)</f>
        <v>7800</v>
      </c>
      <c r="S24" s="8"/>
    </row>
    <row r="26" spans="2:19" x14ac:dyDescent="0.25">
      <c r="B26" s="16" t="s">
        <v>180</v>
      </c>
      <c r="F26" s="16" t="s">
        <v>15</v>
      </c>
    </row>
    <row r="27" spans="2:19" x14ac:dyDescent="0.25">
      <c r="B27" s="12" t="s">
        <v>181</v>
      </c>
      <c r="C27" s="11" t="s">
        <v>182</v>
      </c>
      <c r="D27" s="12" t="s">
        <v>183</v>
      </c>
      <c r="F27" s="11" t="s">
        <v>158</v>
      </c>
      <c r="G27" s="11" t="s">
        <v>159</v>
      </c>
      <c r="H27" s="11"/>
      <c r="I27" s="11" t="s">
        <v>259</v>
      </c>
      <c r="J27" s="11" t="s">
        <v>264</v>
      </c>
      <c r="K27" s="11" t="s">
        <v>184</v>
      </c>
    </row>
    <row r="28" spans="2:19" x14ac:dyDescent="0.25">
      <c r="B28" s="3" t="s">
        <v>39</v>
      </c>
      <c r="C28" s="14">
        <v>2400</v>
      </c>
      <c r="D28" s="3" t="s">
        <v>185</v>
      </c>
      <c r="F28" s="7">
        <v>1</v>
      </c>
      <c r="G28" s="13" t="s">
        <v>274</v>
      </c>
      <c r="H28" s="7"/>
      <c r="I28" s="14">
        <v>4180.4399999999996</v>
      </c>
      <c r="J28" s="14">
        <f>I28*0.2*1.2</f>
        <v>1003.3055999999999</v>
      </c>
      <c r="K28" s="14">
        <f>J28*$C$30/1000</f>
        <v>2006.6111999999998</v>
      </c>
    </row>
    <row r="29" spans="2:19" x14ac:dyDescent="0.25">
      <c r="B29" s="3" t="s">
        <v>160</v>
      </c>
      <c r="C29" s="14">
        <v>7874</v>
      </c>
      <c r="D29" s="3" t="s">
        <v>314</v>
      </c>
      <c r="F29" s="7">
        <v>1</v>
      </c>
      <c r="G29" s="13" t="s">
        <v>295</v>
      </c>
      <c r="H29" s="7"/>
      <c r="I29" s="14">
        <v>0</v>
      </c>
      <c r="J29" s="14">
        <f t="shared" ref="J29:J30" si="23">I29*0.3*1.2</f>
        <v>0</v>
      </c>
      <c r="K29" s="14">
        <f t="shared" ref="K29:K30" si="24">J29*$C$30/1000</f>
        <v>0</v>
      </c>
    </row>
    <row r="30" spans="2:19" x14ac:dyDescent="0.25">
      <c r="B30" s="3" t="s">
        <v>164</v>
      </c>
      <c r="C30" s="14">
        <v>2000</v>
      </c>
      <c r="D30" s="3" t="s">
        <v>186</v>
      </c>
      <c r="F30" s="7">
        <v>1</v>
      </c>
      <c r="G30" s="13"/>
      <c r="H30" s="7"/>
      <c r="I30" s="14">
        <v>0</v>
      </c>
      <c r="J30" s="14">
        <f t="shared" si="23"/>
        <v>0</v>
      </c>
      <c r="K30" s="14">
        <f t="shared" si="24"/>
        <v>0</v>
      </c>
    </row>
    <row r="31" spans="2:19" x14ac:dyDescent="0.25">
      <c r="B31" s="3" t="s">
        <v>163</v>
      </c>
      <c r="C31" s="14">
        <v>1500</v>
      </c>
      <c r="D31" s="3" t="s">
        <v>186</v>
      </c>
      <c r="F31" s="3" t="s">
        <v>188</v>
      </c>
      <c r="H31" s="7"/>
      <c r="I31" s="8">
        <f>SUM(I28:I30)</f>
        <v>4180.4399999999996</v>
      </c>
      <c r="J31" s="8">
        <f t="shared" ref="J31:K31" si="25">SUM(J28:J30)</f>
        <v>1003.3055999999999</v>
      </c>
      <c r="K31" s="8">
        <f t="shared" si="25"/>
        <v>2006.6111999999998</v>
      </c>
    </row>
    <row r="32" spans="2:19" x14ac:dyDescent="0.25">
      <c r="B32" s="3" t="s">
        <v>42</v>
      </c>
      <c r="C32" s="14">
        <v>150</v>
      </c>
      <c r="D32" s="3" t="s">
        <v>186</v>
      </c>
      <c r="F32" s="7"/>
      <c r="G32" s="13"/>
      <c r="I32" s="14"/>
      <c r="J32" s="14"/>
      <c r="K32" s="14"/>
    </row>
    <row r="33" spans="2:20" x14ac:dyDescent="0.25">
      <c r="B33" s="3" t="s">
        <v>187</v>
      </c>
      <c r="C33" s="14">
        <v>2000</v>
      </c>
      <c r="D33" s="3" t="s">
        <v>186</v>
      </c>
    </row>
    <row r="34" spans="2:20" x14ac:dyDescent="0.25">
      <c r="B34" s="3" t="s">
        <v>161</v>
      </c>
      <c r="C34" s="14">
        <v>1440</v>
      </c>
      <c r="D34" s="3" t="s">
        <v>314</v>
      </c>
      <c r="E34" s="3" t="s">
        <v>298</v>
      </c>
    </row>
    <row r="35" spans="2:20" x14ac:dyDescent="0.25">
      <c r="B35" s="3" t="s">
        <v>68</v>
      </c>
      <c r="C35" s="14">
        <v>1500</v>
      </c>
      <c r="D35" s="3" t="s">
        <v>186</v>
      </c>
      <c r="E35" s="3">
        <v>480</v>
      </c>
      <c r="F35" s="3">
        <f>E35*1500</f>
        <v>720000</v>
      </c>
    </row>
    <row r="36" spans="2:20" x14ac:dyDescent="0.25">
      <c r="B36" s="3" t="s">
        <v>162</v>
      </c>
      <c r="C36" s="7" t="s">
        <v>189</v>
      </c>
      <c r="D36" s="3" t="s">
        <v>314</v>
      </c>
    </row>
    <row r="38" spans="2:20" x14ac:dyDescent="0.25">
      <c r="B38" s="16" t="s">
        <v>190</v>
      </c>
    </row>
    <row r="39" spans="2:20" x14ac:dyDescent="0.25">
      <c r="B39" s="12" t="s">
        <v>50</v>
      </c>
      <c r="C39" s="12" t="s">
        <v>191</v>
      </c>
      <c r="D39" s="12" t="s">
        <v>192</v>
      </c>
      <c r="E39" s="12" t="s">
        <v>193</v>
      </c>
      <c r="F39" s="12" t="s">
        <v>194</v>
      </c>
      <c r="G39" s="12" t="s">
        <v>82</v>
      </c>
      <c r="N39" s="24">
        <f>231*0.8</f>
        <v>184.8</v>
      </c>
    </row>
    <row r="40" spans="2:20" x14ac:dyDescent="0.25">
      <c r="B40" s="3" t="s">
        <v>349</v>
      </c>
      <c r="C40" s="21">
        <v>20</v>
      </c>
      <c r="D40" s="21">
        <f>E40-F40</f>
        <v>22</v>
      </c>
      <c r="E40" s="21">
        <v>37</v>
      </c>
      <c r="F40" s="21">
        <v>15</v>
      </c>
      <c r="G40" s="21">
        <f>AVERAGE(E40,F40)</f>
        <v>26</v>
      </c>
    </row>
    <row r="41" spans="2:20" x14ac:dyDescent="0.25">
      <c r="B41" s="3" t="s">
        <v>350</v>
      </c>
      <c r="C41" s="21">
        <v>6</v>
      </c>
      <c r="D41" s="21">
        <f t="shared" ref="D41:D42" si="26">E41-F41</f>
        <v>12.469999999999999</v>
      </c>
      <c r="E41" s="21">
        <v>29.4</v>
      </c>
      <c r="F41" s="21">
        <v>16.93</v>
      </c>
      <c r="G41" s="21">
        <f t="shared" ref="G41:G46" si="27">AVERAGE(E41,F41)</f>
        <v>23.164999999999999</v>
      </c>
    </row>
    <row r="42" spans="2:20" x14ac:dyDescent="0.25">
      <c r="B42" s="3" t="s">
        <v>351</v>
      </c>
      <c r="C42" s="21">
        <v>10</v>
      </c>
      <c r="D42" s="21">
        <f t="shared" si="26"/>
        <v>22</v>
      </c>
      <c r="E42" s="21">
        <v>28</v>
      </c>
      <c r="F42" s="21">
        <v>6</v>
      </c>
      <c r="G42" s="21">
        <f t="shared" si="27"/>
        <v>17</v>
      </c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2:20" x14ac:dyDescent="0.25">
      <c r="B43" s="3" t="s">
        <v>354</v>
      </c>
      <c r="C43" s="21">
        <v>15</v>
      </c>
      <c r="D43" s="21">
        <v>12.75</v>
      </c>
      <c r="E43" s="21">
        <v>20</v>
      </c>
      <c r="F43" s="21">
        <v>10</v>
      </c>
      <c r="G43" s="21">
        <f t="shared" si="27"/>
        <v>15</v>
      </c>
      <c r="H43" s="24"/>
      <c r="I43" s="24">
        <f>3.2*24</f>
        <v>76.800000000000011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2:20" x14ac:dyDescent="0.25">
      <c r="B44" s="3" t="s">
        <v>352</v>
      </c>
      <c r="C44" s="646" t="s">
        <v>356</v>
      </c>
      <c r="D44" s="646"/>
      <c r="E44" s="21">
        <v>2.8</v>
      </c>
      <c r="F44" s="21">
        <v>1</v>
      </c>
      <c r="G44" s="21">
        <f t="shared" si="27"/>
        <v>1.9</v>
      </c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2:20" x14ac:dyDescent="0.25">
      <c r="B45" s="3" t="s">
        <v>353</v>
      </c>
      <c r="C45" s="646" t="s">
        <v>357</v>
      </c>
      <c r="D45" s="646"/>
      <c r="E45" s="21">
        <v>5.6</v>
      </c>
      <c r="F45" s="21">
        <v>2</v>
      </c>
      <c r="G45" s="21">
        <f t="shared" si="27"/>
        <v>3.8</v>
      </c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2:20" x14ac:dyDescent="0.25">
      <c r="B46" s="3" t="s">
        <v>46</v>
      </c>
      <c r="C46" s="646" t="s">
        <v>355</v>
      </c>
      <c r="D46" s="646"/>
      <c r="E46" s="21">
        <v>20</v>
      </c>
      <c r="F46" s="21">
        <v>10</v>
      </c>
      <c r="G46" s="21">
        <f t="shared" si="27"/>
        <v>15</v>
      </c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8" spans="2:20" x14ac:dyDescent="0.25">
      <c r="B48" s="16" t="s">
        <v>430</v>
      </c>
    </row>
    <row r="49" spans="2:30" x14ac:dyDescent="0.25">
      <c r="B49" s="11" t="s">
        <v>195</v>
      </c>
      <c r="C49" s="12" t="s">
        <v>346</v>
      </c>
      <c r="D49" s="12" t="s">
        <v>196</v>
      </c>
      <c r="E49" s="11" t="s">
        <v>297</v>
      </c>
      <c r="F49" s="11" t="s">
        <v>197</v>
      </c>
      <c r="G49" s="11" t="s">
        <v>198</v>
      </c>
      <c r="H49" s="11" t="s">
        <v>199</v>
      </c>
      <c r="I49" s="11" t="s">
        <v>200</v>
      </c>
      <c r="J49" s="11" t="s">
        <v>201</v>
      </c>
      <c r="K49" s="11" t="s">
        <v>202</v>
      </c>
      <c r="L49" s="11" t="s">
        <v>203</v>
      </c>
      <c r="M49" s="11" t="s">
        <v>204</v>
      </c>
      <c r="N49" s="11" t="s">
        <v>205</v>
      </c>
      <c r="O49" s="11" t="s">
        <v>206</v>
      </c>
      <c r="P49" s="11" t="s">
        <v>207</v>
      </c>
      <c r="Q49" s="11" t="s">
        <v>208</v>
      </c>
    </row>
    <row r="50" spans="2:30" x14ac:dyDescent="0.25">
      <c r="B50" s="7" t="s">
        <v>345</v>
      </c>
      <c r="C50" s="14">
        <v>84.5</v>
      </c>
      <c r="D50" s="14">
        <f>+E1</f>
        <v>294.01</v>
      </c>
      <c r="E50" s="21">
        <v>32.35</v>
      </c>
      <c r="F50" s="21">
        <v>8.5299999999999994</v>
      </c>
      <c r="G50" s="21">
        <f>E50/2</f>
        <v>16.175000000000001</v>
      </c>
      <c r="H50" s="21">
        <v>2.5</v>
      </c>
      <c r="I50" s="21">
        <f>SQRT(((G50)^2)+((H50)^2))</f>
        <v>16.367059143291442</v>
      </c>
      <c r="J50" s="21">
        <v>5</v>
      </c>
      <c r="K50" s="21">
        <v>0.1</v>
      </c>
      <c r="L50" s="21">
        <v>0.1</v>
      </c>
      <c r="M50" s="21">
        <v>0.05</v>
      </c>
      <c r="N50" s="21">
        <f>D50*K50</f>
        <v>29.401</v>
      </c>
      <c r="O50" s="21">
        <f>J50*C50*L50</f>
        <v>42.25</v>
      </c>
      <c r="P50" s="21">
        <f>E50*I50*M50</f>
        <v>26.473718164273908</v>
      </c>
      <c r="Q50" s="21">
        <f>(SUM(N50:P50))</f>
        <v>98.124718164273901</v>
      </c>
    </row>
    <row r="51" spans="2:30" x14ac:dyDescent="0.25">
      <c r="B51" s="7"/>
      <c r="C51" s="14">
        <v>0</v>
      </c>
      <c r="D51" s="14">
        <v>0</v>
      </c>
      <c r="E51" s="21">
        <v>0</v>
      </c>
      <c r="F51" s="21">
        <v>0</v>
      </c>
      <c r="G51" s="21">
        <f t="shared" ref="G51" si="28">E51/2</f>
        <v>0</v>
      </c>
      <c r="H51" s="21">
        <v>2.5</v>
      </c>
      <c r="I51" s="21">
        <f t="shared" ref="I51" si="29">SQRT(((G51)^2)+((H51)^2))</f>
        <v>2.5</v>
      </c>
      <c r="J51" s="21">
        <v>5</v>
      </c>
      <c r="K51" s="21">
        <v>0.1</v>
      </c>
      <c r="L51" s="21">
        <v>0.1</v>
      </c>
      <c r="M51" s="21">
        <v>0.05</v>
      </c>
      <c r="N51" s="21">
        <f t="shared" ref="N51" si="30">D51*K51</f>
        <v>0</v>
      </c>
      <c r="O51" s="21">
        <f t="shared" ref="O51" si="31">J51*C51*L51</f>
        <v>0</v>
      </c>
      <c r="P51" s="21">
        <f t="shared" ref="P51" si="32">E51*I51*M51</f>
        <v>0</v>
      </c>
      <c r="Q51" s="21">
        <f t="shared" ref="Q51" si="33">(SUM(N51:P51))</f>
        <v>0</v>
      </c>
    </row>
    <row r="52" spans="2:30" x14ac:dyDescent="0.25">
      <c r="B52" s="6" t="s">
        <v>84</v>
      </c>
      <c r="C52" s="8">
        <f t="shared" ref="C52:Q52" si="34">SUM(C50:C51)</f>
        <v>84.5</v>
      </c>
      <c r="D52" s="8">
        <f t="shared" si="34"/>
        <v>294.01</v>
      </c>
      <c r="E52" s="8">
        <f t="shared" si="34"/>
        <v>32.35</v>
      </c>
      <c r="F52" s="8">
        <f t="shared" si="34"/>
        <v>8.5299999999999994</v>
      </c>
      <c r="G52" s="8">
        <f t="shared" si="34"/>
        <v>16.175000000000001</v>
      </c>
      <c r="H52" s="8">
        <f t="shared" si="34"/>
        <v>5</v>
      </c>
      <c r="I52" s="8">
        <f t="shared" si="34"/>
        <v>18.867059143291442</v>
      </c>
      <c r="J52" s="8">
        <f t="shared" si="34"/>
        <v>10</v>
      </c>
      <c r="K52" s="8">
        <f t="shared" si="34"/>
        <v>0.2</v>
      </c>
      <c r="L52" s="8">
        <f t="shared" si="34"/>
        <v>0.2</v>
      </c>
      <c r="M52" s="8">
        <f t="shared" si="34"/>
        <v>0.1</v>
      </c>
      <c r="N52" s="8">
        <f t="shared" si="34"/>
        <v>29.401</v>
      </c>
      <c r="O52" s="8">
        <f t="shared" si="34"/>
        <v>42.25</v>
      </c>
      <c r="P52" s="8">
        <f t="shared" si="34"/>
        <v>26.473718164273908</v>
      </c>
      <c r="Q52" s="8">
        <f t="shared" si="34"/>
        <v>98.124718164273901</v>
      </c>
    </row>
    <row r="55" spans="2:30" x14ac:dyDescent="0.25">
      <c r="B55" s="16" t="s">
        <v>209</v>
      </c>
    </row>
    <row r="56" spans="2:30" x14ac:dyDescent="0.25">
      <c r="B56" s="11" t="s">
        <v>159</v>
      </c>
      <c r="C56" s="11" t="s">
        <v>210</v>
      </c>
      <c r="D56" s="11" t="s">
        <v>165</v>
      </c>
      <c r="E56" s="11" t="s">
        <v>166</v>
      </c>
      <c r="F56" s="11" t="s">
        <v>211</v>
      </c>
      <c r="G56" s="11" t="s">
        <v>212</v>
      </c>
    </row>
    <row r="57" spans="2:30" x14ac:dyDescent="0.25">
      <c r="B57" s="7">
        <v>1</v>
      </c>
      <c r="D57" s="7">
        <v>0</v>
      </c>
      <c r="E57" s="7">
        <v>0</v>
      </c>
      <c r="F57" s="15">
        <f>D57+E57</f>
        <v>0</v>
      </c>
      <c r="G57" s="15">
        <f>F57*2</f>
        <v>0</v>
      </c>
    </row>
    <row r="58" spans="2:30" x14ac:dyDescent="0.25">
      <c r="B58" s="7">
        <v>2</v>
      </c>
      <c r="D58" s="7">
        <v>0</v>
      </c>
      <c r="E58" s="7">
        <v>0</v>
      </c>
      <c r="F58" s="15">
        <f>F57+D58+E58</f>
        <v>0</v>
      </c>
      <c r="G58" s="15">
        <f>F58*2*365</f>
        <v>0</v>
      </c>
    </row>
    <row r="59" spans="2:30" x14ac:dyDescent="0.25">
      <c r="B59" s="7">
        <v>3</v>
      </c>
      <c r="D59" s="7">
        <v>0</v>
      </c>
      <c r="E59" s="7">
        <v>0</v>
      </c>
      <c r="F59" s="15">
        <f>F58+D59+E59</f>
        <v>0</v>
      </c>
      <c r="G59" s="15">
        <f>F59*2*365</f>
        <v>0</v>
      </c>
    </row>
    <row r="60" spans="2:30" x14ac:dyDescent="0.25">
      <c r="B60" s="7">
        <v>4</v>
      </c>
      <c r="D60" s="7">
        <v>0</v>
      </c>
      <c r="E60" s="7">
        <v>0</v>
      </c>
      <c r="F60" s="15">
        <f>F59+D60+E60</f>
        <v>0</v>
      </c>
      <c r="G60" s="15">
        <f>F60*2*365</f>
        <v>0</v>
      </c>
    </row>
    <row r="61" spans="2:30" x14ac:dyDescent="0.25">
      <c r="F61" s="6"/>
      <c r="G61" s="6"/>
    </row>
    <row r="63" spans="2:30" x14ac:dyDescent="0.25">
      <c r="B63" s="16" t="s">
        <v>213</v>
      </c>
      <c r="F63" s="16"/>
      <c r="H63" s="25"/>
      <c r="I63" s="25"/>
      <c r="L63" s="16"/>
      <c r="R63" s="16"/>
      <c r="X63" s="16"/>
      <c r="AD63" s="16"/>
    </row>
    <row r="64" spans="2:30" ht="12.6" thickBot="1" x14ac:dyDescent="0.3">
      <c r="B64" s="12" t="s">
        <v>214</v>
      </c>
      <c r="C64" s="12" t="s">
        <v>215</v>
      </c>
      <c r="D64" s="11" t="s">
        <v>70</v>
      </c>
      <c r="E64" s="11" t="s">
        <v>216</v>
      </c>
      <c r="F64" s="11" t="s">
        <v>71</v>
      </c>
      <c r="L64" s="26"/>
      <c r="N64" s="27"/>
      <c r="O64" s="27"/>
      <c r="P64" s="26"/>
      <c r="Q64" s="26"/>
      <c r="R64" s="26"/>
      <c r="T64" s="27"/>
      <c r="U64" s="27"/>
      <c r="V64" s="26"/>
      <c r="W64" s="26"/>
      <c r="X64" s="26"/>
      <c r="Z64" s="27"/>
      <c r="AA64" s="27"/>
      <c r="AB64" s="26"/>
      <c r="AC64" s="26"/>
      <c r="AD64" s="26"/>
    </row>
    <row r="65" spans="2:30" x14ac:dyDescent="0.25">
      <c r="B65" s="702" t="s">
        <v>44</v>
      </c>
      <c r="C65" s="241" t="s">
        <v>395</v>
      </c>
      <c r="D65" s="242">
        <f>0.096+0.3</f>
        <v>0.39600000000000002</v>
      </c>
      <c r="E65" s="243" t="s">
        <v>217</v>
      </c>
      <c r="F65" s="244" t="s">
        <v>72</v>
      </c>
      <c r="L65" s="26"/>
      <c r="N65" s="27"/>
      <c r="O65" s="27"/>
      <c r="P65" s="26"/>
      <c r="Q65" s="26"/>
      <c r="R65" s="26"/>
      <c r="T65" s="27"/>
      <c r="U65" s="27"/>
      <c r="V65" s="26"/>
      <c r="W65" s="26"/>
      <c r="X65" s="26"/>
      <c r="Z65" s="27"/>
      <c r="AA65" s="27"/>
      <c r="AB65" s="26"/>
      <c r="AC65" s="26"/>
      <c r="AD65" s="26"/>
    </row>
    <row r="66" spans="2:30" x14ac:dyDescent="0.25">
      <c r="B66" s="703"/>
      <c r="C66" s="245" t="s">
        <v>396</v>
      </c>
      <c r="D66" s="246">
        <v>0.28999999999999998</v>
      </c>
      <c r="E66" s="234" t="s">
        <v>217</v>
      </c>
      <c r="F66" s="247" t="s">
        <v>72</v>
      </c>
      <c r="L66" s="26"/>
      <c r="N66" s="27"/>
      <c r="O66" s="27"/>
      <c r="P66" s="26"/>
      <c r="Q66" s="26"/>
      <c r="R66" s="26"/>
      <c r="T66" s="27"/>
      <c r="U66" s="27"/>
      <c r="V66" s="26"/>
      <c r="W66" s="26"/>
      <c r="X66" s="26"/>
      <c r="Z66" s="27"/>
      <c r="AA66" s="27"/>
      <c r="AB66" s="26"/>
      <c r="AC66" s="26"/>
      <c r="AD66" s="26"/>
    </row>
    <row r="67" spans="2:30" ht="12.6" thickBot="1" x14ac:dyDescent="0.3">
      <c r="B67" s="704"/>
      <c r="C67" s="248" t="s">
        <v>397</v>
      </c>
      <c r="D67" s="249">
        <v>0.5</v>
      </c>
      <c r="E67" s="250" t="s">
        <v>217</v>
      </c>
      <c r="F67" s="251" t="s">
        <v>72</v>
      </c>
      <c r="L67" s="26"/>
      <c r="N67" s="27"/>
      <c r="O67" s="27"/>
      <c r="P67" s="26"/>
      <c r="Q67" s="26"/>
      <c r="R67" s="26"/>
      <c r="T67" s="27"/>
      <c r="U67" s="27"/>
      <c r="V67" s="26"/>
      <c r="W67" s="26"/>
      <c r="X67" s="26"/>
      <c r="Z67" s="27"/>
      <c r="AA67" s="27"/>
      <c r="AB67" s="26"/>
      <c r="AC67" s="26"/>
      <c r="AD67" s="26"/>
    </row>
    <row r="68" spans="2:30" x14ac:dyDescent="0.25">
      <c r="B68" s="647" t="s">
        <v>57</v>
      </c>
      <c r="C68" s="241" t="s">
        <v>390</v>
      </c>
      <c r="D68" s="252">
        <v>7.6999999999999999E-2</v>
      </c>
      <c r="E68" s="253" t="s">
        <v>217</v>
      </c>
      <c r="F68" s="244" t="s">
        <v>72</v>
      </c>
      <c r="L68" s="26"/>
      <c r="N68" s="27"/>
      <c r="O68" s="27"/>
      <c r="P68" s="26"/>
      <c r="Q68" s="26"/>
      <c r="R68" s="26"/>
      <c r="T68" s="27"/>
      <c r="U68" s="27"/>
      <c r="V68" s="26"/>
      <c r="W68" s="26"/>
      <c r="X68" s="26"/>
      <c r="Z68" s="27"/>
      <c r="AA68" s="27"/>
      <c r="AB68" s="26"/>
      <c r="AC68" s="26"/>
      <c r="AD68" s="26"/>
    </row>
    <row r="69" spans="2:30" x14ac:dyDescent="0.25">
      <c r="B69" s="648"/>
      <c r="C69" s="254" t="s">
        <v>391</v>
      </c>
      <c r="D69" s="233">
        <v>6.9000000000000006E-2</v>
      </c>
      <c r="E69" s="255" t="s">
        <v>217</v>
      </c>
      <c r="F69" s="247" t="s">
        <v>72</v>
      </c>
      <c r="L69" s="26"/>
      <c r="N69" s="27"/>
      <c r="O69" s="27"/>
      <c r="P69" s="26"/>
      <c r="Q69" s="26"/>
      <c r="R69" s="26"/>
      <c r="T69" s="27"/>
      <c r="U69" s="27"/>
      <c r="V69" s="26"/>
      <c r="W69" s="26"/>
      <c r="X69" s="26"/>
      <c r="Z69" s="27"/>
      <c r="AA69" s="27"/>
      <c r="AB69" s="26"/>
      <c r="AC69" s="26"/>
      <c r="AD69" s="26"/>
    </row>
    <row r="70" spans="2:30" x14ac:dyDescent="0.25">
      <c r="B70" s="648"/>
      <c r="C70" s="254" t="s">
        <v>392</v>
      </c>
      <c r="D70" s="233">
        <v>1.9</v>
      </c>
      <c r="E70" s="255" t="s">
        <v>217</v>
      </c>
      <c r="F70" s="247" t="s">
        <v>72</v>
      </c>
      <c r="L70" s="26"/>
      <c r="N70" s="27"/>
      <c r="O70" s="27"/>
      <c r="P70" s="26"/>
      <c r="Q70" s="26"/>
      <c r="R70" s="26"/>
      <c r="T70" s="27"/>
      <c r="U70" s="27"/>
      <c r="V70" s="26"/>
      <c r="W70" s="26"/>
      <c r="X70" s="26"/>
      <c r="Z70" s="27"/>
      <c r="AA70" s="27"/>
      <c r="AB70" s="26"/>
      <c r="AC70" s="26"/>
      <c r="AD70" s="26"/>
    </row>
    <row r="71" spans="2:30" x14ac:dyDescent="0.25">
      <c r="B71" s="648"/>
      <c r="C71" s="254" t="s">
        <v>393</v>
      </c>
      <c r="D71" s="233">
        <f>0.13+0.35</f>
        <v>0.48</v>
      </c>
      <c r="E71" s="255" t="s">
        <v>217</v>
      </c>
      <c r="F71" s="247" t="s">
        <v>72</v>
      </c>
      <c r="L71" s="26"/>
      <c r="N71" s="27"/>
      <c r="O71" s="27"/>
      <c r="P71" s="26"/>
      <c r="Q71" s="26"/>
      <c r="R71" s="26"/>
      <c r="T71" s="27"/>
      <c r="U71" s="27"/>
      <c r="V71" s="26"/>
      <c r="W71" s="26"/>
      <c r="X71" s="26"/>
      <c r="Z71" s="27"/>
      <c r="AA71" s="27"/>
      <c r="AB71" s="26"/>
      <c r="AC71" s="26"/>
      <c r="AD71" s="26"/>
    </row>
    <row r="72" spans="2:30" x14ac:dyDescent="0.25">
      <c r="B72" s="648"/>
      <c r="C72" s="254" t="s">
        <v>394</v>
      </c>
      <c r="D72" s="233">
        <v>1</v>
      </c>
      <c r="E72" s="255" t="s">
        <v>217</v>
      </c>
      <c r="F72" s="247" t="s">
        <v>72</v>
      </c>
      <c r="L72" s="26"/>
      <c r="N72" s="27"/>
      <c r="O72" s="27"/>
      <c r="P72" s="26"/>
      <c r="Q72" s="26"/>
      <c r="R72" s="26"/>
      <c r="T72" s="27"/>
      <c r="U72" s="27"/>
      <c r="V72" s="26"/>
      <c r="W72" s="26"/>
      <c r="X72" s="26"/>
      <c r="Z72" s="27"/>
      <c r="AA72" s="27"/>
      <c r="AB72" s="26"/>
      <c r="AC72" s="26"/>
      <c r="AD72" s="26"/>
    </row>
    <row r="73" spans="2:30" x14ac:dyDescent="0.25">
      <c r="B73" s="648"/>
      <c r="C73" s="254" t="s">
        <v>371</v>
      </c>
      <c r="D73" s="233">
        <f>12+0.45</f>
        <v>12.45</v>
      </c>
      <c r="E73" s="255" t="s">
        <v>217</v>
      </c>
      <c r="F73" s="247" t="s">
        <v>72</v>
      </c>
      <c r="L73" s="26"/>
      <c r="N73" s="27"/>
      <c r="O73" s="27"/>
      <c r="P73" s="26"/>
      <c r="Q73" s="26"/>
      <c r="R73" s="26"/>
      <c r="T73" s="27"/>
      <c r="U73" s="27"/>
      <c r="V73" s="26"/>
      <c r="W73" s="26"/>
      <c r="X73" s="26"/>
      <c r="Z73" s="27"/>
      <c r="AA73" s="27"/>
      <c r="AB73" s="26"/>
      <c r="AC73" s="26"/>
      <c r="AD73" s="26"/>
    </row>
    <row r="74" spans="2:30" x14ac:dyDescent="0.25">
      <c r="B74" s="648"/>
      <c r="C74" s="254" t="s">
        <v>395</v>
      </c>
      <c r="D74" s="234">
        <v>0.22</v>
      </c>
      <c r="E74" s="255" t="s">
        <v>217</v>
      </c>
      <c r="F74" s="247" t="s">
        <v>72</v>
      </c>
      <c r="L74" s="26"/>
      <c r="N74" s="27"/>
      <c r="O74" s="27"/>
      <c r="P74" s="26"/>
      <c r="Q74" s="26"/>
      <c r="R74" s="26"/>
      <c r="T74" s="27"/>
      <c r="U74" s="27"/>
      <c r="V74" s="26"/>
      <c r="W74" s="26"/>
      <c r="X74" s="26"/>
      <c r="Z74" s="27"/>
      <c r="AA74" s="27"/>
      <c r="AB74" s="26"/>
      <c r="AC74" s="26"/>
      <c r="AD74" s="26"/>
    </row>
    <row r="75" spans="2:30" x14ac:dyDescent="0.25">
      <c r="B75" s="648"/>
      <c r="C75" s="254" t="s">
        <v>396</v>
      </c>
      <c r="D75" s="234">
        <v>0.28999999999999998</v>
      </c>
      <c r="E75" s="255" t="s">
        <v>217</v>
      </c>
      <c r="F75" s="247" t="s">
        <v>72</v>
      </c>
      <c r="L75" s="26"/>
      <c r="N75" s="27"/>
      <c r="O75" s="27"/>
      <c r="P75" s="26"/>
      <c r="Q75" s="26"/>
      <c r="R75" s="26"/>
      <c r="T75" s="27"/>
      <c r="U75" s="27"/>
      <c r="V75" s="26"/>
      <c r="W75" s="26"/>
      <c r="X75" s="26"/>
      <c r="Z75" s="27"/>
      <c r="AA75" s="27"/>
      <c r="AB75" s="26"/>
      <c r="AC75" s="26"/>
      <c r="AD75" s="26"/>
    </row>
    <row r="76" spans="2:30" ht="12.6" thickBot="1" x14ac:dyDescent="0.3">
      <c r="B76" s="649"/>
      <c r="C76" s="256" t="s">
        <v>397</v>
      </c>
      <c r="D76" s="257">
        <f>0.4+0.098+0.15</f>
        <v>0.64800000000000002</v>
      </c>
      <c r="E76" s="258" t="s">
        <v>217</v>
      </c>
      <c r="F76" s="251" t="s">
        <v>72</v>
      </c>
      <c r="L76" s="26"/>
      <c r="N76" s="27"/>
      <c r="O76" s="27"/>
      <c r="P76" s="26"/>
      <c r="Q76" s="26"/>
      <c r="R76" s="26"/>
      <c r="T76" s="27"/>
      <c r="U76" s="27"/>
      <c r="V76" s="26"/>
      <c r="W76" s="26"/>
      <c r="X76" s="26"/>
      <c r="Z76" s="27"/>
      <c r="AA76" s="27"/>
      <c r="AB76" s="26"/>
      <c r="AC76" s="26"/>
      <c r="AD76" s="26"/>
    </row>
    <row r="77" spans="2:30" x14ac:dyDescent="0.25">
      <c r="B77" s="27"/>
      <c r="D77" s="7"/>
      <c r="E77" s="26"/>
      <c r="F77" s="7"/>
      <c r="L77" s="26"/>
      <c r="N77" s="27"/>
      <c r="O77" s="27"/>
      <c r="P77" s="26"/>
      <c r="Q77" s="26"/>
      <c r="R77" s="26"/>
      <c r="T77" s="27"/>
      <c r="U77" s="27"/>
      <c r="V77" s="26"/>
      <c r="W77" s="26"/>
      <c r="X77" s="26"/>
      <c r="Z77" s="27"/>
      <c r="AA77" s="27"/>
      <c r="AB77" s="26"/>
      <c r="AC77" s="26"/>
      <c r="AD77" s="26"/>
    </row>
    <row r="78" spans="2:30" ht="12.6" thickBot="1" x14ac:dyDescent="0.3">
      <c r="B78" s="27"/>
      <c r="D78" s="7"/>
      <c r="E78" s="26"/>
      <c r="F78" s="7"/>
      <c r="L78" s="26"/>
      <c r="N78" s="27"/>
      <c r="O78" s="27"/>
      <c r="P78" s="26"/>
      <c r="Q78" s="26"/>
      <c r="R78" s="26"/>
      <c r="T78" s="27"/>
      <c r="U78" s="27"/>
      <c r="V78" s="26"/>
      <c r="W78" s="26"/>
      <c r="X78" s="26"/>
      <c r="Z78" s="27"/>
      <c r="AA78" s="27"/>
      <c r="AB78" s="26"/>
      <c r="AC78" s="26"/>
      <c r="AD78" s="26"/>
    </row>
    <row r="79" spans="2:30" x14ac:dyDescent="0.25">
      <c r="B79" s="702" t="s">
        <v>320</v>
      </c>
      <c r="C79" s="241" t="s">
        <v>397</v>
      </c>
      <c r="D79" s="253">
        <v>0.35</v>
      </c>
      <c r="E79" s="253" t="s">
        <v>217</v>
      </c>
      <c r="F79" s="244" t="s">
        <v>72</v>
      </c>
      <c r="L79" s="26"/>
      <c r="N79" s="27"/>
      <c r="O79" s="27"/>
      <c r="P79" s="26"/>
      <c r="Q79" s="26"/>
      <c r="R79" s="26"/>
      <c r="T79" s="27"/>
      <c r="U79" s="27"/>
      <c r="V79" s="26"/>
      <c r="W79" s="26"/>
      <c r="X79" s="26"/>
      <c r="Z79" s="27"/>
      <c r="AA79" s="27"/>
      <c r="AB79" s="26"/>
      <c r="AC79" s="26"/>
      <c r="AD79" s="26"/>
    </row>
    <row r="80" spans="2:30" x14ac:dyDescent="0.25">
      <c r="B80" s="703"/>
      <c r="C80" s="259" t="s">
        <v>399</v>
      </c>
      <c r="D80" s="246">
        <v>0.28000000000000003</v>
      </c>
      <c r="E80" s="255" t="s">
        <v>217</v>
      </c>
      <c r="F80" s="247" t="s">
        <v>72</v>
      </c>
      <c r="L80" s="26"/>
      <c r="N80" s="27"/>
      <c r="O80" s="27"/>
      <c r="P80" s="26"/>
      <c r="Q80" s="26"/>
      <c r="R80" s="26"/>
      <c r="T80" s="27"/>
      <c r="U80" s="27"/>
      <c r="V80" s="26"/>
      <c r="W80" s="26"/>
      <c r="X80" s="26"/>
      <c r="Z80" s="27"/>
      <c r="AA80" s="27"/>
      <c r="AB80" s="26"/>
      <c r="AC80" s="26"/>
      <c r="AD80" s="26"/>
    </row>
    <row r="81" spans="2:30" x14ac:dyDescent="0.25">
      <c r="B81" s="703"/>
      <c r="C81" s="245" t="s">
        <v>400</v>
      </c>
      <c r="D81" s="246">
        <v>1</v>
      </c>
      <c r="E81" s="255" t="s">
        <v>217</v>
      </c>
      <c r="F81" s="247" t="s">
        <v>72</v>
      </c>
      <c r="L81" s="26"/>
      <c r="N81" s="27"/>
      <c r="O81" s="27"/>
      <c r="P81" s="26"/>
      <c r="Q81" s="26"/>
      <c r="R81" s="26"/>
      <c r="T81" s="27"/>
      <c r="U81" s="27"/>
      <c r="V81" s="26"/>
      <c r="W81" s="26"/>
      <c r="X81" s="26"/>
      <c r="Z81" s="27"/>
      <c r="AA81" s="27"/>
      <c r="AB81" s="26"/>
      <c r="AC81" s="26"/>
      <c r="AD81" s="26"/>
    </row>
    <row r="82" spans="2:30" x14ac:dyDescent="0.25">
      <c r="B82" s="703"/>
      <c r="C82" s="245" t="s">
        <v>371</v>
      </c>
      <c r="D82" s="246">
        <f>1+0.23</f>
        <v>1.23</v>
      </c>
      <c r="E82" s="255" t="s">
        <v>217</v>
      </c>
      <c r="F82" s="247" t="s">
        <v>72</v>
      </c>
      <c r="L82" s="26"/>
      <c r="N82" s="27"/>
      <c r="O82" s="27"/>
      <c r="P82" s="26"/>
      <c r="Q82" s="26"/>
      <c r="R82" s="26"/>
      <c r="T82" s="27"/>
      <c r="U82" s="27"/>
      <c r="V82" s="26"/>
      <c r="W82" s="26"/>
      <c r="X82" s="26"/>
      <c r="Z82" s="27"/>
      <c r="AA82" s="27"/>
      <c r="AB82" s="26"/>
      <c r="AC82" s="26"/>
      <c r="AD82" s="26"/>
    </row>
    <row r="83" spans="2:30" x14ac:dyDescent="0.25">
      <c r="B83" s="703"/>
      <c r="C83" s="260" t="s">
        <v>401</v>
      </c>
      <c r="D83" s="246">
        <f>0.092+0.04+0.27</f>
        <v>0.40200000000000002</v>
      </c>
      <c r="E83" s="255" t="s">
        <v>217</v>
      </c>
      <c r="F83" s="247" t="s">
        <v>72</v>
      </c>
      <c r="L83" s="26"/>
      <c r="N83" s="27"/>
      <c r="O83" s="27"/>
      <c r="P83" s="26"/>
      <c r="Q83" s="26"/>
      <c r="R83" s="26"/>
      <c r="T83" s="27"/>
      <c r="U83" s="27"/>
      <c r="V83" s="26"/>
      <c r="W83" s="26"/>
      <c r="X83" s="26"/>
      <c r="Z83" s="27"/>
      <c r="AA83" s="27"/>
      <c r="AB83" s="26"/>
      <c r="AC83" s="26"/>
      <c r="AD83" s="26"/>
    </row>
    <row r="84" spans="2:30" x14ac:dyDescent="0.25">
      <c r="B84" s="703"/>
      <c r="C84" s="260" t="s">
        <v>402</v>
      </c>
      <c r="D84" s="246">
        <v>0.23</v>
      </c>
      <c r="E84" s="255" t="s">
        <v>217</v>
      </c>
      <c r="F84" s="247" t="s">
        <v>72</v>
      </c>
      <c r="L84" s="26"/>
      <c r="N84" s="27"/>
      <c r="O84" s="27"/>
      <c r="P84" s="26"/>
      <c r="Q84" s="26"/>
      <c r="R84" s="26"/>
      <c r="T84" s="27"/>
      <c r="U84" s="27"/>
      <c r="V84" s="26"/>
      <c r="W84" s="26"/>
      <c r="X84" s="26"/>
      <c r="Z84" s="27"/>
      <c r="AA84" s="27"/>
      <c r="AB84" s="26"/>
      <c r="AC84" s="26"/>
      <c r="AD84" s="26"/>
    </row>
    <row r="85" spans="2:30" ht="12.6" thickBot="1" x14ac:dyDescent="0.3">
      <c r="B85" s="703"/>
      <c r="C85" s="260" t="s">
        <v>403</v>
      </c>
      <c r="D85" s="246">
        <v>0.15</v>
      </c>
      <c r="E85" s="255" t="s">
        <v>217</v>
      </c>
      <c r="F85" s="247" t="s">
        <v>72</v>
      </c>
      <c r="L85" s="26"/>
      <c r="N85" s="27"/>
      <c r="O85" s="27"/>
      <c r="P85" s="26"/>
      <c r="Q85" s="26"/>
      <c r="R85" s="26"/>
      <c r="T85" s="27"/>
      <c r="U85" s="27"/>
      <c r="V85" s="26"/>
      <c r="W85" s="26"/>
      <c r="X85" s="26"/>
      <c r="Z85" s="27"/>
      <c r="AA85" s="27"/>
      <c r="AB85" s="26"/>
      <c r="AC85" s="26"/>
      <c r="AD85" s="26"/>
    </row>
    <row r="86" spans="2:30" x14ac:dyDescent="0.25">
      <c r="B86" s="710" t="s">
        <v>42</v>
      </c>
      <c r="C86" s="306" t="s">
        <v>439</v>
      </c>
      <c r="D86" s="325">
        <f>+G86/1000</f>
        <v>0.65</v>
      </c>
      <c r="E86" s="325" t="s">
        <v>217</v>
      </c>
      <c r="F86" s="309" t="s">
        <v>72</v>
      </c>
      <c r="G86" s="1">
        <v>650</v>
      </c>
      <c r="L86" s="26"/>
      <c r="N86" s="27"/>
      <c r="O86" s="27"/>
      <c r="P86" s="26"/>
      <c r="Q86" s="26"/>
      <c r="R86" s="26"/>
      <c r="T86" s="27"/>
      <c r="U86" s="27"/>
      <c r="V86" s="26"/>
      <c r="W86" s="26"/>
      <c r="X86" s="26"/>
      <c r="Z86" s="27"/>
      <c r="AA86" s="27"/>
      <c r="AB86" s="28"/>
      <c r="AC86" s="26"/>
      <c r="AD86" s="26"/>
    </row>
    <row r="87" spans="2:30" x14ac:dyDescent="0.25">
      <c r="B87" s="711"/>
      <c r="C87" s="321" t="s">
        <v>438</v>
      </c>
      <c r="D87" s="311">
        <f>+G87/1000</f>
        <v>0.55000000000000004</v>
      </c>
      <c r="E87" s="322" t="s">
        <v>217</v>
      </c>
      <c r="F87" s="313" t="s">
        <v>72</v>
      </c>
      <c r="G87" s="1">
        <v>550</v>
      </c>
      <c r="L87" s="26"/>
      <c r="N87" s="27"/>
      <c r="O87" s="27"/>
      <c r="P87" s="26"/>
      <c r="Q87" s="26"/>
      <c r="R87" s="26"/>
      <c r="T87" s="27"/>
      <c r="U87" s="27"/>
      <c r="V87" s="26"/>
      <c r="W87" s="26"/>
      <c r="X87" s="26"/>
      <c r="Z87" s="27"/>
      <c r="AA87" s="27"/>
      <c r="AB87" s="28"/>
      <c r="AC87" s="26"/>
      <c r="AD87" s="26"/>
    </row>
    <row r="88" spans="2:30" x14ac:dyDescent="0.25">
      <c r="B88" s="711"/>
      <c r="C88" s="310" t="s">
        <v>437</v>
      </c>
      <c r="D88" s="311">
        <f t="shared" ref="D88:D93" si="35">+G88/1000</f>
        <v>4.8</v>
      </c>
      <c r="E88" s="322" t="s">
        <v>217</v>
      </c>
      <c r="F88" s="313" t="s">
        <v>72</v>
      </c>
      <c r="G88" s="1">
        <v>4800</v>
      </c>
      <c r="L88" s="26"/>
      <c r="N88" s="27"/>
      <c r="O88" s="27"/>
      <c r="P88" s="26"/>
      <c r="Q88" s="26"/>
      <c r="R88" s="26"/>
      <c r="T88" s="27"/>
      <c r="U88" s="27"/>
      <c r="V88" s="26"/>
      <c r="W88" s="26"/>
      <c r="X88" s="26"/>
      <c r="Z88" s="27"/>
      <c r="AA88" s="27"/>
      <c r="AB88" s="28"/>
      <c r="AC88" s="26"/>
      <c r="AD88" s="26"/>
    </row>
    <row r="89" spans="2:30" x14ac:dyDescent="0.25">
      <c r="B89" s="711"/>
      <c r="C89" s="310" t="s">
        <v>445</v>
      </c>
      <c r="D89" s="311">
        <f t="shared" si="35"/>
        <v>1.57</v>
      </c>
      <c r="E89" s="322" t="s">
        <v>217</v>
      </c>
      <c r="F89" s="313" t="s">
        <v>72</v>
      </c>
      <c r="G89" s="1">
        <f>70+650+850</f>
        <v>1570</v>
      </c>
      <c r="L89" s="26"/>
      <c r="N89" s="27"/>
      <c r="O89" s="27"/>
      <c r="P89" s="26"/>
      <c r="Q89" s="26"/>
      <c r="R89" s="26"/>
      <c r="T89" s="27"/>
      <c r="U89" s="27"/>
      <c r="V89" s="26"/>
      <c r="W89" s="26"/>
      <c r="X89" s="26"/>
      <c r="Z89" s="27"/>
      <c r="AA89" s="27"/>
      <c r="AB89" s="28"/>
      <c r="AC89" s="26"/>
      <c r="AD89" s="26"/>
    </row>
    <row r="90" spans="2:30" x14ac:dyDescent="0.25">
      <c r="B90" s="711"/>
      <c r="C90" s="326" t="s">
        <v>446</v>
      </c>
      <c r="D90" s="311">
        <f t="shared" si="35"/>
        <v>2.827</v>
      </c>
      <c r="E90" s="322" t="s">
        <v>217</v>
      </c>
      <c r="F90" s="313" t="s">
        <v>72</v>
      </c>
      <c r="G90" s="1">
        <f>27+2800</f>
        <v>2827</v>
      </c>
      <c r="L90" s="26"/>
      <c r="N90" s="27"/>
      <c r="O90" s="29"/>
      <c r="P90" s="28"/>
      <c r="Q90" s="26"/>
      <c r="R90" s="26"/>
      <c r="T90" s="27"/>
      <c r="U90" s="29"/>
      <c r="V90" s="28"/>
      <c r="W90" s="26"/>
      <c r="X90" s="26"/>
      <c r="Z90" s="27"/>
      <c r="AA90" s="29"/>
      <c r="AB90" s="28"/>
      <c r="AC90" s="26"/>
      <c r="AD90" s="26"/>
    </row>
    <row r="91" spans="2:30" x14ac:dyDescent="0.25">
      <c r="B91" s="711"/>
      <c r="C91" s="321" t="s">
        <v>447</v>
      </c>
      <c r="D91" s="311">
        <f t="shared" si="35"/>
        <v>2.2000000000000002</v>
      </c>
      <c r="E91" s="322" t="s">
        <v>217</v>
      </c>
      <c r="F91" s="313" t="s">
        <v>72</v>
      </c>
      <c r="G91" s="1">
        <v>2200</v>
      </c>
      <c r="L91" s="26"/>
      <c r="N91" s="27"/>
      <c r="O91" s="29"/>
      <c r="P91" s="28"/>
      <c r="Q91" s="30"/>
      <c r="R91" s="26"/>
      <c r="T91" s="27"/>
      <c r="U91" s="29"/>
      <c r="V91" s="28"/>
      <c r="W91" s="30"/>
      <c r="X91" s="26"/>
      <c r="Z91" s="27"/>
      <c r="AA91" s="29"/>
      <c r="AB91" s="28"/>
      <c r="AC91" s="30"/>
      <c r="AD91" s="26"/>
    </row>
    <row r="92" spans="2:30" x14ac:dyDescent="0.25">
      <c r="B92" s="711"/>
      <c r="C92" s="310" t="s">
        <v>448</v>
      </c>
      <c r="D92" s="311">
        <f t="shared" si="35"/>
        <v>3.266</v>
      </c>
      <c r="E92" s="322" t="s">
        <v>217</v>
      </c>
      <c r="F92" s="313" t="s">
        <v>72</v>
      </c>
      <c r="G92" s="1">
        <f>2300+16+950</f>
        <v>3266</v>
      </c>
      <c r="L92" s="26"/>
      <c r="N92" s="27"/>
      <c r="O92" s="29"/>
      <c r="P92" s="28"/>
      <c r="Q92" s="30"/>
      <c r="R92" s="26"/>
      <c r="T92" s="27"/>
      <c r="U92" s="29"/>
      <c r="V92" s="28"/>
      <c r="W92" s="30"/>
      <c r="X92" s="26"/>
      <c r="Z92" s="27"/>
      <c r="AA92" s="29"/>
      <c r="AB92" s="28"/>
      <c r="AC92" s="30"/>
      <c r="AD92" s="26"/>
    </row>
    <row r="93" spans="2:30" x14ac:dyDescent="0.25">
      <c r="B93" s="711"/>
      <c r="C93" s="310" t="s">
        <v>449</v>
      </c>
      <c r="D93" s="311">
        <f t="shared" si="35"/>
        <v>0.19</v>
      </c>
      <c r="E93" s="322" t="s">
        <v>217</v>
      </c>
      <c r="F93" s="313" t="s">
        <v>72</v>
      </c>
      <c r="G93" s="1">
        <v>190</v>
      </c>
      <c r="L93" s="26"/>
      <c r="N93" s="27"/>
      <c r="O93" s="29"/>
      <c r="P93" s="28"/>
      <c r="Q93" s="30"/>
      <c r="R93" s="26"/>
      <c r="T93" s="27"/>
      <c r="U93" s="29"/>
      <c r="V93" s="28"/>
      <c r="W93" s="30"/>
      <c r="X93" s="26"/>
      <c r="Z93" s="27"/>
      <c r="AA93" s="29"/>
      <c r="AB93" s="28"/>
      <c r="AC93" s="30"/>
      <c r="AD93" s="26"/>
    </row>
    <row r="94" spans="2:30" x14ac:dyDescent="0.25">
      <c r="B94" s="712" t="s">
        <v>220</v>
      </c>
      <c r="C94" s="235"/>
      <c r="D94" s="236"/>
      <c r="E94" s="237"/>
      <c r="F94" s="238" t="s">
        <v>72</v>
      </c>
      <c r="H94" s="31"/>
      <c r="I94" s="27"/>
      <c r="J94" s="28"/>
      <c r="K94" s="26"/>
      <c r="L94" s="26"/>
      <c r="N94" s="31"/>
      <c r="O94" s="27"/>
      <c r="P94" s="26"/>
      <c r="Q94" s="26"/>
      <c r="R94" s="26"/>
      <c r="T94" s="31"/>
      <c r="U94" s="27"/>
      <c r="V94" s="26"/>
      <c r="W94" s="26"/>
      <c r="X94" s="26"/>
      <c r="Z94" s="31"/>
      <c r="AA94" s="27"/>
      <c r="AB94" s="28"/>
      <c r="AC94" s="26"/>
      <c r="AD94" s="26"/>
    </row>
    <row r="95" spans="2:30" x14ac:dyDescent="0.25">
      <c r="B95" s="712"/>
      <c r="C95" s="239"/>
      <c r="D95" s="236"/>
      <c r="E95" s="237"/>
      <c r="F95" s="238" t="s">
        <v>72</v>
      </c>
      <c r="H95" s="31"/>
      <c r="I95" s="29"/>
      <c r="J95" s="28"/>
      <c r="K95" s="26"/>
      <c r="L95" s="26"/>
      <c r="N95" s="31"/>
      <c r="O95" s="29"/>
      <c r="P95" s="28"/>
      <c r="Q95" s="26"/>
      <c r="R95" s="26"/>
      <c r="T95" s="31"/>
      <c r="U95" s="29"/>
      <c r="V95" s="28"/>
      <c r="W95" s="26"/>
      <c r="X95" s="26"/>
      <c r="Z95" s="31"/>
      <c r="AA95" s="29"/>
      <c r="AB95" s="28"/>
      <c r="AC95" s="26"/>
      <c r="AD95" s="26"/>
    </row>
    <row r="96" spans="2:30" x14ac:dyDescent="0.25">
      <c r="B96" s="712"/>
      <c r="C96" s="240"/>
      <c r="D96" s="236"/>
      <c r="E96" s="237"/>
      <c r="F96" s="238" t="s">
        <v>72</v>
      </c>
      <c r="H96" s="31"/>
      <c r="I96" s="29"/>
      <c r="J96" s="28"/>
      <c r="K96" s="26"/>
      <c r="L96" s="26"/>
      <c r="N96" s="31"/>
      <c r="O96" s="29"/>
      <c r="P96" s="28"/>
      <c r="Q96" s="30"/>
      <c r="R96" s="26"/>
      <c r="T96" s="31"/>
      <c r="U96" s="29"/>
      <c r="V96" s="28"/>
      <c r="W96" s="30"/>
      <c r="X96" s="26"/>
      <c r="Z96" s="31"/>
      <c r="AA96" s="29"/>
      <c r="AB96" s="28"/>
      <c r="AC96" s="30"/>
      <c r="AD96" s="26"/>
    </row>
    <row r="97" spans="2:30" x14ac:dyDescent="0.25">
      <c r="B97" s="713" t="s">
        <v>370</v>
      </c>
      <c r="C97" s="235" t="s">
        <v>369</v>
      </c>
      <c r="D97" s="237">
        <v>8.3699999999999992</v>
      </c>
      <c r="E97" s="237" t="s">
        <v>217</v>
      </c>
      <c r="F97" s="238" t="s">
        <v>72</v>
      </c>
      <c r="H97" s="27"/>
      <c r="I97" s="27"/>
      <c r="J97" s="28"/>
      <c r="K97" s="26"/>
      <c r="L97" s="26"/>
      <c r="N97" s="27"/>
      <c r="O97" s="27"/>
      <c r="P97" s="26"/>
      <c r="Q97" s="26"/>
      <c r="R97" s="26"/>
      <c r="T97" s="27"/>
      <c r="U97" s="27"/>
      <c r="V97" s="26"/>
      <c r="W97" s="26"/>
      <c r="X97" s="26"/>
      <c r="Z97" s="27"/>
      <c r="AA97" s="27"/>
      <c r="AB97" s="28"/>
      <c r="AC97" s="26"/>
      <c r="AD97" s="26"/>
    </row>
    <row r="98" spans="2:30" ht="12.6" thickBot="1" x14ac:dyDescent="0.3">
      <c r="B98" s="713"/>
      <c r="C98" s="240"/>
      <c r="D98" s="236"/>
      <c r="E98" s="237"/>
      <c r="F98" s="238" t="s">
        <v>72</v>
      </c>
      <c r="H98" s="27"/>
      <c r="I98" s="29"/>
      <c r="J98" s="28"/>
      <c r="K98" s="26"/>
      <c r="L98" s="26"/>
      <c r="N98" s="27"/>
      <c r="O98" s="27"/>
      <c r="P98" s="26"/>
      <c r="Q98" s="26"/>
      <c r="R98" s="26"/>
      <c r="T98" s="27"/>
      <c r="U98" s="27"/>
      <c r="V98" s="26"/>
      <c r="W98" s="26"/>
      <c r="X98" s="26"/>
      <c r="Z98" s="27"/>
      <c r="AA98" s="27"/>
      <c r="AB98" s="28"/>
      <c r="AC98" s="26"/>
      <c r="AD98" s="26"/>
    </row>
    <row r="99" spans="2:30" x14ac:dyDescent="0.25">
      <c r="B99" s="714" t="s">
        <v>221</v>
      </c>
      <c r="C99" s="323" t="s">
        <v>432</v>
      </c>
      <c r="D99" s="318">
        <f>+G99/1000</f>
        <v>4.758</v>
      </c>
      <c r="E99" s="308" t="s">
        <v>435</v>
      </c>
      <c r="F99" s="309" t="s">
        <v>72</v>
      </c>
      <c r="G99" s="1">
        <f>18+450+450+40+3800</f>
        <v>4758</v>
      </c>
      <c r="H99" s="27"/>
      <c r="I99" s="27"/>
      <c r="J99" s="28"/>
      <c r="K99" s="26"/>
      <c r="L99" s="26"/>
      <c r="N99" s="27"/>
      <c r="O99" s="27"/>
      <c r="P99" s="28"/>
      <c r="Q99" s="26"/>
      <c r="R99" s="26"/>
      <c r="T99" s="27"/>
      <c r="U99" s="27"/>
      <c r="V99" s="28"/>
      <c r="W99" s="26"/>
      <c r="X99" s="26"/>
      <c r="Z99" s="27"/>
      <c r="AA99" s="27"/>
      <c r="AB99" s="28"/>
      <c r="AC99" s="26"/>
      <c r="AD99" s="26"/>
    </row>
    <row r="100" spans="2:30" x14ac:dyDescent="0.25">
      <c r="B100" s="715"/>
      <c r="C100" s="321" t="s">
        <v>433</v>
      </c>
      <c r="D100" s="320">
        <f>+G100/1000</f>
        <v>4.859</v>
      </c>
      <c r="E100" s="312" t="s">
        <v>435</v>
      </c>
      <c r="F100" s="313" t="s">
        <v>72</v>
      </c>
      <c r="G100" s="1">
        <f>250+190+1000+100+2400+86+800+33</f>
        <v>4859</v>
      </c>
      <c r="H100" s="27"/>
      <c r="I100" s="27"/>
      <c r="J100" s="28"/>
      <c r="K100" s="26"/>
      <c r="L100" s="26"/>
      <c r="N100" s="27"/>
      <c r="O100" s="27"/>
      <c r="P100" s="28"/>
      <c r="Q100" s="26"/>
      <c r="R100" s="26"/>
      <c r="T100" s="27"/>
      <c r="U100" s="27"/>
      <c r="V100" s="28"/>
      <c r="W100" s="26"/>
      <c r="X100" s="26"/>
      <c r="Z100" s="27"/>
      <c r="AA100" s="27"/>
      <c r="AB100" s="28"/>
      <c r="AC100" s="26"/>
      <c r="AD100" s="26"/>
    </row>
    <row r="101" spans="2:30" ht="12.6" thickBot="1" x14ac:dyDescent="0.3">
      <c r="B101" s="715"/>
      <c r="C101" s="319" t="s">
        <v>434</v>
      </c>
      <c r="D101" s="320">
        <f>+G101/1000</f>
        <v>1.65</v>
      </c>
      <c r="E101" s="322" t="s">
        <v>217</v>
      </c>
      <c r="F101" s="313" t="s">
        <v>72</v>
      </c>
      <c r="G101" s="1">
        <f>1000+650</f>
        <v>1650</v>
      </c>
      <c r="H101" s="27"/>
      <c r="I101" s="27"/>
      <c r="J101" s="28"/>
      <c r="K101" s="26"/>
      <c r="L101" s="26"/>
      <c r="N101" s="27"/>
      <c r="O101" s="27"/>
      <c r="P101" s="28"/>
      <c r="Q101" s="26"/>
      <c r="R101" s="26"/>
      <c r="T101" s="27"/>
      <c r="U101" s="27"/>
      <c r="V101" s="28"/>
      <c r="W101" s="26"/>
      <c r="X101" s="26"/>
      <c r="Z101" s="27"/>
      <c r="AA101" s="27"/>
      <c r="AB101" s="28"/>
      <c r="AC101" s="26"/>
      <c r="AD101" s="26"/>
    </row>
    <row r="102" spans="2:30" ht="12.6" hidden="1" thickBot="1" x14ac:dyDescent="0.3">
      <c r="B102" s="715"/>
      <c r="C102" s="259"/>
      <c r="D102" s="233"/>
      <c r="E102" s="234"/>
      <c r="F102" s="247"/>
      <c r="H102" s="27"/>
      <c r="I102" s="27"/>
      <c r="J102" s="28"/>
      <c r="K102" s="26"/>
      <c r="L102" s="26"/>
      <c r="N102" s="27"/>
      <c r="O102" s="27"/>
      <c r="P102" s="28"/>
      <c r="Q102" s="26"/>
      <c r="R102" s="26"/>
      <c r="T102" s="27"/>
      <c r="U102" s="27"/>
      <c r="V102" s="28"/>
      <c r="W102" s="26"/>
      <c r="X102" s="26"/>
      <c r="Z102" s="27"/>
      <c r="AA102" s="27"/>
      <c r="AB102" s="28"/>
      <c r="AC102" s="26"/>
      <c r="AD102" s="26"/>
    </row>
    <row r="103" spans="2:30" ht="12.6" hidden="1" thickBot="1" x14ac:dyDescent="0.3">
      <c r="B103" s="716"/>
      <c r="C103" s="262"/>
      <c r="D103" s="257"/>
      <c r="E103" s="250"/>
      <c r="F103" s="251"/>
      <c r="H103" s="27"/>
      <c r="I103" s="29"/>
      <c r="J103" s="28"/>
      <c r="K103" s="26"/>
      <c r="L103" s="26"/>
      <c r="N103" s="27"/>
      <c r="O103" s="29"/>
      <c r="P103" s="28"/>
      <c r="Q103" s="26"/>
      <c r="R103" s="26"/>
      <c r="T103" s="27"/>
      <c r="U103" s="29"/>
      <c r="V103" s="28"/>
      <c r="W103" s="26"/>
      <c r="X103" s="26"/>
      <c r="Z103" s="27"/>
      <c r="AA103" s="29"/>
      <c r="AB103" s="28"/>
      <c r="AC103" s="26"/>
      <c r="AD103" s="26"/>
    </row>
    <row r="104" spans="2:30" x14ac:dyDescent="0.25">
      <c r="B104" s="714" t="s">
        <v>160</v>
      </c>
      <c r="C104" s="306" t="s">
        <v>436</v>
      </c>
      <c r="D104" s="318">
        <f>+G104/1000</f>
        <v>0.3</v>
      </c>
      <c r="E104" s="308" t="s">
        <v>217</v>
      </c>
      <c r="F104" s="309" t="s">
        <v>72</v>
      </c>
      <c r="G104" s="1">
        <v>300</v>
      </c>
      <c r="H104" s="27"/>
      <c r="I104" s="29"/>
      <c r="J104" s="28"/>
      <c r="K104" s="26"/>
      <c r="L104" s="26"/>
      <c r="N104" s="27"/>
      <c r="O104" s="29"/>
      <c r="P104" s="26"/>
      <c r="Q104" s="26"/>
      <c r="R104" s="26"/>
      <c r="T104" s="27"/>
      <c r="U104" s="29"/>
      <c r="V104" s="26"/>
      <c r="W104" s="26"/>
      <c r="X104" s="26"/>
      <c r="Z104" s="27"/>
      <c r="AA104" s="29"/>
      <c r="AB104" s="28"/>
      <c r="AC104" s="26"/>
      <c r="AD104" s="26"/>
    </row>
    <row r="105" spans="2:30" x14ac:dyDescent="0.25">
      <c r="B105" s="715"/>
      <c r="C105" s="319" t="s">
        <v>433</v>
      </c>
      <c r="D105" s="320">
        <f>+G105/1000</f>
        <v>18.670000000000002</v>
      </c>
      <c r="E105" s="312" t="s">
        <v>435</v>
      </c>
      <c r="F105" s="313" t="s">
        <v>72</v>
      </c>
      <c r="G105" s="1">
        <f>300+1000+84+16700+86+500</f>
        <v>18670</v>
      </c>
      <c r="H105" s="27"/>
      <c r="I105" s="29"/>
      <c r="J105" s="28"/>
      <c r="K105" s="26"/>
      <c r="L105" s="26"/>
      <c r="N105" s="27"/>
      <c r="O105" s="29"/>
      <c r="P105" s="26"/>
      <c r="Q105" s="26"/>
      <c r="R105" s="26"/>
      <c r="T105" s="27"/>
      <c r="U105" s="29"/>
      <c r="V105" s="26"/>
      <c r="W105" s="26"/>
      <c r="X105" s="26"/>
      <c r="Z105" s="27"/>
      <c r="AA105" s="29"/>
      <c r="AB105" s="28"/>
      <c r="AC105" s="26"/>
      <c r="AD105" s="26"/>
    </row>
    <row r="106" spans="2:30" x14ac:dyDescent="0.25">
      <c r="B106" s="715"/>
      <c r="C106" s="319" t="s">
        <v>437</v>
      </c>
      <c r="D106" s="320">
        <f t="shared" ref="D106:D108" si="36">+G106/1000</f>
        <v>1</v>
      </c>
      <c r="E106" s="312" t="s">
        <v>217</v>
      </c>
      <c r="F106" s="313" t="s">
        <v>72</v>
      </c>
      <c r="G106" s="1">
        <v>1000</v>
      </c>
      <c r="H106" s="27"/>
      <c r="I106" s="29"/>
      <c r="J106" s="28"/>
      <c r="K106" s="26"/>
      <c r="L106" s="26"/>
      <c r="N106" s="27"/>
      <c r="O106" s="29"/>
      <c r="P106" s="26"/>
      <c r="Q106" s="26"/>
      <c r="R106" s="26"/>
      <c r="T106" s="27"/>
      <c r="U106" s="29"/>
      <c r="V106" s="26"/>
      <c r="W106" s="26"/>
      <c r="X106" s="26"/>
      <c r="Z106" s="27"/>
      <c r="AA106" s="29"/>
      <c r="AB106" s="28"/>
      <c r="AC106" s="26"/>
      <c r="AD106" s="26"/>
    </row>
    <row r="107" spans="2:30" x14ac:dyDescent="0.25">
      <c r="B107" s="715"/>
      <c r="C107" s="321" t="s">
        <v>438</v>
      </c>
      <c r="D107" s="320">
        <f t="shared" si="36"/>
        <v>0.55000000000000004</v>
      </c>
      <c r="E107" s="312" t="s">
        <v>217</v>
      </c>
      <c r="F107" s="313" t="s">
        <v>72</v>
      </c>
      <c r="G107" s="1">
        <v>550</v>
      </c>
      <c r="H107" s="27"/>
      <c r="I107" s="29"/>
      <c r="J107" s="28"/>
      <c r="K107" s="26"/>
      <c r="L107" s="26"/>
      <c r="N107" s="27"/>
      <c r="O107" s="29"/>
      <c r="P107" s="26"/>
      <c r="Q107" s="26"/>
      <c r="R107" s="26"/>
      <c r="T107" s="27"/>
      <c r="U107" s="29"/>
      <c r="V107" s="26"/>
      <c r="W107" s="26"/>
      <c r="X107" s="26"/>
      <c r="Z107" s="27"/>
      <c r="AA107" s="29"/>
      <c r="AB107" s="28"/>
      <c r="AC107" s="26"/>
      <c r="AD107" s="26"/>
    </row>
    <row r="108" spans="2:30" ht="12.6" thickBot="1" x14ac:dyDescent="0.3">
      <c r="B108" s="715"/>
      <c r="C108" s="319" t="s">
        <v>434</v>
      </c>
      <c r="D108" s="320">
        <f t="shared" si="36"/>
        <v>0.65</v>
      </c>
      <c r="E108" s="322" t="s">
        <v>217</v>
      </c>
      <c r="F108" s="313" t="s">
        <v>72</v>
      </c>
      <c r="G108" s="1">
        <v>650</v>
      </c>
      <c r="H108" s="27"/>
      <c r="I108" s="29"/>
      <c r="J108" s="28"/>
      <c r="K108" s="26"/>
      <c r="L108" s="26"/>
      <c r="N108" s="27"/>
      <c r="O108" s="29"/>
      <c r="P108" s="26"/>
      <c r="Q108" s="26"/>
      <c r="R108" s="26"/>
      <c r="T108" s="27"/>
      <c r="U108" s="29"/>
      <c r="V108" s="26"/>
      <c r="W108" s="26"/>
      <c r="X108" s="26"/>
      <c r="Z108" s="27"/>
      <c r="AA108" s="29"/>
      <c r="AB108" s="28"/>
      <c r="AC108" s="26"/>
      <c r="AD108" s="26"/>
    </row>
    <row r="109" spans="2:30" x14ac:dyDescent="0.25">
      <c r="B109" s="714" t="s">
        <v>39</v>
      </c>
      <c r="C109" s="306" t="s">
        <v>431</v>
      </c>
      <c r="D109" s="307">
        <f>+G109/1000</f>
        <v>3.8809999999999998</v>
      </c>
      <c r="E109" s="308" t="s">
        <v>217</v>
      </c>
      <c r="F109" s="309" t="s">
        <v>72</v>
      </c>
      <c r="G109" s="1">
        <f>81+3800</f>
        <v>3881</v>
      </c>
      <c r="H109" s="27"/>
      <c r="I109" s="29"/>
      <c r="J109" s="28"/>
      <c r="K109" s="26"/>
      <c r="L109" s="26"/>
      <c r="N109" s="27"/>
      <c r="O109" s="29"/>
      <c r="P109" s="28"/>
      <c r="Q109" s="26"/>
      <c r="R109" s="26"/>
      <c r="T109" s="26"/>
      <c r="U109" s="29"/>
      <c r="V109" s="28"/>
      <c r="W109" s="26"/>
      <c r="X109" s="26"/>
      <c r="Z109" s="27"/>
      <c r="AA109" s="29"/>
      <c r="AB109" s="28"/>
      <c r="AC109" s="26"/>
      <c r="AD109" s="26"/>
    </row>
    <row r="110" spans="2:30" x14ac:dyDescent="0.25">
      <c r="B110" s="715"/>
      <c r="C110" s="310" t="s">
        <v>432</v>
      </c>
      <c r="D110" s="311">
        <f>+G110/1000</f>
        <v>27.92</v>
      </c>
      <c r="E110" s="312" t="s">
        <v>435</v>
      </c>
      <c r="F110" s="313" t="s">
        <v>72</v>
      </c>
      <c r="G110" s="1">
        <f>27700+220</f>
        <v>27920</v>
      </c>
      <c r="H110" s="27"/>
      <c r="I110" s="29"/>
      <c r="J110" s="28"/>
      <c r="K110" s="26"/>
      <c r="L110" s="26"/>
      <c r="N110" s="27"/>
      <c r="O110" s="29"/>
      <c r="P110" s="28"/>
      <c r="Q110" s="26"/>
      <c r="R110" s="26"/>
      <c r="T110" s="26"/>
      <c r="U110" s="29"/>
      <c r="V110" s="28"/>
      <c r="W110" s="26"/>
      <c r="X110" s="26"/>
      <c r="Z110" s="27"/>
      <c r="AA110" s="29"/>
      <c r="AB110" s="28"/>
      <c r="AC110" s="26"/>
      <c r="AD110" s="26"/>
    </row>
    <row r="111" spans="2:30" x14ac:dyDescent="0.25">
      <c r="B111" s="715"/>
      <c r="C111" s="310" t="s">
        <v>433</v>
      </c>
      <c r="D111" s="311">
        <f t="shared" ref="D111:D112" si="37">+G111/1000</f>
        <v>4.2690000000000001</v>
      </c>
      <c r="E111" s="312" t="s">
        <v>435</v>
      </c>
      <c r="F111" s="313" t="s">
        <v>72</v>
      </c>
      <c r="G111" s="1">
        <f>850+2500+86+800+33</f>
        <v>4269</v>
      </c>
      <c r="H111" s="27"/>
      <c r="I111" s="29"/>
      <c r="J111" s="28"/>
      <c r="K111" s="26"/>
      <c r="L111" s="26"/>
      <c r="N111" s="27"/>
      <c r="O111" s="29"/>
      <c r="P111" s="28"/>
      <c r="Q111" s="26"/>
      <c r="R111" s="26"/>
      <c r="T111" s="26"/>
      <c r="U111" s="29"/>
      <c r="V111" s="28"/>
      <c r="W111" s="26"/>
      <c r="X111" s="26"/>
      <c r="Z111" s="27"/>
      <c r="AA111" s="29"/>
      <c r="AB111" s="28"/>
      <c r="AC111" s="26"/>
      <c r="AD111" s="26"/>
    </row>
    <row r="112" spans="2:30" ht="12.6" thickBot="1" x14ac:dyDescent="0.3">
      <c r="B112" s="716"/>
      <c r="C112" s="314" t="s">
        <v>434</v>
      </c>
      <c r="D112" s="311">
        <f t="shared" si="37"/>
        <v>1.75</v>
      </c>
      <c r="E112" s="316" t="s">
        <v>217</v>
      </c>
      <c r="F112" s="317" t="s">
        <v>72</v>
      </c>
      <c r="G112" s="1">
        <f>1100+650</f>
        <v>1750</v>
      </c>
      <c r="H112" s="27"/>
      <c r="I112" s="29"/>
      <c r="J112" s="28"/>
      <c r="K112" s="26"/>
      <c r="L112" s="26"/>
      <c r="N112" s="27"/>
      <c r="O112" s="29"/>
      <c r="P112" s="28"/>
      <c r="Q112" s="26"/>
      <c r="R112" s="26"/>
      <c r="T112" s="26"/>
      <c r="U112" s="29"/>
      <c r="V112" s="28"/>
      <c r="W112" s="26"/>
      <c r="X112" s="26"/>
      <c r="Z112" s="27"/>
      <c r="AA112" s="29"/>
      <c r="AB112" s="28"/>
      <c r="AC112" s="26"/>
      <c r="AD112" s="26"/>
    </row>
    <row r="113" spans="2:30" x14ac:dyDescent="0.25">
      <c r="B113" s="705" t="s">
        <v>450</v>
      </c>
      <c r="C113" s="340" t="s">
        <v>451</v>
      </c>
      <c r="D113" s="307">
        <f>+G113/1000</f>
        <v>4.1189999999999998</v>
      </c>
      <c r="E113" s="312" t="s">
        <v>435</v>
      </c>
      <c r="F113" s="309" t="s">
        <v>72</v>
      </c>
      <c r="G113" s="1">
        <f>3200+86+800+33</f>
        <v>4119</v>
      </c>
      <c r="H113" s="27"/>
      <c r="I113" s="27"/>
      <c r="J113" s="28"/>
      <c r="K113" s="26"/>
      <c r="L113" s="26"/>
      <c r="N113" s="27"/>
      <c r="O113" s="27"/>
      <c r="P113" s="26"/>
      <c r="Q113" s="26"/>
      <c r="R113" s="26"/>
      <c r="U113" s="27"/>
      <c r="V113" s="26"/>
      <c r="W113" s="26"/>
      <c r="X113" s="26"/>
      <c r="Z113" s="27"/>
      <c r="AA113" s="27"/>
      <c r="AB113" s="28"/>
      <c r="AC113" s="26"/>
      <c r="AD113" s="26"/>
    </row>
    <row r="114" spans="2:30" ht="12.6" thickBot="1" x14ac:dyDescent="0.3">
      <c r="B114" s="706"/>
      <c r="C114" s="310" t="s">
        <v>439</v>
      </c>
      <c r="D114" s="311">
        <f>+G114/1000</f>
        <v>1.75</v>
      </c>
      <c r="E114" s="322" t="s">
        <v>217</v>
      </c>
      <c r="F114" s="313" t="s">
        <v>72</v>
      </c>
      <c r="G114" s="1">
        <f>1100+650</f>
        <v>1750</v>
      </c>
      <c r="H114" s="27"/>
      <c r="I114" s="27"/>
      <c r="J114" s="28"/>
      <c r="K114" s="26"/>
      <c r="L114" s="26"/>
      <c r="N114" s="27"/>
      <c r="O114" s="27"/>
      <c r="P114" s="26"/>
      <c r="Q114" s="26"/>
      <c r="R114" s="26"/>
      <c r="U114" s="27"/>
      <c r="V114" s="26"/>
      <c r="W114" s="26"/>
      <c r="X114" s="26"/>
      <c r="Z114" s="27"/>
      <c r="AA114" s="27"/>
      <c r="AB114" s="28"/>
      <c r="AC114" s="26"/>
      <c r="AD114" s="26"/>
    </row>
    <row r="115" spans="2:30" x14ac:dyDescent="0.25">
      <c r="B115" s="707" t="s">
        <v>398</v>
      </c>
      <c r="C115" s="323" t="s">
        <v>438</v>
      </c>
      <c r="D115" s="307">
        <f>+G115/1000</f>
        <v>0.65</v>
      </c>
      <c r="E115" s="308" t="s">
        <v>217</v>
      </c>
      <c r="F115" s="309" t="s">
        <v>72</v>
      </c>
      <c r="G115" s="1">
        <v>650</v>
      </c>
      <c r="H115" s="27"/>
      <c r="I115" s="27"/>
      <c r="J115" s="28"/>
      <c r="K115" s="26"/>
      <c r="L115" s="26"/>
      <c r="N115" s="27"/>
      <c r="O115" s="27"/>
      <c r="P115" s="26"/>
      <c r="Q115" s="26"/>
      <c r="R115" s="26"/>
      <c r="U115" s="27"/>
      <c r="V115" s="26"/>
      <c r="W115" s="26"/>
      <c r="X115" s="26"/>
      <c r="Z115" s="27"/>
      <c r="AA115" s="27"/>
      <c r="AB115" s="28"/>
      <c r="AC115" s="26"/>
      <c r="AD115" s="26"/>
    </row>
    <row r="116" spans="2:30" x14ac:dyDescent="0.25">
      <c r="B116" s="708"/>
      <c r="C116" s="321" t="s">
        <v>439</v>
      </c>
      <c r="D116" s="311">
        <f>+G116/1000</f>
        <v>1.1000000000000001</v>
      </c>
      <c r="E116" s="312" t="s">
        <v>217</v>
      </c>
      <c r="F116" s="313" t="s">
        <v>72</v>
      </c>
      <c r="G116" s="1">
        <v>1100</v>
      </c>
      <c r="H116" s="27"/>
      <c r="I116" s="27"/>
      <c r="J116" s="28"/>
      <c r="K116" s="26"/>
      <c r="L116" s="26"/>
      <c r="N116" s="27"/>
      <c r="O116" s="27"/>
      <c r="P116" s="26"/>
      <c r="Q116" s="26"/>
      <c r="R116" s="26"/>
      <c r="U116" s="27"/>
      <c r="V116" s="26"/>
      <c r="W116" s="26"/>
      <c r="X116" s="26"/>
      <c r="Z116" s="27"/>
      <c r="AA116" s="27"/>
      <c r="AB116" s="28"/>
      <c r="AC116" s="26"/>
      <c r="AD116" s="26"/>
    </row>
    <row r="117" spans="2:30" x14ac:dyDescent="0.25">
      <c r="B117" s="708"/>
      <c r="C117" s="321" t="s">
        <v>433</v>
      </c>
      <c r="D117" s="311">
        <f t="shared" ref="D117:D123" si="38">+G117/1000</f>
        <v>5.53</v>
      </c>
      <c r="E117" s="312" t="s">
        <v>435</v>
      </c>
      <c r="F117" s="313"/>
      <c r="G117" s="1">
        <f>550+290+120+4300+270</f>
        <v>5530</v>
      </c>
      <c r="H117" s="27"/>
      <c r="I117" s="27"/>
      <c r="J117" s="28"/>
      <c r="K117" s="26"/>
      <c r="L117" s="26"/>
      <c r="N117" s="27"/>
      <c r="O117" s="27"/>
      <c r="P117" s="26"/>
      <c r="Q117" s="26"/>
      <c r="R117" s="26"/>
      <c r="U117" s="27"/>
      <c r="V117" s="26"/>
      <c r="W117" s="26"/>
      <c r="X117" s="26"/>
      <c r="Z117" s="27"/>
      <c r="AA117" s="27"/>
      <c r="AB117" s="28"/>
      <c r="AC117" s="26"/>
      <c r="AD117" s="26"/>
    </row>
    <row r="118" spans="2:30" x14ac:dyDescent="0.25">
      <c r="B118" s="708"/>
      <c r="C118" s="321" t="s">
        <v>432</v>
      </c>
      <c r="D118" s="311">
        <f t="shared" si="38"/>
        <v>1.4</v>
      </c>
      <c r="E118" s="312" t="s">
        <v>435</v>
      </c>
      <c r="F118" s="313"/>
      <c r="G118" s="1">
        <v>1400</v>
      </c>
      <c r="H118" s="27"/>
      <c r="I118" s="27"/>
      <c r="J118" s="28"/>
      <c r="K118" s="26"/>
      <c r="L118" s="26"/>
      <c r="N118" s="27"/>
      <c r="O118" s="27"/>
      <c r="P118" s="26"/>
      <c r="Q118" s="26"/>
      <c r="R118" s="26"/>
      <c r="U118" s="27"/>
      <c r="V118" s="26"/>
      <c r="W118" s="26"/>
      <c r="X118" s="26"/>
      <c r="Z118" s="27"/>
      <c r="AA118" s="27"/>
      <c r="AB118" s="28"/>
      <c r="AC118" s="26"/>
      <c r="AD118" s="26"/>
    </row>
    <row r="119" spans="2:30" x14ac:dyDescent="0.25">
      <c r="B119" s="708"/>
      <c r="C119" s="321" t="s">
        <v>440</v>
      </c>
      <c r="D119" s="311">
        <f t="shared" si="38"/>
        <v>10.586</v>
      </c>
      <c r="E119" s="312" t="s">
        <v>435</v>
      </c>
      <c r="F119" s="313"/>
      <c r="G119" s="1">
        <f>10500+86</f>
        <v>10586</v>
      </c>
      <c r="H119" s="27"/>
      <c r="I119" s="27"/>
      <c r="J119" s="28"/>
      <c r="K119" s="26"/>
      <c r="L119" s="26"/>
      <c r="N119" s="27"/>
      <c r="O119" s="27"/>
      <c r="P119" s="26"/>
      <c r="Q119" s="26"/>
      <c r="R119" s="26"/>
      <c r="U119" s="27"/>
      <c r="V119" s="26"/>
      <c r="W119" s="26"/>
      <c r="X119" s="26"/>
      <c r="Z119" s="27"/>
      <c r="AA119" s="27"/>
      <c r="AB119" s="28"/>
      <c r="AC119" s="26"/>
      <c r="AD119" s="26"/>
    </row>
    <row r="120" spans="2:30" x14ac:dyDescent="0.25">
      <c r="B120" s="708"/>
      <c r="C120" s="321" t="s">
        <v>441</v>
      </c>
      <c r="D120" s="311">
        <f t="shared" si="38"/>
        <v>0.496</v>
      </c>
      <c r="E120" s="312" t="s">
        <v>217</v>
      </c>
      <c r="F120" s="313" t="s">
        <v>72</v>
      </c>
      <c r="G120" s="1">
        <f>400+96</f>
        <v>496</v>
      </c>
      <c r="H120" s="27"/>
      <c r="I120" s="27"/>
      <c r="J120" s="28"/>
      <c r="K120" s="26"/>
      <c r="L120" s="26"/>
      <c r="N120" s="27"/>
      <c r="O120" s="27"/>
      <c r="P120" s="26"/>
      <c r="Q120" s="26"/>
      <c r="R120" s="26"/>
      <c r="U120" s="27"/>
      <c r="V120" s="26"/>
      <c r="W120" s="26"/>
      <c r="X120" s="26"/>
      <c r="Z120" s="27"/>
      <c r="AA120" s="27"/>
      <c r="AB120" s="28"/>
      <c r="AC120" s="26"/>
      <c r="AD120" s="26"/>
    </row>
    <row r="121" spans="2:30" x14ac:dyDescent="0.25">
      <c r="B121" s="708"/>
      <c r="C121" s="321" t="s">
        <v>442</v>
      </c>
      <c r="D121" s="311">
        <f t="shared" si="38"/>
        <v>1.4</v>
      </c>
      <c r="E121" s="312" t="s">
        <v>217</v>
      </c>
      <c r="F121" s="313" t="s">
        <v>72</v>
      </c>
      <c r="G121" s="1">
        <v>1400</v>
      </c>
      <c r="H121" s="27"/>
      <c r="I121" s="27"/>
      <c r="J121" s="28"/>
      <c r="K121" s="26"/>
      <c r="L121" s="26"/>
      <c r="N121" s="27"/>
      <c r="O121" s="27"/>
      <c r="P121" s="26"/>
      <c r="Q121" s="26"/>
      <c r="R121" s="26"/>
      <c r="U121" s="27"/>
      <c r="V121" s="26"/>
      <c r="W121" s="26"/>
      <c r="X121" s="26"/>
      <c r="Z121" s="27"/>
      <c r="AA121" s="27"/>
      <c r="AB121" s="28"/>
      <c r="AC121" s="26"/>
      <c r="AD121" s="26"/>
    </row>
    <row r="122" spans="2:30" x14ac:dyDescent="0.25">
      <c r="B122" s="708"/>
      <c r="C122" s="321" t="s">
        <v>443</v>
      </c>
      <c r="D122" s="311">
        <f t="shared" si="38"/>
        <v>0.9</v>
      </c>
      <c r="E122" s="312" t="s">
        <v>217</v>
      </c>
      <c r="F122" s="313" t="s">
        <v>72</v>
      </c>
      <c r="G122" s="1">
        <v>900</v>
      </c>
      <c r="H122" s="27"/>
      <c r="I122" s="27"/>
      <c r="J122" s="28"/>
      <c r="K122" s="26"/>
      <c r="L122" s="26"/>
      <c r="N122" s="27"/>
      <c r="O122" s="27"/>
      <c r="P122" s="26"/>
      <c r="Q122" s="26"/>
      <c r="R122" s="26"/>
      <c r="U122" s="27"/>
      <c r="V122" s="26"/>
      <c r="W122" s="26"/>
      <c r="X122" s="26"/>
      <c r="Z122" s="27"/>
      <c r="AA122" s="27"/>
      <c r="AB122" s="28"/>
      <c r="AC122" s="26"/>
      <c r="AD122" s="26"/>
    </row>
    <row r="123" spans="2:30" ht="11.4" customHeight="1" thickBot="1" x14ac:dyDescent="0.3">
      <c r="B123" s="709"/>
      <c r="C123" s="324" t="s">
        <v>444</v>
      </c>
      <c r="D123" s="311">
        <f t="shared" si="38"/>
        <v>0.28999999999999998</v>
      </c>
      <c r="E123" s="316" t="s">
        <v>217</v>
      </c>
      <c r="F123" s="317" t="s">
        <v>72</v>
      </c>
      <c r="G123" s="1">
        <v>290</v>
      </c>
      <c r="H123" s="27"/>
      <c r="I123" s="27"/>
      <c r="J123" s="28"/>
      <c r="K123" s="26"/>
      <c r="L123" s="26"/>
      <c r="N123" s="27"/>
      <c r="O123" s="27"/>
      <c r="P123" s="26"/>
      <c r="Q123" s="26"/>
      <c r="R123" s="26"/>
      <c r="U123" s="27"/>
      <c r="V123" s="26"/>
      <c r="W123" s="26"/>
      <c r="X123" s="26"/>
      <c r="Z123" s="27"/>
      <c r="AA123" s="27"/>
      <c r="AB123" s="28"/>
      <c r="AC123" s="26"/>
      <c r="AD123" s="26"/>
    </row>
    <row r="124" spans="2:30" ht="11.4" customHeight="1" x14ac:dyDescent="0.25">
      <c r="B124" s="707" t="s">
        <v>414</v>
      </c>
      <c r="C124" s="323" t="s">
        <v>392</v>
      </c>
      <c r="D124" s="307">
        <v>0.35</v>
      </c>
      <c r="E124" s="308" t="s">
        <v>217</v>
      </c>
      <c r="F124" s="309" t="s">
        <v>72</v>
      </c>
      <c r="H124" s="27"/>
      <c r="I124" s="27"/>
      <c r="J124" s="28"/>
      <c r="K124" s="26"/>
      <c r="L124" s="26"/>
      <c r="N124" s="27"/>
      <c r="O124" s="27"/>
      <c r="P124" s="26"/>
      <c r="Q124" s="26"/>
      <c r="R124" s="26"/>
      <c r="U124" s="27"/>
      <c r="V124" s="26"/>
      <c r="W124" s="26"/>
      <c r="X124" s="26"/>
      <c r="Z124" s="27"/>
      <c r="AA124" s="27"/>
      <c r="AB124" s="28"/>
      <c r="AC124" s="26"/>
      <c r="AD124" s="26"/>
    </row>
    <row r="125" spans="2:30" ht="11.4" customHeight="1" x14ac:dyDescent="0.25">
      <c r="B125" s="708"/>
      <c r="C125" s="259" t="s">
        <v>393</v>
      </c>
      <c r="D125" s="246">
        <v>0.35</v>
      </c>
      <c r="E125" s="234" t="s">
        <v>217</v>
      </c>
      <c r="F125" s="247" t="s">
        <v>72</v>
      </c>
      <c r="H125" s="27"/>
      <c r="I125" s="27"/>
      <c r="J125" s="28"/>
      <c r="K125" s="26"/>
      <c r="L125" s="26"/>
      <c r="N125" s="27"/>
      <c r="O125" s="27"/>
      <c r="P125" s="26"/>
      <c r="Q125" s="26"/>
      <c r="R125" s="26"/>
      <c r="U125" s="27"/>
      <c r="V125" s="26"/>
      <c r="W125" s="26"/>
      <c r="X125" s="26"/>
      <c r="Z125" s="27"/>
      <c r="AA125" s="27"/>
      <c r="AB125" s="28"/>
      <c r="AC125" s="26"/>
      <c r="AD125" s="26"/>
    </row>
    <row r="126" spans="2:30" ht="11.4" customHeight="1" x14ac:dyDescent="0.25">
      <c r="B126" s="708"/>
      <c r="C126" s="259" t="s">
        <v>371</v>
      </c>
      <c r="D126" s="246">
        <f>1+12+0.45</f>
        <v>13.45</v>
      </c>
      <c r="E126" s="234" t="s">
        <v>217</v>
      </c>
      <c r="F126" s="247" t="s">
        <v>72</v>
      </c>
      <c r="H126" s="27"/>
      <c r="I126" s="27"/>
      <c r="J126" s="28"/>
      <c r="K126" s="26"/>
      <c r="L126" s="26"/>
      <c r="N126" s="27"/>
      <c r="O126" s="27"/>
      <c r="P126" s="26"/>
      <c r="Q126" s="26"/>
      <c r="R126" s="26"/>
      <c r="U126" s="27"/>
      <c r="V126" s="26"/>
      <c r="W126" s="26"/>
      <c r="X126" s="26"/>
      <c r="Z126" s="27"/>
      <c r="AA126" s="27"/>
      <c r="AB126" s="28"/>
      <c r="AC126" s="26"/>
      <c r="AD126" s="26"/>
    </row>
    <row r="127" spans="2:30" ht="11.4" customHeight="1" x14ac:dyDescent="0.25">
      <c r="B127" s="708"/>
      <c r="C127" s="254" t="s">
        <v>395</v>
      </c>
      <c r="D127" s="246">
        <v>0.22</v>
      </c>
      <c r="E127" s="234" t="s">
        <v>217</v>
      </c>
      <c r="F127" s="247" t="s">
        <v>72</v>
      </c>
      <c r="H127" s="27"/>
      <c r="I127" s="27"/>
      <c r="J127" s="28"/>
      <c r="K127" s="26"/>
      <c r="L127" s="26"/>
      <c r="N127" s="27"/>
      <c r="O127" s="27"/>
      <c r="P127" s="26"/>
      <c r="Q127" s="26"/>
      <c r="R127" s="26"/>
      <c r="U127" s="27"/>
      <c r="V127" s="26"/>
      <c r="W127" s="26"/>
      <c r="X127" s="26"/>
      <c r="Z127" s="27"/>
      <c r="AA127" s="27"/>
      <c r="AB127" s="28"/>
      <c r="AC127" s="26"/>
      <c r="AD127" s="26"/>
    </row>
    <row r="128" spans="2:30" ht="11.4" customHeight="1" x14ac:dyDescent="0.25">
      <c r="B128" s="708"/>
      <c r="C128" s="259" t="s">
        <v>396</v>
      </c>
      <c r="D128" s="246">
        <v>0.28999999999999998</v>
      </c>
      <c r="E128" s="234" t="s">
        <v>217</v>
      </c>
      <c r="F128" s="247" t="s">
        <v>72</v>
      </c>
      <c r="H128" s="27"/>
      <c r="I128" s="27"/>
      <c r="J128" s="28"/>
      <c r="K128" s="26"/>
      <c r="L128" s="26"/>
      <c r="N128" s="27"/>
      <c r="O128" s="27"/>
      <c r="P128" s="26"/>
      <c r="Q128" s="26"/>
      <c r="R128" s="26"/>
      <c r="U128" s="27"/>
      <c r="V128" s="26"/>
      <c r="W128" s="26"/>
      <c r="X128" s="26"/>
      <c r="Z128" s="27"/>
      <c r="AA128" s="27"/>
      <c r="AB128" s="28"/>
      <c r="AC128" s="26"/>
      <c r="AD128" s="26"/>
    </row>
    <row r="129" spans="2:30" ht="11.4" customHeight="1" thickBot="1" x14ac:dyDescent="0.3">
      <c r="B129" s="709"/>
      <c r="C129" s="262" t="s">
        <v>397</v>
      </c>
      <c r="D129" s="249">
        <f>0.4+0.098+0.15</f>
        <v>0.64800000000000002</v>
      </c>
      <c r="E129" s="250" t="s">
        <v>217</v>
      </c>
      <c r="F129" s="251" t="s">
        <v>72</v>
      </c>
      <c r="H129" s="27"/>
      <c r="I129" s="27"/>
      <c r="J129" s="28"/>
      <c r="K129" s="26"/>
      <c r="L129" s="26"/>
      <c r="N129" s="27"/>
      <c r="O129" s="27"/>
      <c r="P129" s="26"/>
      <c r="Q129" s="26"/>
      <c r="R129" s="26"/>
      <c r="U129" s="27"/>
      <c r="V129" s="26"/>
      <c r="W129" s="26"/>
      <c r="X129" s="26"/>
      <c r="Z129" s="27"/>
      <c r="AA129" s="27"/>
      <c r="AB129" s="28"/>
      <c r="AC129" s="26"/>
      <c r="AD129" s="26"/>
    </row>
    <row r="130" spans="2:30" ht="11.4" customHeight="1" x14ac:dyDescent="0.25">
      <c r="B130" s="707" t="s">
        <v>404</v>
      </c>
      <c r="C130" s="261" t="s">
        <v>371</v>
      </c>
      <c r="D130" s="242">
        <f>39.8+0.12</f>
        <v>39.919999999999995</v>
      </c>
      <c r="E130" s="243" t="s">
        <v>217</v>
      </c>
      <c r="F130" s="244" t="s">
        <v>72</v>
      </c>
      <c r="H130" s="27"/>
      <c r="I130" s="27"/>
      <c r="J130" s="28"/>
      <c r="K130" s="26"/>
      <c r="L130" s="26"/>
      <c r="N130" s="27"/>
      <c r="O130" s="27"/>
      <c r="P130" s="26"/>
      <c r="Q130" s="26"/>
      <c r="R130" s="26"/>
      <c r="U130" s="27"/>
      <c r="V130" s="26"/>
      <c r="W130" s="26"/>
      <c r="X130" s="26"/>
      <c r="Z130" s="27"/>
      <c r="AA130" s="27"/>
      <c r="AB130" s="28"/>
      <c r="AC130" s="26"/>
      <c r="AD130" s="26"/>
    </row>
    <row r="131" spans="2:30" ht="11.4" customHeight="1" x14ac:dyDescent="0.25">
      <c r="B131" s="708"/>
      <c r="C131" s="259" t="s">
        <v>405</v>
      </c>
      <c r="D131" s="246">
        <v>0.18</v>
      </c>
      <c r="E131" s="234" t="s">
        <v>217</v>
      </c>
      <c r="F131" s="247" t="s">
        <v>72</v>
      </c>
      <c r="H131" s="27"/>
      <c r="I131" s="27"/>
      <c r="J131" s="28"/>
      <c r="K131" s="26"/>
      <c r="L131" s="26"/>
      <c r="N131" s="27"/>
      <c r="O131" s="27"/>
      <c r="P131" s="26"/>
      <c r="Q131" s="26"/>
      <c r="R131" s="26"/>
      <c r="U131" s="27"/>
      <c r="V131" s="26"/>
      <c r="W131" s="26"/>
      <c r="X131" s="26"/>
      <c r="Z131" s="27"/>
      <c r="AA131" s="27"/>
      <c r="AB131" s="28"/>
      <c r="AC131" s="26"/>
      <c r="AD131" s="26"/>
    </row>
    <row r="132" spans="2:30" ht="11.4" customHeight="1" x14ac:dyDescent="0.25">
      <c r="B132" s="708"/>
      <c r="C132" s="259" t="s">
        <v>406</v>
      </c>
      <c r="D132" s="246">
        <v>0.21</v>
      </c>
      <c r="E132" s="234" t="s">
        <v>217</v>
      </c>
      <c r="F132" s="247" t="s">
        <v>72</v>
      </c>
      <c r="H132" s="27"/>
      <c r="I132" s="27"/>
      <c r="J132" s="28"/>
      <c r="K132" s="26"/>
      <c r="L132" s="26"/>
      <c r="N132" s="27"/>
      <c r="O132" s="27"/>
      <c r="P132" s="26"/>
      <c r="Q132" s="26"/>
      <c r="R132" s="26"/>
      <c r="U132" s="27"/>
      <c r="V132" s="26"/>
      <c r="W132" s="26"/>
      <c r="X132" s="26"/>
      <c r="Z132" s="27"/>
      <c r="AA132" s="27"/>
      <c r="AB132" s="28"/>
      <c r="AC132" s="26"/>
      <c r="AD132" s="26"/>
    </row>
    <row r="133" spans="2:30" ht="11.4" customHeight="1" thickBot="1" x14ac:dyDescent="0.3">
      <c r="B133" s="709"/>
      <c r="C133" s="262" t="s">
        <v>397</v>
      </c>
      <c r="D133" s="249">
        <v>0.15</v>
      </c>
      <c r="E133" s="250" t="s">
        <v>217</v>
      </c>
      <c r="F133" s="251" t="s">
        <v>72</v>
      </c>
      <c r="H133" s="27"/>
      <c r="I133" s="27"/>
      <c r="J133" s="28"/>
      <c r="K133" s="26"/>
      <c r="L133" s="26"/>
      <c r="N133" s="27"/>
      <c r="O133" s="27"/>
      <c r="P133" s="26"/>
      <c r="Q133" s="26"/>
      <c r="R133" s="26"/>
      <c r="U133" s="27"/>
      <c r="V133" s="26"/>
      <c r="W133" s="26"/>
      <c r="X133" s="26"/>
      <c r="Z133" s="27"/>
      <c r="AA133" s="27"/>
      <c r="AB133" s="28"/>
      <c r="AC133" s="26"/>
      <c r="AD133" s="26"/>
    </row>
    <row r="134" spans="2:30" x14ac:dyDescent="0.25">
      <c r="B134" s="31"/>
      <c r="C134" s="5"/>
      <c r="D134" s="28"/>
      <c r="E134" s="26"/>
      <c r="F134" s="7"/>
      <c r="H134" s="27"/>
      <c r="I134" s="27"/>
      <c r="J134" s="28"/>
      <c r="K134" s="26"/>
      <c r="L134" s="26"/>
      <c r="N134" s="27"/>
      <c r="O134" s="27"/>
      <c r="P134" s="26"/>
      <c r="Q134" s="26"/>
      <c r="R134" s="26"/>
      <c r="U134" s="27"/>
      <c r="V134" s="26"/>
      <c r="W134" s="26"/>
      <c r="X134" s="26"/>
      <c r="Z134" s="27"/>
      <c r="AA134" s="27"/>
      <c r="AB134" s="28"/>
      <c r="AC134" s="26"/>
      <c r="AD134" s="26"/>
    </row>
    <row r="135" spans="2:30" x14ac:dyDescent="0.25">
      <c r="B135" s="3" t="s">
        <v>222</v>
      </c>
      <c r="C135" s="29"/>
      <c r="D135" s="21">
        <v>0.21</v>
      </c>
      <c r="E135" s="7" t="s">
        <v>218</v>
      </c>
      <c r="F135" s="7" t="s">
        <v>72</v>
      </c>
      <c r="H135" s="31"/>
      <c r="I135" s="27"/>
      <c r="J135" s="28"/>
      <c r="K135" s="26"/>
      <c r="L135" s="26"/>
      <c r="N135" s="31"/>
      <c r="O135" s="27"/>
      <c r="P135" s="26"/>
      <c r="Q135" s="26"/>
      <c r="R135" s="26"/>
      <c r="T135" s="31"/>
      <c r="U135" s="27"/>
      <c r="V135" s="26"/>
      <c r="W135" s="26"/>
      <c r="X135" s="26"/>
      <c r="Z135" s="31"/>
      <c r="AA135" s="27"/>
      <c r="AB135" s="28"/>
      <c r="AC135" s="26"/>
      <c r="AD135" s="26"/>
    </row>
    <row r="136" spans="2:30" x14ac:dyDescent="0.25">
      <c r="B136" s="3" t="s">
        <v>282</v>
      </c>
      <c r="C136" s="29"/>
      <c r="D136" s="21">
        <v>0.06</v>
      </c>
      <c r="E136" s="7" t="s">
        <v>218</v>
      </c>
      <c r="F136" s="7" t="s">
        <v>452</v>
      </c>
      <c r="H136" s="31"/>
      <c r="I136" s="29"/>
      <c r="J136" s="28"/>
      <c r="K136" s="26"/>
      <c r="L136" s="26"/>
      <c r="N136" s="31"/>
      <c r="O136" s="29"/>
      <c r="P136" s="28"/>
      <c r="Q136" s="26"/>
      <c r="R136" s="26"/>
      <c r="T136" s="31"/>
      <c r="U136" s="29"/>
      <c r="V136" s="28"/>
      <c r="W136" s="26"/>
      <c r="X136" s="26"/>
      <c r="Z136" s="31"/>
      <c r="AA136" s="29"/>
      <c r="AB136" s="28"/>
      <c r="AC136" s="26"/>
      <c r="AD136" s="26"/>
    </row>
    <row r="137" spans="2:30" hidden="1" x14ac:dyDescent="0.25">
      <c r="B137" s="3" t="s">
        <v>319</v>
      </c>
      <c r="C137" s="29"/>
      <c r="D137" s="21"/>
      <c r="E137" s="7" t="s">
        <v>218</v>
      </c>
      <c r="F137" s="7" t="s">
        <v>72</v>
      </c>
      <c r="H137" s="27"/>
      <c r="I137" s="29"/>
      <c r="J137" s="28"/>
      <c r="K137" s="26"/>
      <c r="L137" s="26"/>
      <c r="N137" s="27"/>
      <c r="O137" s="29"/>
      <c r="P137" s="28"/>
      <c r="Q137" s="26"/>
      <c r="R137" s="26"/>
      <c r="T137" s="26"/>
      <c r="U137" s="29"/>
      <c r="V137" s="28"/>
      <c r="W137" s="26"/>
      <c r="X137" s="26"/>
      <c r="Z137" s="26"/>
      <c r="AA137" s="29"/>
      <c r="AB137" s="28"/>
      <c r="AC137" s="26"/>
      <c r="AD137" s="26"/>
    </row>
    <row r="138" spans="2:30" x14ac:dyDescent="0.25">
      <c r="B138" s="16"/>
      <c r="J138" s="24"/>
      <c r="T138" s="27"/>
      <c r="Z138" s="27"/>
      <c r="AA138" s="27"/>
      <c r="AB138" s="28"/>
      <c r="AC138" s="26"/>
      <c r="AD138" s="26"/>
    </row>
    <row r="139" spans="2:30" x14ac:dyDescent="0.25">
      <c r="T139" s="27"/>
      <c r="Z139" s="27"/>
      <c r="AA139" s="29"/>
      <c r="AB139" s="7"/>
      <c r="AC139" s="26"/>
      <c r="AD139" s="26"/>
    </row>
    <row r="143" spans="2:30" hidden="1" x14ac:dyDescent="0.25"/>
    <row r="146" spans="2:7" x14ac:dyDescent="0.25">
      <c r="C146" s="12" t="s">
        <v>358</v>
      </c>
      <c r="D146" s="11" t="s">
        <v>218</v>
      </c>
      <c r="E146" s="11" t="s">
        <v>217</v>
      </c>
      <c r="F146" s="11" t="s">
        <v>219</v>
      </c>
      <c r="G146" s="12" t="s">
        <v>84</v>
      </c>
    </row>
    <row r="147" spans="2:7" x14ac:dyDescent="0.25">
      <c r="C147" s="265" t="s">
        <v>44</v>
      </c>
      <c r="D147" s="28">
        <v>0</v>
      </c>
      <c r="E147" s="28">
        <f>D65+D67+D66</f>
        <v>1.1859999999999999</v>
      </c>
      <c r="F147" s="28">
        <v>0</v>
      </c>
      <c r="G147" s="24">
        <f t="shared" ref="G147:G158" si="39">SUM(D147:F147)</f>
        <v>1.1859999999999999</v>
      </c>
    </row>
    <row r="148" spans="2:7" x14ac:dyDescent="0.25">
      <c r="C148" s="265" t="str">
        <f>+B68</f>
        <v>Equipos</v>
      </c>
      <c r="D148" s="28">
        <v>0</v>
      </c>
      <c r="E148" s="28">
        <f>+SUM(D68:D76)</f>
        <v>17.133999999999997</v>
      </c>
      <c r="F148" s="28">
        <v>0</v>
      </c>
      <c r="G148" s="24">
        <f t="shared" si="39"/>
        <v>17.133999999999997</v>
      </c>
    </row>
    <row r="149" spans="2:7" x14ac:dyDescent="0.25">
      <c r="C149" s="265" t="s">
        <v>321</v>
      </c>
      <c r="D149" s="28">
        <v>0</v>
      </c>
      <c r="E149" s="28">
        <f>+SUM(D79:D85)</f>
        <v>3.6419999999999999</v>
      </c>
      <c r="F149" s="28">
        <v>0</v>
      </c>
      <c r="G149" s="24">
        <f t="shared" si="39"/>
        <v>3.6419999999999999</v>
      </c>
    </row>
    <row r="150" spans="2:7" x14ac:dyDescent="0.25">
      <c r="C150" s="245" t="str">
        <f>B86</f>
        <v>Residuos peligrosos</v>
      </c>
      <c r="D150" s="246">
        <v>0</v>
      </c>
      <c r="E150" s="246">
        <f>+D86+D87+D88+D89+D90+D91+D92+D93</f>
        <v>16.053000000000001</v>
      </c>
      <c r="F150" s="246">
        <v>0</v>
      </c>
      <c r="G150" s="339">
        <f t="shared" si="39"/>
        <v>16.053000000000001</v>
      </c>
    </row>
    <row r="151" spans="2:7" x14ac:dyDescent="0.25">
      <c r="C151" s="245" t="str">
        <f>B94</f>
        <v>Botadero de escombros y tierra excavada</v>
      </c>
      <c r="D151" s="246">
        <v>0</v>
      </c>
      <c r="E151" s="246">
        <f>+D115+D116+D120+D121+D122+D123</f>
        <v>4.8360000000000003</v>
      </c>
      <c r="F151" s="246">
        <f>+D117+D118+D119</f>
        <v>17.515999999999998</v>
      </c>
      <c r="G151" s="339">
        <f t="shared" si="39"/>
        <v>22.351999999999997</v>
      </c>
    </row>
    <row r="152" spans="2:7" s="265" customFormat="1" x14ac:dyDescent="0.25">
      <c r="C152" s="266" t="str">
        <f>B97</f>
        <v>Proveedores varios</v>
      </c>
      <c r="D152" s="267">
        <v>0</v>
      </c>
      <c r="E152" s="267">
        <f>D97</f>
        <v>8.3699999999999992</v>
      </c>
      <c r="F152" s="267">
        <v>0</v>
      </c>
      <c r="G152" s="268">
        <f t="shared" si="39"/>
        <v>8.3699999999999992</v>
      </c>
    </row>
    <row r="153" spans="2:7" x14ac:dyDescent="0.25">
      <c r="C153" s="245" t="str">
        <f>B99</f>
        <v xml:space="preserve">Otros Materiales </v>
      </c>
      <c r="D153" s="246">
        <v>0</v>
      </c>
      <c r="E153" s="246">
        <f>+D101</f>
        <v>1.65</v>
      </c>
      <c r="F153" s="246">
        <f>+D99+D100</f>
        <v>9.6170000000000009</v>
      </c>
      <c r="G153" s="339">
        <f t="shared" si="39"/>
        <v>11.267000000000001</v>
      </c>
    </row>
    <row r="154" spans="2:7" x14ac:dyDescent="0.25">
      <c r="C154" s="245" t="str">
        <f>B104</f>
        <v>Fierro</v>
      </c>
      <c r="D154" s="246">
        <v>0</v>
      </c>
      <c r="E154" s="246">
        <f>+D104+D106+D107+D108</f>
        <v>2.5</v>
      </c>
      <c r="F154" s="246">
        <f>+D105</f>
        <v>18.670000000000002</v>
      </c>
      <c r="G154" s="339">
        <f t="shared" si="39"/>
        <v>21.17</v>
      </c>
    </row>
    <row r="155" spans="2:7" x14ac:dyDescent="0.25">
      <c r="C155" s="245" t="str">
        <f>B109</f>
        <v>Hormigón</v>
      </c>
      <c r="D155" s="246">
        <v>0</v>
      </c>
      <c r="E155" s="246">
        <f>+D109+D112</f>
        <v>5.6310000000000002</v>
      </c>
      <c r="F155" s="246">
        <f>+D110+D111</f>
        <v>32.189</v>
      </c>
      <c r="G155" s="339">
        <f t="shared" si="39"/>
        <v>37.82</v>
      </c>
    </row>
    <row r="156" spans="2:7" x14ac:dyDescent="0.25">
      <c r="C156" s="341" t="str">
        <f>+B113</f>
        <v>Veh. Particulares</v>
      </c>
      <c r="D156" s="246">
        <v>0</v>
      </c>
      <c r="E156" s="246">
        <f>+D114</f>
        <v>1.75</v>
      </c>
      <c r="F156" s="246">
        <f>+D113</f>
        <v>4.1189999999999998</v>
      </c>
      <c r="G156" s="339">
        <f t="shared" si="39"/>
        <v>5.8689999999999998</v>
      </c>
    </row>
    <row r="157" spans="2:7" x14ac:dyDescent="0.25">
      <c r="B157" s="3" t="s">
        <v>413</v>
      </c>
      <c r="C157" s="3" t="str">
        <f>+B124</f>
        <v>Mantenciones y Personal administrativo</v>
      </c>
      <c r="D157" s="28">
        <v>0</v>
      </c>
      <c r="E157" s="28">
        <f>+SUM(D124:D129)</f>
        <v>15.307999999999998</v>
      </c>
      <c r="F157" s="28">
        <v>0</v>
      </c>
      <c r="G157" s="24">
        <f t="shared" si="39"/>
        <v>15.307999999999998</v>
      </c>
    </row>
    <row r="158" spans="2:7" x14ac:dyDescent="0.25">
      <c r="C158" s="3" t="str">
        <f>+B130</f>
        <v>Personal Cliente y Constratista fijo</v>
      </c>
      <c r="D158" s="28">
        <v>0</v>
      </c>
      <c r="E158" s="28">
        <f>+SUM(D130:D133)</f>
        <v>40.459999999999994</v>
      </c>
      <c r="F158" s="28">
        <v>0</v>
      </c>
      <c r="G158" s="24">
        <f t="shared" si="39"/>
        <v>40.459999999999994</v>
      </c>
    </row>
    <row r="169" spans="4:5" x14ac:dyDescent="0.25">
      <c r="E169" s="206"/>
    </row>
    <row r="170" spans="4:5" x14ac:dyDescent="0.25">
      <c r="E170" s="206"/>
    </row>
    <row r="171" spans="4:5" x14ac:dyDescent="0.25">
      <c r="E171" s="206"/>
    </row>
    <row r="172" spans="4:5" x14ac:dyDescent="0.25">
      <c r="D172" s="16"/>
      <c r="E172" s="16"/>
    </row>
  </sheetData>
  <autoFilter ref="B64:F113" xr:uid="{60861CAD-76E8-4ECF-B075-F689D971E017}"/>
  <mergeCells count="16">
    <mergeCell ref="B113:B114"/>
    <mergeCell ref="B115:B123"/>
    <mergeCell ref="B124:B129"/>
    <mergeCell ref="B130:B133"/>
    <mergeCell ref="B86:B93"/>
    <mergeCell ref="B94:B96"/>
    <mergeCell ref="B97:B98"/>
    <mergeCell ref="B99:B103"/>
    <mergeCell ref="B104:B108"/>
    <mergeCell ref="B109:B112"/>
    <mergeCell ref="B79:B85"/>
    <mergeCell ref="C44:D44"/>
    <mergeCell ref="C45:D45"/>
    <mergeCell ref="C46:D46"/>
    <mergeCell ref="B65:B67"/>
    <mergeCell ref="B68:B76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AC4C8-4D7F-46C6-B199-0E1A382AF18B}">
  <dimension ref="B1:AJ140"/>
  <sheetViews>
    <sheetView zoomScale="80" zoomScaleNormal="80" workbookViewId="0">
      <selection activeCell="H103" sqref="H103:M103"/>
    </sheetView>
  </sheetViews>
  <sheetFormatPr baseColWidth="10" defaultColWidth="11.44140625" defaultRowHeight="12" x14ac:dyDescent="0.25"/>
  <cols>
    <col min="1" max="1" width="7.109375" style="34" customWidth="1"/>
    <col min="2" max="2" width="51" style="34" customWidth="1"/>
    <col min="3" max="3" width="23.33203125" style="34" bestFit="1" customWidth="1"/>
    <col min="4" max="4" width="41.88671875" style="34" bestFit="1" customWidth="1"/>
    <col min="5" max="5" width="30.109375" style="34" customWidth="1"/>
    <col min="6" max="6" width="31.5546875" style="34" customWidth="1"/>
    <col min="7" max="7" width="30.33203125" style="34" customWidth="1"/>
    <col min="8" max="8" width="20.6640625" style="34" bestFit="1" customWidth="1"/>
    <col min="9" max="9" width="24.33203125" style="34" bestFit="1" customWidth="1"/>
    <col min="10" max="10" width="16.44140625" style="34" bestFit="1" customWidth="1"/>
    <col min="11" max="11" width="14.6640625" style="34" bestFit="1" customWidth="1"/>
    <col min="12" max="12" width="14.44140625" style="34" bestFit="1" customWidth="1"/>
    <col min="13" max="13" width="14.109375" style="34" bestFit="1" customWidth="1"/>
    <col min="14" max="14" width="15.109375" style="34" bestFit="1" customWidth="1"/>
    <col min="15" max="15" width="47.44140625" style="34" customWidth="1"/>
    <col min="16" max="16" width="14.5546875" style="34" customWidth="1"/>
    <col min="17" max="17" width="11.5546875" style="34" bestFit="1" customWidth="1"/>
    <col min="18" max="18" width="11.6640625" style="34" customWidth="1"/>
    <col min="19" max="19" width="11.33203125" style="34" bestFit="1" customWidth="1"/>
    <col min="20" max="20" width="52.33203125" style="34" customWidth="1"/>
    <col min="21" max="21" width="11" style="34" bestFit="1" customWidth="1"/>
    <col min="22" max="22" width="11.21875" style="34" bestFit="1" customWidth="1"/>
    <col min="23" max="23" width="9.6640625" style="34" bestFit="1" customWidth="1"/>
    <col min="24" max="24" width="11.109375" style="34" bestFit="1" customWidth="1"/>
    <col min="25" max="26" width="10.33203125" style="34" bestFit="1" customWidth="1"/>
    <col min="27" max="27" width="11.6640625" style="34" bestFit="1" customWidth="1"/>
    <col min="28" max="28" width="11" style="34" bestFit="1" customWidth="1"/>
    <col min="29" max="29" width="9.5546875" style="34" bestFit="1" customWidth="1"/>
    <col min="30" max="30" width="9.6640625" style="34" bestFit="1" customWidth="1"/>
    <col min="31" max="31" width="12.5546875" style="34" bestFit="1" customWidth="1"/>
    <col min="32" max="34" width="10.33203125" style="34" bestFit="1" customWidth="1"/>
    <col min="35" max="35" width="11.6640625" style="34" bestFit="1" customWidth="1"/>
    <col min="36" max="36" width="11" style="34" bestFit="1" customWidth="1"/>
    <col min="37" max="37" width="9.88671875" style="34" customWidth="1"/>
    <col min="38" max="16384" width="11.44140625" style="34"/>
  </cols>
  <sheetData>
    <row r="1" spans="2:36" x14ac:dyDescent="0.25">
      <c r="B1" s="52" t="s">
        <v>284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55"/>
      <c r="O1" s="55"/>
      <c r="P1" s="55"/>
      <c r="Q1" s="55"/>
      <c r="R1" s="56"/>
      <c r="T1" s="57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9"/>
      <c r="AJ1" s="56"/>
    </row>
    <row r="2" spans="2:36" x14ac:dyDescent="0.25"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</row>
    <row r="3" spans="2:36" x14ac:dyDescent="0.25">
      <c r="B3" s="37" t="s">
        <v>37</v>
      </c>
      <c r="C3" s="37" t="s">
        <v>119</v>
      </c>
      <c r="D3" s="37" t="s">
        <v>120</v>
      </c>
      <c r="E3" s="37" t="s">
        <v>121</v>
      </c>
      <c r="F3" s="37" t="s">
        <v>122</v>
      </c>
      <c r="G3" s="61" t="s">
        <v>73</v>
      </c>
      <c r="H3" s="37" t="s">
        <v>283</v>
      </c>
      <c r="I3" s="37" t="s">
        <v>14</v>
      </c>
      <c r="J3" s="37" t="s">
        <v>126</v>
      </c>
      <c r="K3" s="37" t="s">
        <v>38</v>
      </c>
      <c r="L3" s="37" t="s">
        <v>123</v>
      </c>
      <c r="M3" s="37" t="s">
        <v>124</v>
      </c>
      <c r="Q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</row>
    <row r="4" spans="2:36" x14ac:dyDescent="0.25">
      <c r="B4" s="218" t="s">
        <v>529</v>
      </c>
      <c r="C4" s="64">
        <v>0.3</v>
      </c>
      <c r="D4" s="64">
        <v>8</v>
      </c>
      <c r="E4" s="65">
        <f>(0.15*((C4)^0.91)*((D4*1.1023)^1.02))</f>
        <v>0.46192257884435522</v>
      </c>
      <c r="F4" s="65">
        <f>+(0.62*((C4)^0.91)*((D4*1.1023)^1.02))</f>
        <v>1.9092799925566684</v>
      </c>
      <c r="G4" s="66" t="s">
        <v>315</v>
      </c>
      <c r="H4" s="222">
        <f>+'Antecedentes Const'!$C$20/3</f>
        <v>2182</v>
      </c>
      <c r="I4" s="219">
        <f>+'Antecedentes Const'!F170</f>
        <v>91.85</v>
      </c>
      <c r="J4" s="64">
        <f t="shared" ref="J4:J12" si="0">H4*I4</f>
        <v>200416.69999999998</v>
      </c>
      <c r="K4" s="64">
        <v>0</v>
      </c>
      <c r="L4" s="65">
        <f>((E4*J4*(1-(K4/100)))/1000000)*0.988</f>
        <v>9.1466074920585783E-2</v>
      </c>
      <c r="M4" s="65">
        <f>((F4*J4*(1-(K4/100)))/1000000)*0.988</f>
        <v>0.37805977633842119</v>
      </c>
      <c r="O4" s="160"/>
      <c r="P4" s="294"/>
      <c r="Q4" s="294"/>
      <c r="R4" s="69"/>
      <c r="T4" s="70"/>
      <c r="U4" s="71"/>
      <c r="V4" s="71"/>
      <c r="W4" s="72"/>
      <c r="X4" s="72"/>
      <c r="Y4" s="73"/>
      <c r="Z4" s="74"/>
      <c r="AA4" s="74"/>
      <c r="AB4" s="75"/>
      <c r="AC4" s="76"/>
      <c r="AD4" s="77"/>
      <c r="AE4" s="77"/>
      <c r="AF4" s="75"/>
      <c r="AG4" s="68"/>
      <c r="AH4" s="68"/>
      <c r="AI4" s="68"/>
    </row>
    <row r="5" spans="2:36" x14ac:dyDescent="0.25">
      <c r="B5" s="218" t="s">
        <v>530</v>
      </c>
      <c r="C5" s="64">
        <v>0.3</v>
      </c>
      <c r="D5" s="64">
        <v>8</v>
      </c>
      <c r="E5" s="65">
        <f t="shared" ref="E5:E11" si="1">(0.15*((C5)^0.91)*((D5*1.1023)^1.02))</f>
        <v>0.46192257884435522</v>
      </c>
      <c r="F5" s="65">
        <f t="shared" ref="F5:F11" si="2">+(0.62*((C5)^0.91)*((D5*1.1023)^1.02))</f>
        <v>1.9092799925566684</v>
      </c>
      <c r="G5" s="66" t="s">
        <v>315</v>
      </c>
      <c r="H5" s="222">
        <f>+'Antecedentes Const'!$C$20/3</f>
        <v>2182</v>
      </c>
      <c r="I5" s="219">
        <f>+'Antecedentes Const'!F170</f>
        <v>91.85</v>
      </c>
      <c r="J5" s="64">
        <f t="shared" si="0"/>
        <v>200416.69999999998</v>
      </c>
      <c r="K5" s="64">
        <v>0</v>
      </c>
      <c r="L5" s="65">
        <f t="shared" ref="L5:L7" si="3">((E5*J5*(1-(K5/100)))/1000000)*0.988</f>
        <v>9.1466074920585783E-2</v>
      </c>
      <c r="M5" s="65">
        <f t="shared" ref="M5:M7" si="4">((F5*J5*(1-(K5/100)))/1000000)*0.988</f>
        <v>0.37805977633842119</v>
      </c>
      <c r="O5" s="160"/>
      <c r="P5" s="294"/>
      <c r="Q5" s="294"/>
      <c r="R5" s="69"/>
      <c r="T5" s="70"/>
      <c r="U5" s="71"/>
      <c r="V5" s="71"/>
      <c r="W5" s="72"/>
      <c r="X5" s="72"/>
      <c r="Y5" s="73"/>
      <c r="Z5" s="74"/>
      <c r="AA5" s="74"/>
      <c r="AB5" s="75"/>
      <c r="AC5" s="76"/>
      <c r="AD5" s="77"/>
      <c r="AE5" s="77"/>
      <c r="AF5" s="75"/>
      <c r="AG5" s="68"/>
      <c r="AH5" s="68"/>
      <c r="AI5" s="68"/>
    </row>
    <row r="6" spans="2:36" x14ac:dyDescent="0.25">
      <c r="B6" s="218" t="s">
        <v>531</v>
      </c>
      <c r="C6" s="64">
        <v>0.3</v>
      </c>
      <c r="D6" s="64">
        <v>8</v>
      </c>
      <c r="E6" s="65">
        <f t="shared" si="1"/>
        <v>0.46192257884435522</v>
      </c>
      <c r="F6" s="65">
        <f t="shared" si="2"/>
        <v>1.9092799925566684</v>
      </c>
      <c r="G6" s="66" t="s">
        <v>315</v>
      </c>
      <c r="H6" s="222">
        <f>+'Antecedentes Const'!$C$20/3</f>
        <v>2182</v>
      </c>
      <c r="I6" s="219">
        <f>+'Antecedentes Const'!F167</f>
        <v>113.85</v>
      </c>
      <c r="J6" s="64">
        <f t="shared" si="0"/>
        <v>248420.69999999998</v>
      </c>
      <c r="K6" s="64">
        <v>0</v>
      </c>
      <c r="L6" s="65">
        <f t="shared" si="3"/>
        <v>0.11337411681773207</v>
      </c>
      <c r="M6" s="65">
        <f t="shared" si="4"/>
        <v>0.46861301617995926</v>
      </c>
      <c r="O6" s="160"/>
      <c r="P6" s="294"/>
      <c r="Q6" s="294"/>
      <c r="R6" s="69"/>
      <c r="T6" s="70"/>
      <c r="U6" s="71"/>
      <c r="V6" s="71"/>
      <c r="W6" s="72"/>
      <c r="X6" s="72"/>
      <c r="Y6" s="73"/>
      <c r="Z6" s="74"/>
      <c r="AA6" s="74"/>
      <c r="AB6" s="75"/>
      <c r="AC6" s="76"/>
      <c r="AD6" s="77"/>
      <c r="AE6" s="77"/>
      <c r="AF6" s="75"/>
      <c r="AG6" s="68"/>
      <c r="AH6" s="68"/>
      <c r="AI6" s="68"/>
    </row>
    <row r="7" spans="2:36" x14ac:dyDescent="0.25">
      <c r="B7" s="218" t="s">
        <v>532</v>
      </c>
      <c r="C7" s="64">
        <v>0.3</v>
      </c>
      <c r="D7" s="64">
        <v>8</v>
      </c>
      <c r="E7" s="65">
        <f t="shared" si="1"/>
        <v>0.46192257884435522</v>
      </c>
      <c r="F7" s="65">
        <f t="shared" si="2"/>
        <v>1.9092799925566684</v>
      </c>
      <c r="G7" s="66" t="s">
        <v>315</v>
      </c>
      <c r="H7" s="222">
        <f>+'Antecedentes Const'!$C$20/3</f>
        <v>2182</v>
      </c>
      <c r="I7" s="219">
        <f>+'Antecedentes Const'!F167</f>
        <v>113.85</v>
      </c>
      <c r="J7" s="64">
        <f t="shared" si="0"/>
        <v>248420.69999999998</v>
      </c>
      <c r="K7" s="64">
        <v>0</v>
      </c>
      <c r="L7" s="65">
        <f t="shared" si="3"/>
        <v>0.11337411681773207</v>
      </c>
      <c r="M7" s="65">
        <f t="shared" si="4"/>
        <v>0.46861301617995926</v>
      </c>
      <c r="O7" s="160"/>
      <c r="P7" s="294"/>
      <c r="Q7" s="294"/>
      <c r="R7" s="69"/>
      <c r="T7" s="70"/>
      <c r="U7" s="71"/>
      <c r="V7" s="71"/>
      <c r="W7" s="72"/>
      <c r="X7" s="72"/>
      <c r="Y7" s="73"/>
      <c r="Z7" s="74"/>
      <c r="AA7" s="74"/>
      <c r="AB7" s="75"/>
      <c r="AC7" s="76"/>
      <c r="AD7" s="77"/>
      <c r="AE7" s="77"/>
      <c r="AF7" s="75"/>
      <c r="AG7" s="68"/>
      <c r="AH7" s="68"/>
      <c r="AI7" s="68"/>
    </row>
    <row r="8" spans="2:36" x14ac:dyDescent="0.25">
      <c r="B8" s="218" t="s">
        <v>533</v>
      </c>
      <c r="C8" s="64">
        <v>0.3</v>
      </c>
      <c r="D8" s="64">
        <v>8</v>
      </c>
      <c r="E8" s="65">
        <f t="shared" ref="E8:E9" si="5">(0.15*((C8)^0.91)*((D8*1.1023)^1.02))</f>
        <v>0.46192257884435522</v>
      </c>
      <c r="F8" s="65">
        <f t="shared" ref="F8:F9" si="6">+(0.62*((C8)^0.91)*((D8*1.1023)^1.02))</f>
        <v>1.9092799925566684</v>
      </c>
      <c r="G8" s="66" t="s">
        <v>315</v>
      </c>
      <c r="H8" s="222">
        <f>+'Antecedentes Const'!$C$20/3</f>
        <v>2182</v>
      </c>
      <c r="I8" s="219">
        <f>+'Antecedentes Const'!F166</f>
        <v>0</v>
      </c>
      <c r="J8" s="64">
        <f t="shared" ref="J8:J11" si="7">H8*I8</f>
        <v>0</v>
      </c>
      <c r="K8" s="64">
        <v>0</v>
      </c>
      <c r="L8" s="65">
        <f t="shared" ref="L8:L11" si="8">((E8*J8*(1-(K8/100)))/1000000)*0.988</f>
        <v>0</v>
      </c>
      <c r="M8" s="65">
        <f t="shared" ref="M8:M11" si="9">((F8*J8*(1-(K8/100)))/1000000)*0.988</f>
        <v>0</v>
      </c>
      <c r="O8" s="160"/>
      <c r="P8" s="294"/>
      <c r="Q8" s="294"/>
      <c r="R8" s="69"/>
      <c r="T8" s="70"/>
      <c r="U8" s="71"/>
      <c r="V8" s="71"/>
      <c r="W8" s="72"/>
      <c r="X8" s="72"/>
      <c r="Y8" s="73"/>
      <c r="Z8" s="74"/>
      <c r="AA8" s="74"/>
      <c r="AB8" s="75"/>
      <c r="AC8" s="76"/>
      <c r="AD8" s="77"/>
      <c r="AE8" s="77"/>
      <c r="AF8" s="75"/>
      <c r="AG8" s="68"/>
      <c r="AH8" s="68"/>
      <c r="AI8" s="68"/>
    </row>
    <row r="9" spans="2:36" x14ac:dyDescent="0.25">
      <c r="B9" s="218" t="s">
        <v>534</v>
      </c>
      <c r="C9" s="64">
        <v>0.3</v>
      </c>
      <c r="D9" s="64">
        <v>8</v>
      </c>
      <c r="E9" s="65">
        <f t="shared" si="5"/>
        <v>0.46192257884435522</v>
      </c>
      <c r="F9" s="65">
        <f t="shared" si="6"/>
        <v>1.9092799925566684</v>
      </c>
      <c r="G9" s="66" t="s">
        <v>315</v>
      </c>
      <c r="H9" s="222">
        <f>+'Antecedentes Const'!$C$20/3</f>
        <v>2182</v>
      </c>
      <c r="I9" s="64">
        <f>+'Antecedentes Const'!F166</f>
        <v>0</v>
      </c>
      <c r="J9" s="64">
        <f t="shared" si="7"/>
        <v>0</v>
      </c>
      <c r="K9" s="64">
        <v>0</v>
      </c>
      <c r="L9" s="65">
        <f t="shared" si="8"/>
        <v>0</v>
      </c>
      <c r="M9" s="65">
        <f t="shared" si="9"/>
        <v>0</v>
      </c>
      <c r="O9" s="160"/>
      <c r="P9" s="294"/>
      <c r="Q9" s="294"/>
      <c r="R9" s="69"/>
      <c r="T9" s="70"/>
      <c r="U9" s="71"/>
      <c r="V9" s="71"/>
      <c r="W9" s="72"/>
      <c r="X9" s="72"/>
      <c r="Y9" s="73"/>
      <c r="Z9" s="74"/>
      <c r="AA9" s="74"/>
      <c r="AB9" s="75"/>
      <c r="AC9" s="76"/>
      <c r="AD9" s="77"/>
      <c r="AE9" s="77"/>
      <c r="AF9" s="75"/>
      <c r="AG9" s="68"/>
      <c r="AH9" s="68"/>
      <c r="AI9" s="68"/>
    </row>
    <row r="10" spans="2:36" x14ac:dyDescent="0.25">
      <c r="B10" s="218" t="s">
        <v>536</v>
      </c>
      <c r="C10" s="64">
        <v>0.3</v>
      </c>
      <c r="D10" s="64">
        <v>8</v>
      </c>
      <c r="E10" s="65">
        <f t="shared" ref="E10" si="10">(0.15*((C10)^0.91)*((D10*1.1023)^1.02))</f>
        <v>0.46192257884435522</v>
      </c>
      <c r="F10" s="65">
        <f t="shared" ref="F10" si="11">+(0.62*((C10)^0.91)*((D10*1.1023)^1.02))</f>
        <v>1.9092799925566684</v>
      </c>
      <c r="G10" s="66" t="s">
        <v>315</v>
      </c>
      <c r="H10" s="222">
        <f>+'Antecedentes Const'!C20+'Antecedentes Const'!C20</f>
        <v>13092</v>
      </c>
      <c r="I10" s="64">
        <f>+'Antecedentes Const'!F171</f>
        <v>0</v>
      </c>
      <c r="J10" s="64">
        <f t="shared" ref="J10" si="12">H10*I10</f>
        <v>0</v>
      </c>
      <c r="K10" s="64">
        <v>0</v>
      </c>
      <c r="L10" s="65">
        <f t="shared" ref="L10" si="13">((E10*J10*(1-(K10/100)))/1000000)*0.988</f>
        <v>0</v>
      </c>
      <c r="M10" s="65">
        <f t="shared" ref="M10" si="14">((F10*J10*(1-(K10/100)))/1000000)*0.988</f>
        <v>0</v>
      </c>
      <c r="O10" s="160"/>
      <c r="P10" s="294"/>
      <c r="Q10" s="294"/>
      <c r="R10" s="69"/>
      <c r="T10" s="70"/>
      <c r="U10" s="71"/>
      <c r="V10" s="71"/>
      <c r="W10" s="72"/>
      <c r="X10" s="72"/>
      <c r="Y10" s="73"/>
      <c r="Z10" s="74"/>
      <c r="AA10" s="74"/>
      <c r="AB10" s="75"/>
      <c r="AC10" s="76"/>
      <c r="AD10" s="77"/>
      <c r="AE10" s="77"/>
      <c r="AF10" s="75"/>
      <c r="AG10" s="68"/>
      <c r="AH10" s="68"/>
      <c r="AI10" s="68"/>
    </row>
    <row r="11" spans="2:36" x14ac:dyDescent="0.25">
      <c r="B11" s="218" t="s">
        <v>458</v>
      </c>
      <c r="C11" s="64">
        <v>0.3</v>
      </c>
      <c r="D11" s="64">
        <v>8</v>
      </c>
      <c r="E11" s="65">
        <f t="shared" si="1"/>
        <v>0.46192257884435522</v>
      </c>
      <c r="F11" s="65">
        <f t="shared" si="2"/>
        <v>1.9092799925566684</v>
      </c>
      <c r="G11" s="66" t="s">
        <v>334</v>
      </c>
      <c r="H11" s="222">
        <f>8*6*52*2</f>
        <v>4992</v>
      </c>
      <c r="I11" s="64">
        <f>+'Antecedentes Const'!F164</f>
        <v>0</v>
      </c>
      <c r="J11" s="64">
        <f t="shared" si="7"/>
        <v>0</v>
      </c>
      <c r="K11" s="64">
        <v>0</v>
      </c>
      <c r="L11" s="65">
        <f t="shared" si="8"/>
        <v>0</v>
      </c>
      <c r="M11" s="65">
        <f t="shared" si="9"/>
        <v>0</v>
      </c>
      <c r="O11" s="160"/>
      <c r="P11" s="294"/>
      <c r="Q11" s="294"/>
      <c r="R11" s="69"/>
      <c r="T11" s="70"/>
      <c r="U11" s="71"/>
      <c r="V11" s="71"/>
      <c r="W11" s="72"/>
      <c r="X11" s="72"/>
      <c r="Y11" s="73"/>
      <c r="Z11" s="74"/>
      <c r="AA11" s="74"/>
      <c r="AB11" s="75"/>
      <c r="AC11" s="76"/>
      <c r="AD11" s="77"/>
      <c r="AE11" s="77"/>
      <c r="AF11" s="75"/>
      <c r="AG11" s="68"/>
      <c r="AH11" s="68"/>
      <c r="AI11" s="68"/>
    </row>
    <row r="12" spans="2:36" s="265" customFormat="1" hidden="1" x14ac:dyDescent="0.25">
      <c r="B12" s="284" t="s">
        <v>333</v>
      </c>
      <c r="C12" s="275">
        <v>0.3</v>
      </c>
      <c r="D12" s="275">
        <v>8</v>
      </c>
      <c r="E12" s="276">
        <f t="shared" ref="E12" si="15">(0.15*((C12)^0.91)*((D12*1.023)^1.02))*0.988</f>
        <v>0.4229153793211653</v>
      </c>
      <c r="F12" s="276">
        <f t="shared" ref="F12" si="16">+(0.62*((C12)^0.91)*((D12*1.1023)^1.02))*0.988</f>
        <v>1.8863686326459883</v>
      </c>
      <c r="G12" s="277" t="s">
        <v>335</v>
      </c>
      <c r="H12" s="455">
        <v>0</v>
      </c>
      <c r="I12" s="275">
        <v>0</v>
      </c>
      <c r="J12" s="275">
        <f t="shared" si="0"/>
        <v>0</v>
      </c>
      <c r="K12" s="275">
        <v>0</v>
      </c>
      <c r="L12" s="276">
        <f t="shared" ref="L12" si="17">((E12*J12*(1-(K12/100)))/1000000)*0.91</f>
        <v>0</v>
      </c>
      <c r="M12" s="276">
        <f t="shared" ref="M12" si="18">((F12*J12*(1-(K12/100)))/1000000)*0.91</f>
        <v>0</v>
      </c>
      <c r="O12" s="268"/>
      <c r="P12" s="401"/>
      <c r="Q12" s="401"/>
      <c r="R12" s="380"/>
      <c r="T12" s="381"/>
      <c r="U12" s="382"/>
      <c r="V12" s="382"/>
      <c r="W12" s="383"/>
      <c r="X12" s="383"/>
      <c r="Y12" s="384"/>
      <c r="Z12" s="385"/>
      <c r="AA12" s="385"/>
      <c r="AB12" s="386"/>
      <c r="AC12" s="387"/>
      <c r="AD12" s="388"/>
      <c r="AE12" s="388"/>
      <c r="AF12" s="386"/>
      <c r="AG12" s="379"/>
      <c r="AH12" s="379"/>
      <c r="AI12" s="379"/>
    </row>
    <row r="13" spans="2:36" s="83" customFormat="1" x14ac:dyDescent="0.25">
      <c r="B13" s="78" t="s">
        <v>118</v>
      </c>
      <c r="C13" s="79"/>
      <c r="D13" s="79"/>
      <c r="E13" s="65"/>
      <c r="F13" s="65"/>
      <c r="G13" s="80"/>
      <c r="H13" s="79"/>
      <c r="I13" s="81"/>
      <c r="J13" s="79"/>
      <c r="K13" s="79"/>
      <c r="L13" s="82">
        <f>SUM(L4:L11)</f>
        <v>0.40968038347663571</v>
      </c>
      <c r="M13" s="82">
        <f>SUM(M4:M11)</f>
        <v>1.6933455850367609</v>
      </c>
      <c r="O13" s="160"/>
      <c r="P13" s="294"/>
      <c r="Q13" s="294"/>
      <c r="R13" s="85"/>
      <c r="T13" s="86"/>
      <c r="U13" s="87"/>
      <c r="V13" s="87"/>
      <c r="W13" s="87"/>
      <c r="X13" s="87"/>
      <c r="Y13" s="87"/>
      <c r="Z13" s="88"/>
      <c r="AA13" s="88"/>
      <c r="AB13" s="87"/>
      <c r="AC13" s="87"/>
      <c r="AD13" s="89"/>
      <c r="AE13" s="87"/>
      <c r="AF13" s="87"/>
      <c r="AG13" s="84"/>
      <c r="AH13" s="84"/>
      <c r="AI13" s="84"/>
    </row>
    <row r="14" spans="2:36" s="83" customFormat="1" ht="12.6" thickBot="1" x14ac:dyDescent="0.3">
      <c r="B14" s="78" t="s">
        <v>549</v>
      </c>
      <c r="C14" s="79"/>
      <c r="D14" s="79"/>
      <c r="E14" s="65"/>
      <c r="F14" s="65"/>
      <c r="G14" s="80"/>
      <c r="H14" s="79"/>
      <c r="I14" s="81"/>
      <c r="J14" s="79"/>
      <c r="K14" s="79"/>
      <c r="L14" s="472">
        <f>+L13/(52*6)</f>
        <v>1.3130781521687041E-3</v>
      </c>
      <c r="M14" s="472">
        <f>+M13/(52*6)</f>
        <v>5.4273896956306437E-3</v>
      </c>
      <c r="O14" s="160"/>
      <c r="P14" s="294"/>
      <c r="Q14" s="294"/>
      <c r="R14" s="85"/>
      <c r="T14" s="86"/>
      <c r="U14" s="87"/>
      <c r="V14" s="87"/>
      <c r="W14" s="87"/>
      <c r="X14" s="87"/>
      <c r="Y14" s="87"/>
      <c r="Z14" s="88"/>
      <c r="AA14" s="88"/>
      <c r="AB14" s="87"/>
      <c r="AC14" s="87"/>
      <c r="AD14" s="89"/>
      <c r="AE14" s="87"/>
      <c r="AF14" s="87"/>
      <c r="AG14" s="84"/>
      <c r="AH14" s="84"/>
      <c r="AI14" s="84"/>
    </row>
    <row r="15" spans="2:36" x14ac:dyDescent="0.25"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</row>
    <row r="16" spans="2:36" x14ac:dyDescent="0.25">
      <c r="B16" s="52" t="s">
        <v>285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4"/>
      <c r="N16" s="55"/>
      <c r="O16" s="55"/>
      <c r="P16" s="55"/>
      <c r="Q16" s="55"/>
      <c r="R16" s="56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62"/>
      <c r="AJ16" s="56"/>
    </row>
    <row r="17" spans="2:35" x14ac:dyDescent="0.25"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</row>
    <row r="18" spans="2:35" s="56" customFormat="1" x14ac:dyDescent="0.3">
      <c r="B18" s="37" t="s">
        <v>37</v>
      </c>
      <c r="C18" s="37" t="s">
        <v>119</v>
      </c>
      <c r="D18" s="37" t="s">
        <v>120</v>
      </c>
      <c r="E18" s="37" t="s">
        <v>121</v>
      </c>
      <c r="F18" s="37" t="s">
        <v>122</v>
      </c>
      <c r="G18" s="61" t="s">
        <v>73</v>
      </c>
      <c r="H18" s="37" t="s">
        <v>283</v>
      </c>
      <c r="I18" s="37" t="s">
        <v>14</v>
      </c>
      <c r="J18" s="37" t="s">
        <v>126</v>
      </c>
      <c r="K18" s="37" t="s">
        <v>38</v>
      </c>
      <c r="L18" s="37" t="s">
        <v>123</v>
      </c>
      <c r="M18" s="37" t="s">
        <v>124</v>
      </c>
      <c r="Q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</row>
    <row r="19" spans="2:35" x14ac:dyDescent="0.25">
      <c r="B19" s="218" t="str">
        <f t="shared" ref="B19:B27" si="19">B4</f>
        <v>Recepción de Tableros de madera - Foraction</v>
      </c>
      <c r="C19" s="64">
        <v>0.7</v>
      </c>
      <c r="D19" s="64">
        <f t="shared" ref="D19:D27" si="20">D4</f>
        <v>8</v>
      </c>
      <c r="E19" s="65">
        <f>(0.15*((C19)^0.91)*((D19*1.1023)^1.02))</f>
        <v>0.99868393951833911</v>
      </c>
      <c r="F19" s="65">
        <f>+(0.62*((C19)^0.91)*((D19*1.1023)^1.02))</f>
        <v>4.1278936166758022</v>
      </c>
      <c r="G19" s="90" t="str">
        <f t="shared" ref="G19:H27" si="21">G4</f>
        <v>C. Rampla</v>
      </c>
      <c r="H19" s="67">
        <f t="shared" si="21"/>
        <v>2182</v>
      </c>
      <c r="I19" s="64">
        <f>+'Antecedentes Const'!E170</f>
        <v>18.619</v>
      </c>
      <c r="J19" s="64">
        <f t="shared" ref="J19:J27" si="22">H19*I19</f>
        <v>40626.658000000003</v>
      </c>
      <c r="K19" s="64">
        <v>0</v>
      </c>
      <c r="L19" s="65">
        <f t="shared" ref="L19" si="23">((E19*J19*(1-(K19/100)))/1000000)*0.988</f>
        <v>4.00863125705734E-2</v>
      </c>
      <c r="M19" s="65">
        <f t="shared" ref="M19" si="24">((F19*J19*(1-(K19/100)))/1000000)*0.988</f>
        <v>0.16569009195837006</v>
      </c>
      <c r="O19" s="160"/>
      <c r="P19" s="294"/>
      <c r="Q19" s="294"/>
      <c r="R19" s="22"/>
      <c r="T19" s="70"/>
      <c r="U19" s="71"/>
      <c r="V19" s="71"/>
      <c r="W19" s="72"/>
      <c r="X19" s="72"/>
      <c r="Y19" s="73"/>
      <c r="Z19" s="77"/>
      <c r="AA19" s="77"/>
      <c r="AB19" s="76"/>
      <c r="AC19" s="76"/>
      <c r="AD19" s="77"/>
      <c r="AE19" s="77"/>
      <c r="AF19" s="75"/>
      <c r="AG19" s="68"/>
      <c r="AH19" s="68"/>
      <c r="AI19" s="68"/>
    </row>
    <row r="20" spans="2:35" x14ac:dyDescent="0.25">
      <c r="B20" s="218" t="str">
        <f t="shared" si="19"/>
        <v>Recepción de Molduras de madera - Foraction</v>
      </c>
      <c r="C20" s="64">
        <v>0.7</v>
      </c>
      <c r="D20" s="64">
        <f t="shared" si="20"/>
        <v>8</v>
      </c>
      <c r="E20" s="65">
        <f t="shared" ref="E20:E26" si="25">(0.15*((C20)^0.91)*((D20*1.1023)^1.02))</f>
        <v>0.99868393951833911</v>
      </c>
      <c r="F20" s="65">
        <f t="shared" ref="F20:F26" si="26">+(0.62*((C20)^0.91)*((D20*1.1023)^1.02))</f>
        <v>4.1278936166758022</v>
      </c>
      <c r="G20" s="90" t="str">
        <f t="shared" si="21"/>
        <v>C. Rampla</v>
      </c>
      <c r="H20" s="67">
        <f t="shared" si="21"/>
        <v>2182</v>
      </c>
      <c r="I20" s="64">
        <f>+'Antecedentes Const'!E170</f>
        <v>18.619</v>
      </c>
      <c r="J20" s="64">
        <f t="shared" ref="J20:J26" si="27">H20*I20</f>
        <v>40626.658000000003</v>
      </c>
      <c r="K20" s="64">
        <v>0</v>
      </c>
      <c r="L20" s="65">
        <f t="shared" ref="L20:L26" si="28">((E20*J20*(1-(K20/100)))/1000000)*0.988</f>
        <v>4.00863125705734E-2</v>
      </c>
      <c r="M20" s="65">
        <f t="shared" ref="M20:M26" si="29">((F20*J20*(1-(K20/100)))/1000000)*0.988</f>
        <v>0.16569009195837006</v>
      </c>
      <c r="O20" s="160"/>
      <c r="P20" s="294"/>
      <c r="Q20" s="294"/>
      <c r="R20" s="22"/>
      <c r="T20" s="70"/>
      <c r="U20" s="71"/>
      <c r="V20" s="71"/>
      <c r="W20" s="72"/>
      <c r="X20" s="72"/>
      <c r="Y20" s="73"/>
      <c r="Z20" s="77"/>
      <c r="AA20" s="77"/>
      <c r="AB20" s="76"/>
      <c r="AC20" s="76"/>
      <c r="AD20" s="77"/>
      <c r="AE20" s="77"/>
      <c r="AF20" s="75"/>
      <c r="AG20" s="68"/>
      <c r="AH20" s="68"/>
      <c r="AI20" s="68"/>
    </row>
    <row r="21" spans="2:35" x14ac:dyDescent="0.25">
      <c r="B21" s="218" t="str">
        <f t="shared" si="19"/>
        <v>Recepción de Tableros de madera - JCE</v>
      </c>
      <c r="C21" s="64">
        <v>0.7</v>
      </c>
      <c r="D21" s="64">
        <f t="shared" si="20"/>
        <v>8</v>
      </c>
      <c r="E21" s="65">
        <f t="shared" si="25"/>
        <v>0.99868393951833911</v>
      </c>
      <c r="F21" s="65">
        <f t="shared" si="26"/>
        <v>4.1278936166758022</v>
      </c>
      <c r="G21" s="90" t="str">
        <f t="shared" si="21"/>
        <v>C. Rampla</v>
      </c>
      <c r="H21" s="67">
        <f t="shared" si="21"/>
        <v>2182</v>
      </c>
      <c r="I21" s="64">
        <f>+'Antecedentes Const'!E167</f>
        <v>38.779999999999994</v>
      </c>
      <c r="J21" s="64">
        <f t="shared" si="27"/>
        <v>84617.959999999992</v>
      </c>
      <c r="K21" s="64">
        <v>0</v>
      </c>
      <c r="L21" s="65">
        <f t="shared" si="28"/>
        <v>8.3492518475043562E-2</v>
      </c>
      <c r="M21" s="65">
        <f t="shared" si="29"/>
        <v>0.3451024096968468</v>
      </c>
      <c r="O21" s="160"/>
      <c r="P21" s="294"/>
      <c r="Q21" s="294"/>
      <c r="R21" s="22"/>
      <c r="T21" s="70"/>
      <c r="U21" s="71"/>
      <c r="V21" s="71"/>
      <c r="W21" s="72"/>
      <c r="X21" s="72"/>
      <c r="Y21" s="73"/>
      <c r="Z21" s="77"/>
      <c r="AA21" s="77"/>
      <c r="AB21" s="76"/>
      <c r="AC21" s="76"/>
      <c r="AD21" s="77"/>
      <c r="AE21" s="77"/>
      <c r="AF21" s="75"/>
      <c r="AG21" s="68"/>
      <c r="AH21" s="68"/>
      <c r="AI21" s="68"/>
    </row>
    <row r="22" spans="2:35" x14ac:dyDescent="0.25">
      <c r="B22" s="218" t="str">
        <f t="shared" si="19"/>
        <v>Recepción de Molduras de madera - JCE</v>
      </c>
      <c r="C22" s="64">
        <v>0.7</v>
      </c>
      <c r="D22" s="64">
        <f t="shared" si="20"/>
        <v>8</v>
      </c>
      <c r="E22" s="65">
        <f t="shared" si="25"/>
        <v>0.99868393951833911</v>
      </c>
      <c r="F22" s="65">
        <f t="shared" si="26"/>
        <v>4.1278936166758022</v>
      </c>
      <c r="G22" s="90" t="str">
        <f t="shared" si="21"/>
        <v>C. Rampla</v>
      </c>
      <c r="H22" s="67">
        <f t="shared" si="21"/>
        <v>2182</v>
      </c>
      <c r="I22" s="64">
        <f>+'Antecedentes Const'!E167</f>
        <v>38.779999999999994</v>
      </c>
      <c r="J22" s="64">
        <f t="shared" si="27"/>
        <v>84617.959999999992</v>
      </c>
      <c r="K22" s="64">
        <v>0</v>
      </c>
      <c r="L22" s="65">
        <f t="shared" si="28"/>
        <v>8.3492518475043562E-2</v>
      </c>
      <c r="M22" s="65">
        <f t="shared" si="29"/>
        <v>0.3451024096968468</v>
      </c>
      <c r="O22" s="160"/>
      <c r="P22" s="294"/>
      <c r="Q22" s="294"/>
      <c r="R22" s="22"/>
      <c r="T22" s="70"/>
      <c r="U22" s="71"/>
      <c r="V22" s="71"/>
      <c r="W22" s="72"/>
      <c r="X22" s="72"/>
      <c r="Y22" s="73"/>
      <c r="Z22" s="77"/>
      <c r="AA22" s="77"/>
      <c r="AB22" s="76"/>
      <c r="AC22" s="76"/>
      <c r="AD22" s="77"/>
      <c r="AE22" s="77"/>
      <c r="AF22" s="75"/>
      <c r="AG22" s="68"/>
      <c r="AH22" s="68"/>
      <c r="AI22" s="68"/>
    </row>
    <row r="23" spans="2:35" x14ac:dyDescent="0.25">
      <c r="B23" s="218" t="str">
        <f t="shared" si="19"/>
        <v>Recepción de Tableros de madera - Masisa</v>
      </c>
      <c r="C23" s="64">
        <v>0.7</v>
      </c>
      <c r="D23" s="64">
        <f t="shared" si="20"/>
        <v>8</v>
      </c>
      <c r="E23" s="65">
        <f t="shared" ref="E23:E24" si="30">(0.15*((C23)^0.91)*((D23*1.1023)^1.02))</f>
        <v>0.99868393951833911</v>
      </c>
      <c r="F23" s="65">
        <f t="shared" ref="F23:F24" si="31">+(0.62*((C23)^0.91)*((D23*1.1023)^1.02))</f>
        <v>4.1278936166758022</v>
      </c>
      <c r="G23" s="90" t="str">
        <f t="shared" si="21"/>
        <v>C. Rampla</v>
      </c>
      <c r="H23" s="67">
        <f t="shared" si="21"/>
        <v>2182</v>
      </c>
      <c r="I23" s="64">
        <f>+'Antecedentes Const'!E166</f>
        <v>0</v>
      </c>
      <c r="J23" s="64">
        <f t="shared" si="27"/>
        <v>0</v>
      </c>
      <c r="K23" s="64">
        <v>0</v>
      </c>
      <c r="L23" s="65">
        <f t="shared" si="28"/>
        <v>0</v>
      </c>
      <c r="M23" s="65">
        <f t="shared" si="29"/>
        <v>0</v>
      </c>
      <c r="O23" s="160"/>
      <c r="P23" s="294"/>
      <c r="Q23" s="294"/>
      <c r="R23" s="22"/>
      <c r="T23" s="70"/>
      <c r="U23" s="71"/>
      <c r="V23" s="71"/>
      <c r="W23" s="72"/>
      <c r="X23" s="72"/>
      <c r="Y23" s="73"/>
      <c r="Z23" s="77"/>
      <c r="AA23" s="77"/>
      <c r="AB23" s="76"/>
      <c r="AC23" s="76"/>
      <c r="AD23" s="77"/>
      <c r="AE23" s="77"/>
      <c r="AF23" s="75"/>
      <c r="AG23" s="68"/>
      <c r="AH23" s="68"/>
      <c r="AI23" s="68"/>
    </row>
    <row r="24" spans="2:35" x14ac:dyDescent="0.25">
      <c r="B24" s="218" t="str">
        <f t="shared" si="19"/>
        <v>Recepción de Molduras de madera - Masisa</v>
      </c>
      <c r="C24" s="64">
        <v>0.7</v>
      </c>
      <c r="D24" s="64">
        <f t="shared" si="20"/>
        <v>8</v>
      </c>
      <c r="E24" s="65">
        <f t="shared" si="30"/>
        <v>0.99868393951833911</v>
      </c>
      <c r="F24" s="65">
        <f t="shared" si="31"/>
        <v>4.1278936166758022</v>
      </c>
      <c r="G24" s="90" t="str">
        <f t="shared" si="21"/>
        <v>C. Rampla</v>
      </c>
      <c r="H24" s="67">
        <f t="shared" si="21"/>
        <v>2182</v>
      </c>
      <c r="I24" s="64">
        <f>+'Antecedentes Const'!E166</f>
        <v>0</v>
      </c>
      <c r="J24" s="64">
        <f t="shared" si="27"/>
        <v>0</v>
      </c>
      <c r="K24" s="64">
        <v>0</v>
      </c>
      <c r="L24" s="65">
        <f t="shared" si="28"/>
        <v>0</v>
      </c>
      <c r="M24" s="65">
        <f t="shared" si="29"/>
        <v>0</v>
      </c>
      <c r="O24" s="160"/>
      <c r="P24" s="294"/>
      <c r="Q24" s="294"/>
      <c r="R24" s="22"/>
      <c r="T24" s="70"/>
      <c r="U24" s="71"/>
      <c r="V24" s="71"/>
      <c r="W24" s="72"/>
      <c r="X24" s="72"/>
      <c r="Y24" s="73"/>
      <c r="Z24" s="77"/>
      <c r="AA24" s="77"/>
      <c r="AB24" s="76"/>
      <c r="AC24" s="76"/>
      <c r="AD24" s="77"/>
      <c r="AE24" s="77"/>
      <c r="AF24" s="75"/>
      <c r="AG24" s="68"/>
      <c r="AH24" s="68"/>
      <c r="AI24" s="68"/>
    </row>
    <row r="25" spans="2:35" x14ac:dyDescent="0.25">
      <c r="B25" s="218" t="str">
        <f t="shared" si="19"/>
        <v>Despacho a Puerto</v>
      </c>
      <c r="C25" s="64">
        <v>0.7</v>
      </c>
      <c r="D25" s="64">
        <f t="shared" si="20"/>
        <v>8</v>
      </c>
      <c r="E25" s="65">
        <f t="shared" ref="E25" si="32">(0.15*((C25)^0.91)*((D25*1.1023)^1.02))</f>
        <v>0.99868393951833911</v>
      </c>
      <c r="F25" s="65">
        <f t="shared" ref="F25" si="33">+(0.62*((C25)^0.91)*((D25*1.1023)^1.02))</f>
        <v>4.1278936166758022</v>
      </c>
      <c r="G25" s="90" t="str">
        <f t="shared" si="21"/>
        <v>C. Rampla</v>
      </c>
      <c r="H25" s="67">
        <f t="shared" si="21"/>
        <v>13092</v>
      </c>
      <c r="I25" s="64">
        <f>+'Antecedentes Const'!E171</f>
        <v>3.0790000000000002</v>
      </c>
      <c r="J25" s="64">
        <f t="shared" ref="J25" si="34">H25*I25</f>
        <v>40310.268000000004</v>
      </c>
      <c r="K25" s="64">
        <v>0</v>
      </c>
      <c r="L25" s="65">
        <f t="shared" ref="L25" si="35">((E25*J25*(1-(K25/100)))/1000000)*0.988</f>
        <v>3.9774130642288685E-2</v>
      </c>
      <c r="M25" s="65">
        <f t="shared" ref="M25" si="36">((F25*J25*(1-(K25/100)))/1000000)*0.988</f>
        <v>0.1643997399881266</v>
      </c>
      <c r="O25" s="160"/>
      <c r="P25" s="294"/>
      <c r="Q25" s="294"/>
      <c r="R25" s="22"/>
      <c r="T25" s="70"/>
      <c r="U25" s="71"/>
      <c r="V25" s="71"/>
      <c r="W25" s="72"/>
      <c r="X25" s="72"/>
      <c r="Y25" s="73"/>
      <c r="Z25" s="77"/>
      <c r="AA25" s="77"/>
      <c r="AB25" s="76"/>
      <c r="AC25" s="76"/>
      <c r="AD25" s="77"/>
      <c r="AE25" s="77"/>
      <c r="AF25" s="75"/>
      <c r="AG25" s="68"/>
      <c r="AH25" s="68"/>
      <c r="AI25" s="68"/>
    </row>
    <row r="26" spans="2:35" x14ac:dyDescent="0.25">
      <c r="B26" s="218" t="str">
        <f t="shared" si="19"/>
        <v>Transporte trabajadores</v>
      </c>
      <c r="C26" s="64">
        <v>0.7</v>
      </c>
      <c r="D26" s="64">
        <f t="shared" si="20"/>
        <v>8</v>
      </c>
      <c r="E26" s="65">
        <f t="shared" si="25"/>
        <v>0.99868393951833911</v>
      </c>
      <c r="F26" s="65">
        <f t="shared" si="26"/>
        <v>4.1278936166758022</v>
      </c>
      <c r="G26" s="90" t="str">
        <f t="shared" si="21"/>
        <v>Veh. Particular</v>
      </c>
      <c r="H26" s="67">
        <f t="shared" si="21"/>
        <v>4992</v>
      </c>
      <c r="I26" s="64">
        <f>+'Antecedentes Const'!E164</f>
        <v>30.470000000000002</v>
      </c>
      <c r="J26" s="64">
        <f t="shared" si="27"/>
        <v>152106.24000000002</v>
      </c>
      <c r="K26" s="64">
        <v>0</v>
      </c>
      <c r="L26" s="65">
        <f t="shared" si="28"/>
        <v>0.1500831862806597</v>
      </c>
      <c r="M26" s="65">
        <f t="shared" si="29"/>
        <v>0.62034383662672687</v>
      </c>
      <c r="O26" s="160"/>
      <c r="P26" s="294"/>
      <c r="Q26" s="294"/>
      <c r="R26" s="22"/>
      <c r="T26" s="70"/>
      <c r="U26" s="71"/>
      <c r="V26" s="71"/>
      <c r="W26" s="72"/>
      <c r="X26" s="72"/>
      <c r="Y26" s="73"/>
      <c r="Z26" s="77"/>
      <c r="AA26" s="77"/>
      <c r="AB26" s="76"/>
      <c r="AC26" s="76"/>
      <c r="AD26" s="77"/>
      <c r="AE26" s="77"/>
      <c r="AF26" s="75"/>
      <c r="AG26" s="68"/>
      <c r="AH26" s="68"/>
      <c r="AI26" s="68"/>
    </row>
    <row r="27" spans="2:35" hidden="1" x14ac:dyDescent="0.25">
      <c r="B27" s="63" t="str">
        <f t="shared" si="19"/>
        <v>Transporte de acercamiento</v>
      </c>
      <c r="C27" s="64">
        <v>0.7</v>
      </c>
      <c r="D27" s="64">
        <f t="shared" si="20"/>
        <v>8</v>
      </c>
      <c r="E27" s="65">
        <f t="shared" ref="E27" si="37">(0.15*((C27)^0.91)*((D27*1.023)^1.02))*0.988</f>
        <v>0.91434975566688603</v>
      </c>
      <c r="F27" s="65">
        <f t="shared" ref="F27" si="38">+(0.62*((C27)^0.91)*((D27*1.1023)^1.02))*0.988</f>
        <v>4.0783588932756922</v>
      </c>
      <c r="G27" s="90" t="str">
        <f t="shared" si="21"/>
        <v>Veh. Comercial</v>
      </c>
      <c r="H27" s="67">
        <f t="shared" si="21"/>
        <v>0</v>
      </c>
      <c r="I27" s="64">
        <f>'Antecedentes Const'!E173</f>
        <v>1.75</v>
      </c>
      <c r="J27" s="64">
        <f t="shared" si="22"/>
        <v>0</v>
      </c>
      <c r="K27" s="64">
        <v>0</v>
      </c>
      <c r="L27" s="65">
        <f t="shared" ref="L27" si="39">((E27*J27*(1-(K27/100)))/1000000)*0.988</f>
        <v>0</v>
      </c>
      <c r="M27" s="65">
        <f t="shared" ref="M27" si="40">((F27*J27*(1-(K27/100)))/1000000)*0.988</f>
        <v>0</v>
      </c>
      <c r="O27" s="160"/>
      <c r="P27" s="294"/>
      <c r="Q27" s="294"/>
      <c r="T27" s="70"/>
      <c r="U27" s="71"/>
      <c r="V27" s="71"/>
      <c r="W27" s="72"/>
      <c r="X27" s="72"/>
      <c r="Y27" s="73"/>
      <c r="Z27" s="77"/>
      <c r="AA27" s="77"/>
      <c r="AB27" s="76"/>
      <c r="AC27" s="76"/>
      <c r="AD27" s="77"/>
      <c r="AE27" s="77"/>
      <c r="AF27" s="75"/>
      <c r="AG27" s="68"/>
      <c r="AH27" s="68"/>
      <c r="AI27" s="68"/>
    </row>
    <row r="28" spans="2:35" s="83" customFormat="1" x14ac:dyDescent="0.25">
      <c r="B28" s="78" t="s">
        <v>118</v>
      </c>
      <c r="C28" s="79"/>
      <c r="D28" s="79"/>
      <c r="E28" s="65"/>
      <c r="F28" s="65"/>
      <c r="G28" s="80"/>
      <c r="H28" s="79"/>
      <c r="I28" s="81"/>
      <c r="J28" s="79"/>
      <c r="K28" s="79"/>
      <c r="L28" s="82">
        <f>SUM(L19:L26)</f>
        <v>0.43701497901418229</v>
      </c>
      <c r="M28" s="82">
        <f>SUM(M19:M26)</f>
        <v>1.8063285799252871</v>
      </c>
      <c r="O28" s="160"/>
      <c r="P28" s="294"/>
      <c r="Q28" s="294"/>
      <c r="T28" s="86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4"/>
      <c r="AH28" s="84"/>
      <c r="AI28" s="84"/>
    </row>
    <row r="29" spans="2:35" s="83" customFormat="1" ht="12.6" thickBot="1" x14ac:dyDescent="0.3">
      <c r="B29" s="78" t="s">
        <v>549</v>
      </c>
      <c r="C29" s="79"/>
      <c r="D29" s="79"/>
      <c r="E29" s="65"/>
      <c r="F29" s="65"/>
      <c r="G29" s="80"/>
      <c r="H29" s="79"/>
      <c r="I29" s="81"/>
      <c r="J29" s="79"/>
      <c r="K29" s="79"/>
      <c r="L29" s="472">
        <f>+L28/(52*6)</f>
        <v>1.4006890353018663E-3</v>
      </c>
      <c r="M29" s="472">
        <f>+M28/(52*6)</f>
        <v>5.7895146792477153E-3</v>
      </c>
      <c r="O29" s="160"/>
      <c r="P29" s="294"/>
      <c r="Q29" s="294"/>
      <c r="T29" s="86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4"/>
      <c r="AH29" s="84"/>
      <c r="AI29" s="84"/>
    </row>
    <row r="30" spans="2:35" s="83" customFormat="1" x14ac:dyDescent="0.25">
      <c r="B30" s="86"/>
      <c r="C30" s="87"/>
      <c r="D30" s="87"/>
      <c r="E30" s="87"/>
      <c r="F30" s="87"/>
      <c r="G30" s="94"/>
      <c r="H30" s="94"/>
      <c r="I30" s="87"/>
      <c r="J30" s="87"/>
      <c r="K30" s="87"/>
      <c r="Q30" s="84"/>
      <c r="T30" s="86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4"/>
      <c r="AH30" s="84"/>
      <c r="AI30" s="84"/>
    </row>
    <row r="31" spans="2:35" s="83" customFormat="1" x14ac:dyDescent="0.25">
      <c r="B31" s="52" t="s">
        <v>286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4"/>
      <c r="Q31" s="84"/>
      <c r="T31" s="86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4"/>
      <c r="AH31" s="84"/>
      <c r="AI31" s="84"/>
    </row>
    <row r="32" spans="2:35" s="83" customFormat="1" x14ac:dyDescent="0.25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Q32" s="84"/>
      <c r="T32" s="86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4"/>
      <c r="AH32" s="84"/>
      <c r="AI32" s="84"/>
    </row>
    <row r="33" spans="2:36" s="83" customFormat="1" x14ac:dyDescent="0.25">
      <c r="B33" s="37" t="s">
        <v>37</v>
      </c>
      <c r="C33" s="37" t="s">
        <v>119</v>
      </c>
      <c r="D33" s="37" t="s">
        <v>120</v>
      </c>
      <c r="E33" s="37" t="s">
        <v>121</v>
      </c>
      <c r="F33" s="37" t="s">
        <v>122</v>
      </c>
      <c r="G33" s="61" t="s">
        <v>73</v>
      </c>
      <c r="H33" s="37" t="s">
        <v>283</v>
      </c>
      <c r="I33" s="37" t="s">
        <v>14</v>
      </c>
      <c r="J33" s="37" t="s">
        <v>126</v>
      </c>
      <c r="K33" s="37" t="s">
        <v>38</v>
      </c>
      <c r="L33" s="37" t="s">
        <v>123</v>
      </c>
      <c r="M33" s="37" t="s">
        <v>124</v>
      </c>
      <c r="Q33" s="84"/>
      <c r="T33" s="86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4"/>
      <c r="AH33" s="84"/>
      <c r="AI33" s="84"/>
    </row>
    <row r="34" spans="2:36" s="83" customFormat="1" x14ac:dyDescent="0.25">
      <c r="B34" s="218" t="str">
        <f t="shared" ref="B34:B42" si="41">B19</f>
        <v>Recepción de Tableros de madera - Foraction</v>
      </c>
      <c r="C34" s="64">
        <v>2.4</v>
      </c>
      <c r="D34" s="64">
        <f t="shared" ref="D34:D42" si="42">D19</f>
        <v>8</v>
      </c>
      <c r="E34" s="65">
        <f>(0.15*((C34)^0.91)*((D34*1.1023)^1.02))</f>
        <v>3.0646513863090905</v>
      </c>
      <c r="F34" s="65">
        <f>+(0.62*((C34)^0.91)*((D34*1.1023)^1.02))</f>
        <v>12.667225730077574</v>
      </c>
      <c r="G34" s="90" t="str">
        <f t="shared" ref="G34:H42" si="43">G19</f>
        <v>C. Rampla</v>
      </c>
      <c r="H34" s="67">
        <f t="shared" si="43"/>
        <v>2182</v>
      </c>
      <c r="I34" s="64">
        <f>+'Antecedentes Const'!$C$156/1000</f>
        <v>7.0000000000000007E-2</v>
      </c>
      <c r="J34" s="64">
        <f t="shared" ref="J34" si="44">H34*I34</f>
        <v>152.74</v>
      </c>
      <c r="K34" s="64">
        <v>0</v>
      </c>
      <c r="L34" s="65">
        <f t="shared" ref="L34" si="45">((E34*J34*(1-(K34/100)))/1000000)*0.988</f>
        <v>4.6247771451191235E-4</v>
      </c>
      <c r="M34" s="65">
        <f t="shared" ref="M34" si="46">((F34*J34*(1-(K34/100)))/1000000)*0.988</f>
        <v>1.9115745533159042E-3</v>
      </c>
      <c r="N34" s="400"/>
      <c r="Q34" s="84"/>
      <c r="T34" s="86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4"/>
      <c r="AH34" s="84"/>
      <c r="AI34" s="84"/>
    </row>
    <row r="35" spans="2:36" s="83" customFormat="1" x14ac:dyDescent="0.25">
      <c r="B35" s="218" t="str">
        <f t="shared" si="41"/>
        <v>Recepción de Molduras de madera - Foraction</v>
      </c>
      <c r="C35" s="64">
        <v>2.4</v>
      </c>
      <c r="D35" s="64">
        <f t="shared" si="42"/>
        <v>8</v>
      </c>
      <c r="E35" s="65">
        <f t="shared" ref="E35:E41" si="47">(0.15*((C35)^0.91)*((D35*1.1023)^1.02))</f>
        <v>3.0646513863090905</v>
      </c>
      <c r="F35" s="65">
        <f t="shared" ref="F35:F41" si="48">+(0.62*((C35)^0.91)*((D35*1.1023)^1.02))</f>
        <v>12.667225730077574</v>
      </c>
      <c r="G35" s="90" t="str">
        <f t="shared" si="43"/>
        <v>C. Rampla</v>
      </c>
      <c r="H35" s="67">
        <f t="shared" si="43"/>
        <v>2182</v>
      </c>
      <c r="I35" s="64">
        <f>+'Antecedentes Const'!$C$156/1000</f>
        <v>7.0000000000000007E-2</v>
      </c>
      <c r="J35" s="64">
        <f t="shared" ref="J35:J42" si="49">H35*I35</f>
        <v>152.74</v>
      </c>
      <c r="K35" s="64">
        <v>0</v>
      </c>
      <c r="L35" s="65">
        <f t="shared" ref="L35:L37" si="50">((E35*J35*(1-(K35/100)))/1000000)*0.988</f>
        <v>4.6247771451191235E-4</v>
      </c>
      <c r="M35" s="65">
        <f t="shared" ref="M35:M37" si="51">((F35*J35*(1-(K35/100)))/1000000)*0.988</f>
        <v>1.9115745533159042E-3</v>
      </c>
      <c r="N35" s="400"/>
      <c r="Q35" s="84"/>
      <c r="T35" s="86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4"/>
      <c r="AH35" s="84"/>
      <c r="AI35" s="84"/>
    </row>
    <row r="36" spans="2:36" s="83" customFormat="1" x14ac:dyDescent="0.25">
      <c r="B36" s="218" t="str">
        <f t="shared" si="41"/>
        <v>Recepción de Tableros de madera - JCE</v>
      </c>
      <c r="C36" s="64">
        <v>2.4</v>
      </c>
      <c r="D36" s="64">
        <f t="shared" si="42"/>
        <v>8</v>
      </c>
      <c r="E36" s="65">
        <f t="shared" si="47"/>
        <v>3.0646513863090905</v>
      </c>
      <c r="F36" s="65">
        <f t="shared" si="48"/>
        <v>12.667225730077574</v>
      </c>
      <c r="G36" s="90" t="str">
        <f t="shared" si="43"/>
        <v>C. Rampla</v>
      </c>
      <c r="H36" s="67">
        <f t="shared" si="43"/>
        <v>2182</v>
      </c>
      <c r="I36" s="64">
        <f>+'Antecedentes Const'!$C$156/1000</f>
        <v>7.0000000000000007E-2</v>
      </c>
      <c r="J36" s="64">
        <f t="shared" si="49"/>
        <v>152.74</v>
      </c>
      <c r="K36" s="64">
        <v>0</v>
      </c>
      <c r="L36" s="65">
        <f t="shared" si="50"/>
        <v>4.6247771451191235E-4</v>
      </c>
      <c r="M36" s="65">
        <f t="shared" si="51"/>
        <v>1.9115745533159042E-3</v>
      </c>
      <c r="N36" s="400"/>
      <c r="Q36" s="84"/>
      <c r="T36" s="86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4"/>
      <c r="AH36" s="84"/>
      <c r="AI36" s="84"/>
    </row>
    <row r="37" spans="2:36" s="83" customFormat="1" x14ac:dyDescent="0.25">
      <c r="B37" s="218" t="str">
        <f t="shared" si="41"/>
        <v>Recepción de Molduras de madera - JCE</v>
      </c>
      <c r="C37" s="64">
        <v>2.4</v>
      </c>
      <c r="D37" s="64">
        <f t="shared" si="42"/>
        <v>8</v>
      </c>
      <c r="E37" s="65">
        <f t="shared" si="47"/>
        <v>3.0646513863090905</v>
      </c>
      <c r="F37" s="65">
        <f t="shared" si="48"/>
        <v>12.667225730077574</v>
      </c>
      <c r="G37" s="90" t="str">
        <f t="shared" si="43"/>
        <v>C. Rampla</v>
      </c>
      <c r="H37" s="67">
        <f t="shared" si="43"/>
        <v>2182</v>
      </c>
      <c r="I37" s="64">
        <f>+'Antecedentes Const'!$C$156/1000</f>
        <v>7.0000000000000007E-2</v>
      </c>
      <c r="J37" s="64">
        <f t="shared" si="49"/>
        <v>152.74</v>
      </c>
      <c r="K37" s="64">
        <v>0</v>
      </c>
      <c r="L37" s="65">
        <f t="shared" si="50"/>
        <v>4.6247771451191235E-4</v>
      </c>
      <c r="M37" s="65">
        <f t="shared" si="51"/>
        <v>1.9115745533159042E-3</v>
      </c>
      <c r="N37" s="400"/>
      <c r="Q37" s="84"/>
      <c r="T37" s="86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4"/>
      <c r="AH37" s="84"/>
      <c r="AI37" s="84"/>
    </row>
    <row r="38" spans="2:36" s="83" customFormat="1" x14ac:dyDescent="0.25">
      <c r="B38" s="218" t="str">
        <f t="shared" si="41"/>
        <v>Recepción de Tableros de madera - Masisa</v>
      </c>
      <c r="C38" s="64">
        <v>2.4</v>
      </c>
      <c r="D38" s="64">
        <f t="shared" si="42"/>
        <v>8</v>
      </c>
      <c r="E38" s="65">
        <f t="shared" ref="E38:E39" si="52">(0.15*((C38)^0.91)*((D38*1.1023)^1.02))</f>
        <v>3.0646513863090905</v>
      </c>
      <c r="F38" s="65">
        <f t="shared" ref="F38:F39" si="53">+(0.62*((C38)^0.91)*((D38*1.1023)^1.02))</f>
        <v>12.667225730077574</v>
      </c>
      <c r="G38" s="90" t="str">
        <f t="shared" si="43"/>
        <v>C. Rampla</v>
      </c>
      <c r="H38" s="67">
        <f t="shared" si="43"/>
        <v>2182</v>
      </c>
      <c r="I38" s="64">
        <f>+'Antecedentes Const'!$C$156/1000</f>
        <v>7.0000000000000007E-2</v>
      </c>
      <c r="J38" s="64">
        <f t="shared" ref="J38:J41" si="54">H38*I38</f>
        <v>152.74</v>
      </c>
      <c r="K38" s="64">
        <v>0</v>
      </c>
      <c r="L38" s="65">
        <f t="shared" ref="L38:L41" si="55">((E38*J38*(1-(K38/100)))/1000000)*0.988</f>
        <v>4.6247771451191235E-4</v>
      </c>
      <c r="M38" s="65">
        <f t="shared" ref="M38:M41" si="56">((F38*J38*(1-(K38/100)))/1000000)*0.988</f>
        <v>1.9115745533159042E-3</v>
      </c>
      <c r="N38" s="400"/>
      <c r="Q38" s="84"/>
      <c r="T38" s="86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4"/>
      <c r="AH38" s="84"/>
      <c r="AI38" s="84"/>
    </row>
    <row r="39" spans="2:36" s="83" customFormat="1" x14ac:dyDescent="0.25">
      <c r="B39" s="218" t="str">
        <f t="shared" si="41"/>
        <v>Recepción de Molduras de madera - Masisa</v>
      </c>
      <c r="C39" s="64">
        <v>2.4</v>
      </c>
      <c r="D39" s="64">
        <f t="shared" si="42"/>
        <v>8</v>
      </c>
      <c r="E39" s="65">
        <f t="shared" si="52"/>
        <v>3.0646513863090905</v>
      </c>
      <c r="F39" s="65">
        <f t="shared" si="53"/>
        <v>12.667225730077574</v>
      </c>
      <c r="G39" s="90" t="str">
        <f t="shared" si="43"/>
        <v>C. Rampla</v>
      </c>
      <c r="H39" s="67">
        <f t="shared" si="43"/>
        <v>2182</v>
      </c>
      <c r="I39" s="64">
        <f>+'Antecedentes Const'!$C$156/1000</f>
        <v>7.0000000000000007E-2</v>
      </c>
      <c r="J39" s="64">
        <f t="shared" si="54"/>
        <v>152.74</v>
      </c>
      <c r="K39" s="64">
        <v>0</v>
      </c>
      <c r="L39" s="65">
        <f t="shared" si="55"/>
        <v>4.6247771451191235E-4</v>
      </c>
      <c r="M39" s="65">
        <f t="shared" si="56"/>
        <v>1.9115745533159042E-3</v>
      </c>
      <c r="N39" s="400"/>
      <c r="Q39" s="84"/>
      <c r="T39" s="86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4"/>
      <c r="AH39" s="84"/>
      <c r="AI39" s="84"/>
    </row>
    <row r="40" spans="2:36" s="83" customFormat="1" x14ac:dyDescent="0.25">
      <c r="B40" s="218" t="str">
        <f t="shared" si="41"/>
        <v>Despacho a Puerto</v>
      </c>
      <c r="C40" s="64">
        <v>2.4</v>
      </c>
      <c r="D40" s="64">
        <f t="shared" si="42"/>
        <v>8</v>
      </c>
      <c r="E40" s="65">
        <f t="shared" ref="E40" si="57">(0.15*((C40)^0.91)*((D40*1.1023)^1.02))</f>
        <v>3.0646513863090905</v>
      </c>
      <c r="F40" s="65">
        <f t="shared" ref="F40" si="58">+(0.62*((C40)^0.91)*((D40*1.1023)^1.02))</f>
        <v>12.667225730077574</v>
      </c>
      <c r="G40" s="90" t="str">
        <f t="shared" si="43"/>
        <v>C. Rampla</v>
      </c>
      <c r="H40" s="67">
        <f t="shared" si="43"/>
        <v>13092</v>
      </c>
      <c r="I40" s="64">
        <f>+'Antecedentes Const'!$C$156/1000</f>
        <v>7.0000000000000007E-2</v>
      </c>
      <c r="J40" s="64">
        <f t="shared" ref="J40" si="59">H40*I40</f>
        <v>916.44</v>
      </c>
      <c r="K40" s="64">
        <v>0</v>
      </c>
      <c r="L40" s="65">
        <f t="shared" ref="L40" si="60">((E40*J40*(1-(K40/100)))/1000000)*0.988</f>
        <v>2.7748662870714738E-3</v>
      </c>
      <c r="M40" s="65">
        <f t="shared" ref="M40" si="61">((F40*J40*(1-(K40/100)))/1000000)*0.988</f>
        <v>1.1469447319895423E-2</v>
      </c>
      <c r="N40" s="400"/>
      <c r="Q40" s="84"/>
      <c r="T40" s="86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4"/>
      <c r="AH40" s="84"/>
      <c r="AI40" s="84"/>
    </row>
    <row r="41" spans="2:36" s="83" customFormat="1" x14ac:dyDescent="0.25">
      <c r="B41" s="218" t="str">
        <f t="shared" si="41"/>
        <v>Transporte trabajadores</v>
      </c>
      <c r="C41" s="64">
        <v>2.4</v>
      </c>
      <c r="D41" s="64">
        <f t="shared" si="42"/>
        <v>8</v>
      </c>
      <c r="E41" s="65">
        <f t="shared" si="47"/>
        <v>3.0646513863090905</v>
      </c>
      <c r="F41" s="65">
        <f t="shared" si="48"/>
        <v>12.667225730077574</v>
      </c>
      <c r="G41" s="90" t="str">
        <f t="shared" si="43"/>
        <v>Veh. Particular</v>
      </c>
      <c r="H41" s="67">
        <f t="shared" si="43"/>
        <v>4992</v>
      </c>
      <c r="I41" s="64">
        <v>0.05</v>
      </c>
      <c r="J41" s="64">
        <f t="shared" si="54"/>
        <v>249.60000000000002</v>
      </c>
      <c r="K41" s="64">
        <v>0</v>
      </c>
      <c r="L41" s="65">
        <f t="shared" si="55"/>
        <v>7.5575774219047609E-4</v>
      </c>
      <c r="M41" s="65">
        <f t="shared" si="56"/>
        <v>3.1237986677206341E-3</v>
      </c>
      <c r="N41" s="400"/>
      <c r="Q41" s="84"/>
      <c r="T41" s="86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4"/>
      <c r="AH41" s="84"/>
      <c r="AI41" s="84"/>
    </row>
    <row r="42" spans="2:36" s="83" customFormat="1" hidden="1" x14ac:dyDescent="0.25">
      <c r="B42" s="218" t="str">
        <f t="shared" si="41"/>
        <v>Transporte de acercamiento</v>
      </c>
      <c r="C42" s="64">
        <v>2.4</v>
      </c>
      <c r="D42" s="64">
        <f t="shared" si="42"/>
        <v>8</v>
      </c>
      <c r="E42" s="65">
        <f t="shared" ref="E42" si="62">(0.15*((C42)^0.91)*((D42*1.023)^1.02))</f>
        <v>2.8399351441017906</v>
      </c>
      <c r="F42" s="65">
        <f t="shared" ref="F42" si="63">+(0.62*((C42)^0.91)*((D42*1.1023)^1.02))</f>
        <v>12.667225730077574</v>
      </c>
      <c r="G42" s="90" t="str">
        <f t="shared" si="43"/>
        <v>Veh. Comercial</v>
      </c>
      <c r="H42" s="67">
        <f t="shared" si="43"/>
        <v>0</v>
      </c>
      <c r="I42" s="64">
        <v>0</v>
      </c>
      <c r="J42" s="64">
        <f t="shared" si="49"/>
        <v>0</v>
      </c>
      <c r="K42" s="64">
        <v>0</v>
      </c>
      <c r="L42" s="65">
        <f t="shared" ref="L42" si="64">((E42*J42*(1-(K42/100)))/1000000)*0.988</f>
        <v>0</v>
      </c>
      <c r="M42" s="65">
        <f t="shared" ref="M42" si="65">((F42*J42*(1-(K42/100)))/1000000)*0.988</f>
        <v>0</v>
      </c>
      <c r="Q42" s="84"/>
      <c r="T42" s="86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4"/>
      <c r="AH42" s="84"/>
      <c r="AI42" s="84"/>
    </row>
    <row r="43" spans="2:36" s="83" customFormat="1" x14ac:dyDescent="0.25">
      <c r="B43" s="78" t="s">
        <v>118</v>
      </c>
      <c r="C43" s="79"/>
      <c r="D43" s="79"/>
      <c r="E43" s="65"/>
      <c r="F43" s="65"/>
      <c r="G43" s="80"/>
      <c r="H43" s="79"/>
      <c r="I43" s="81"/>
      <c r="J43" s="79"/>
      <c r="K43" s="79"/>
      <c r="L43" s="82">
        <f>SUM(L34:L41)</f>
        <v>6.3054903163334243E-3</v>
      </c>
      <c r="M43" s="82">
        <f>SUM(M34:M41)</f>
        <v>2.6062693307511479E-2</v>
      </c>
      <c r="Q43" s="84"/>
      <c r="T43" s="86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4"/>
      <c r="AH43" s="84"/>
      <c r="AI43" s="84"/>
    </row>
    <row r="44" spans="2:36" s="83" customFormat="1" x14ac:dyDescent="0.25">
      <c r="B44" s="78" t="s">
        <v>549</v>
      </c>
      <c r="C44" s="79"/>
      <c r="D44" s="79"/>
      <c r="E44" s="65"/>
      <c r="F44" s="65"/>
      <c r="G44" s="80"/>
      <c r="H44" s="79"/>
      <c r="I44" s="81"/>
      <c r="J44" s="79"/>
      <c r="K44" s="473"/>
      <c r="L44" s="82">
        <f>+L43/(52*6)</f>
        <v>2.0209904860043026E-5</v>
      </c>
      <c r="M44" s="82">
        <f>+M43/(52*6)</f>
        <v>8.3534273421511157E-5</v>
      </c>
      <c r="Q44" s="84"/>
      <c r="T44" s="86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4"/>
      <c r="AH44" s="84"/>
      <c r="AI44" s="84"/>
    </row>
    <row r="45" spans="2:36" s="83" customFormat="1" x14ac:dyDescent="0.25">
      <c r="B45" s="86"/>
      <c r="C45" s="87"/>
      <c r="D45" s="87"/>
      <c r="E45" s="87"/>
      <c r="F45" s="87"/>
      <c r="G45" s="94"/>
      <c r="H45" s="94"/>
      <c r="I45" s="87"/>
      <c r="J45" s="87"/>
      <c r="K45" s="87"/>
      <c r="Q45" s="84"/>
      <c r="T45" s="86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4"/>
      <c r="AH45" s="84"/>
      <c r="AI45" s="84"/>
    </row>
    <row r="46" spans="2:36" hidden="1" x14ac:dyDescent="0.25">
      <c r="B46" s="295" t="s">
        <v>287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4"/>
      <c r="N46" s="55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9"/>
      <c r="AJ46" s="56"/>
    </row>
    <row r="47" spans="2:36" hidden="1" x14ac:dyDescent="0.25"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</row>
    <row r="48" spans="2:36" s="83" customFormat="1" hidden="1" x14ac:dyDescent="0.25">
      <c r="B48" s="37" t="s">
        <v>37</v>
      </c>
      <c r="C48" s="37" t="s">
        <v>125</v>
      </c>
      <c r="D48" s="37" t="s">
        <v>120</v>
      </c>
      <c r="E48" s="37" t="s">
        <v>121</v>
      </c>
      <c r="F48" s="37" t="s">
        <v>122</v>
      </c>
      <c r="G48" s="61" t="s">
        <v>73</v>
      </c>
      <c r="H48" s="37" t="s">
        <v>283</v>
      </c>
      <c r="I48" s="37" t="s">
        <v>14</v>
      </c>
      <c r="J48" s="37" t="s">
        <v>126</v>
      </c>
      <c r="K48" s="37" t="s">
        <v>38</v>
      </c>
      <c r="L48" s="37" t="s">
        <v>123</v>
      </c>
      <c r="M48" s="37" t="s">
        <v>124</v>
      </c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</row>
    <row r="49" spans="2:36" hidden="1" x14ac:dyDescent="0.25">
      <c r="B49" s="200" t="str">
        <f>B4</f>
        <v>Recepción de Tableros de madera - Foraction</v>
      </c>
      <c r="C49" s="64">
        <v>8.5</v>
      </c>
      <c r="D49" s="64">
        <f>$G$140</f>
        <v>0</v>
      </c>
      <c r="E49" s="65">
        <f t="shared" ref="E49" si="66">(0.15*((C49/12)^0.9)*((D49/2.72)^0.45))*(281.9)</f>
        <v>0</v>
      </c>
      <c r="F49" s="65">
        <f t="shared" ref="F49" si="67">(1.5*((C49/12)^0.9)*((D49/2.72)^0.45))*(281.9)</f>
        <v>0</v>
      </c>
      <c r="G49" s="66" t="str">
        <f>G4</f>
        <v>C. Rampla</v>
      </c>
      <c r="H49" s="67">
        <f>H19</f>
        <v>2182</v>
      </c>
      <c r="I49" s="64">
        <v>0</v>
      </c>
      <c r="J49" s="64">
        <f t="shared" ref="J49" si="68">H49*I49</f>
        <v>0</v>
      </c>
      <c r="K49" s="64">
        <v>0</v>
      </c>
      <c r="L49" s="65">
        <f t="shared" ref="L49" si="69">((E49*J49*(1-(K49/100)))/1000000)*0.953</f>
        <v>0</v>
      </c>
      <c r="M49" s="65">
        <f t="shared" ref="M49" si="70">((F49*J49*(1-(K49/100)))/1000000)*0.91</f>
        <v>0</v>
      </c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7"/>
      <c r="AE49" s="97"/>
      <c r="AF49" s="75"/>
      <c r="AG49" s="68"/>
      <c r="AH49" s="68"/>
      <c r="AI49" s="68"/>
    </row>
    <row r="50" spans="2:36" hidden="1" x14ac:dyDescent="0.25">
      <c r="B50" s="200" t="str">
        <f>B5</f>
        <v>Recepción de Molduras de madera - Foraction</v>
      </c>
      <c r="C50" s="64">
        <v>8.5</v>
      </c>
      <c r="D50" s="64">
        <f>$G$140</f>
        <v>0</v>
      </c>
      <c r="E50" s="65">
        <f t="shared" ref="E50:E55" si="71">(0.15*((C50/12)^0.9)*((D50/2.72)^0.45))*(281.9)</f>
        <v>0</v>
      </c>
      <c r="F50" s="65">
        <f t="shared" ref="F50:F55" si="72">(1.5*((C50/12)^0.9)*((D50/2.72)^0.45))*(281.9)</f>
        <v>0</v>
      </c>
      <c r="G50" s="66" t="str">
        <f>G5</f>
        <v>C. Rampla</v>
      </c>
      <c r="H50" s="67">
        <f>H20</f>
        <v>2182</v>
      </c>
      <c r="I50" s="64">
        <v>0</v>
      </c>
      <c r="J50" s="64">
        <f t="shared" ref="J50:J55" si="73">H50*I50</f>
        <v>0</v>
      </c>
      <c r="K50" s="64">
        <v>0</v>
      </c>
      <c r="L50" s="65">
        <f t="shared" ref="L50:L55" si="74">((E50*J50*(1-(K50/100)))/1000000)*0.953</f>
        <v>0</v>
      </c>
      <c r="M50" s="65">
        <f t="shared" ref="M50:M55" si="75">((F50*J50*(1-(K50/100)))/1000000)*0.91</f>
        <v>0</v>
      </c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7"/>
      <c r="AE50" s="97"/>
      <c r="AF50" s="75"/>
      <c r="AG50" s="68"/>
      <c r="AH50" s="68"/>
      <c r="AI50" s="68"/>
    </row>
    <row r="51" spans="2:36" hidden="1" x14ac:dyDescent="0.25">
      <c r="B51" s="200" t="str">
        <f>B6</f>
        <v>Recepción de Tableros de madera - JCE</v>
      </c>
      <c r="C51" s="64">
        <v>8.5</v>
      </c>
      <c r="D51" s="64">
        <v>0</v>
      </c>
      <c r="E51" s="65">
        <f t="shared" si="71"/>
        <v>0</v>
      </c>
      <c r="F51" s="65">
        <f t="shared" si="72"/>
        <v>0</v>
      </c>
      <c r="G51" s="66" t="str">
        <f>G6</f>
        <v>C. Rampla</v>
      </c>
      <c r="H51" s="67">
        <f>H21</f>
        <v>2182</v>
      </c>
      <c r="I51" s="64">
        <v>0</v>
      </c>
      <c r="J51" s="64">
        <f t="shared" si="73"/>
        <v>0</v>
      </c>
      <c r="K51" s="64">
        <v>0</v>
      </c>
      <c r="L51" s="65">
        <f t="shared" si="74"/>
        <v>0</v>
      </c>
      <c r="M51" s="65">
        <f t="shared" si="75"/>
        <v>0</v>
      </c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7"/>
      <c r="AE51" s="97"/>
      <c r="AF51" s="75"/>
      <c r="AG51" s="68"/>
      <c r="AH51" s="68"/>
      <c r="AI51" s="68"/>
    </row>
    <row r="52" spans="2:36" hidden="1" x14ac:dyDescent="0.25">
      <c r="B52" s="200" t="str">
        <f>B7</f>
        <v>Recepción de Molduras de madera - JCE</v>
      </c>
      <c r="C52" s="64">
        <v>8.5</v>
      </c>
      <c r="D52" s="64">
        <v>0</v>
      </c>
      <c r="E52" s="65">
        <f t="shared" si="71"/>
        <v>0</v>
      </c>
      <c r="F52" s="65">
        <f t="shared" si="72"/>
        <v>0</v>
      </c>
      <c r="G52" s="66" t="str">
        <f>G7</f>
        <v>C. Rampla</v>
      </c>
      <c r="H52" s="67">
        <v>0</v>
      </c>
      <c r="I52" s="64">
        <v>0</v>
      </c>
      <c r="J52" s="64">
        <f t="shared" si="73"/>
        <v>0</v>
      </c>
      <c r="K52" s="64">
        <v>0</v>
      </c>
      <c r="L52" s="65">
        <f t="shared" si="74"/>
        <v>0</v>
      </c>
      <c r="M52" s="65">
        <f t="shared" si="75"/>
        <v>0</v>
      </c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7"/>
      <c r="AE52" s="97"/>
      <c r="AF52" s="75"/>
      <c r="AG52" s="68"/>
      <c r="AH52" s="68"/>
      <c r="AI52" s="68"/>
    </row>
    <row r="53" spans="2:36" hidden="1" x14ac:dyDescent="0.25">
      <c r="B53" s="200" t="str">
        <f>B9</f>
        <v>Recepción de Molduras de madera - Masisa</v>
      </c>
      <c r="C53" s="64">
        <v>8.5</v>
      </c>
      <c r="D53" s="64">
        <v>0</v>
      </c>
      <c r="E53" s="65">
        <f t="shared" si="71"/>
        <v>0</v>
      </c>
      <c r="F53" s="65">
        <f t="shared" si="72"/>
        <v>0</v>
      </c>
      <c r="G53" s="66" t="str">
        <f>G9</f>
        <v>C. Rampla</v>
      </c>
      <c r="H53" s="67">
        <v>0</v>
      </c>
      <c r="I53" s="64">
        <v>0</v>
      </c>
      <c r="J53" s="64">
        <f t="shared" si="73"/>
        <v>0</v>
      </c>
      <c r="K53" s="64">
        <v>0</v>
      </c>
      <c r="L53" s="65">
        <f t="shared" si="74"/>
        <v>0</v>
      </c>
      <c r="M53" s="65">
        <f t="shared" si="75"/>
        <v>0</v>
      </c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7"/>
      <c r="AE53" s="97"/>
      <c r="AF53" s="75"/>
      <c r="AG53" s="68"/>
      <c r="AH53" s="68"/>
      <c r="AI53" s="68"/>
    </row>
    <row r="54" spans="2:36" hidden="1" x14ac:dyDescent="0.25">
      <c r="B54" s="200" t="str">
        <f>B11</f>
        <v>Transporte trabajadores</v>
      </c>
      <c r="C54" s="64">
        <v>8.5</v>
      </c>
      <c r="D54" s="64">
        <v>0</v>
      </c>
      <c r="E54" s="65">
        <f t="shared" si="71"/>
        <v>0</v>
      </c>
      <c r="F54" s="65">
        <f t="shared" si="72"/>
        <v>0</v>
      </c>
      <c r="G54" s="66" t="str">
        <f>G11</f>
        <v>Veh. Particular</v>
      </c>
      <c r="H54" s="67">
        <f>H26</f>
        <v>4992</v>
      </c>
      <c r="I54" s="64">
        <v>0</v>
      </c>
      <c r="J54" s="64">
        <f t="shared" si="73"/>
        <v>0</v>
      </c>
      <c r="K54" s="64">
        <v>0</v>
      </c>
      <c r="L54" s="65">
        <f t="shared" si="74"/>
        <v>0</v>
      </c>
      <c r="M54" s="65">
        <f t="shared" si="75"/>
        <v>0</v>
      </c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7"/>
      <c r="AE54" s="97"/>
      <c r="AF54" s="75"/>
      <c r="AG54" s="68"/>
      <c r="AH54" s="68"/>
      <c r="AI54" s="68"/>
    </row>
    <row r="55" spans="2:36" hidden="1" x14ac:dyDescent="0.25">
      <c r="B55" s="200" t="str">
        <f>B12</f>
        <v>Transporte de acercamiento</v>
      </c>
      <c r="C55" s="64">
        <v>8.5</v>
      </c>
      <c r="D55" s="64">
        <v>0</v>
      </c>
      <c r="E55" s="65">
        <f t="shared" si="71"/>
        <v>0</v>
      </c>
      <c r="F55" s="65">
        <f t="shared" si="72"/>
        <v>0</v>
      </c>
      <c r="G55" s="66" t="str">
        <f>G12</f>
        <v>Veh. Comercial</v>
      </c>
      <c r="H55" s="67">
        <f>H27</f>
        <v>0</v>
      </c>
      <c r="I55" s="64">
        <v>0</v>
      </c>
      <c r="J55" s="64">
        <f t="shared" si="73"/>
        <v>0</v>
      </c>
      <c r="K55" s="64">
        <v>0</v>
      </c>
      <c r="L55" s="65">
        <f t="shared" si="74"/>
        <v>0</v>
      </c>
      <c r="M55" s="65">
        <f t="shared" si="75"/>
        <v>0</v>
      </c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7"/>
      <c r="AE55" s="97"/>
      <c r="AF55" s="75"/>
      <c r="AG55" s="68"/>
      <c r="AH55" s="68"/>
      <c r="AI55" s="68"/>
    </row>
    <row r="56" spans="2:36" s="83" customFormat="1" hidden="1" x14ac:dyDescent="0.25">
      <c r="B56" s="78" t="s">
        <v>118</v>
      </c>
      <c r="C56" s="79"/>
      <c r="D56" s="79"/>
      <c r="E56" s="79"/>
      <c r="F56" s="79"/>
      <c r="G56" s="80"/>
      <c r="H56" s="79"/>
      <c r="I56" s="64">
        <v>0</v>
      </c>
      <c r="J56" s="79"/>
      <c r="K56" s="98"/>
      <c r="L56" s="82">
        <f>SUM(L49:L55)</f>
        <v>0</v>
      </c>
      <c r="M56" s="82">
        <f>SUM(M49:M55)</f>
        <v>0</v>
      </c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100"/>
      <c r="AG56" s="84"/>
      <c r="AH56" s="84"/>
      <c r="AI56" s="84"/>
    </row>
    <row r="57" spans="2:36" hidden="1" x14ac:dyDescent="0.25">
      <c r="B57" s="70"/>
      <c r="C57" s="75"/>
      <c r="D57" s="75"/>
      <c r="E57" s="73"/>
      <c r="F57" s="76"/>
      <c r="G57" s="77"/>
      <c r="H57" s="76"/>
      <c r="I57" s="76"/>
      <c r="J57" s="77"/>
      <c r="K57" s="74"/>
      <c r="L57" s="76"/>
      <c r="M57" s="75"/>
      <c r="N57" s="101"/>
      <c r="O57" s="101"/>
      <c r="P57" s="101"/>
      <c r="Q57" s="101"/>
      <c r="R57" s="101"/>
      <c r="T57" s="70"/>
      <c r="U57" s="75"/>
      <c r="V57" s="75"/>
      <c r="W57" s="73"/>
      <c r="X57" s="76"/>
      <c r="Y57" s="77"/>
      <c r="Z57" s="76"/>
      <c r="AA57" s="76"/>
      <c r="AB57" s="77"/>
      <c r="AC57" s="74"/>
      <c r="AD57" s="76"/>
      <c r="AE57" s="75"/>
      <c r="AF57" s="101"/>
      <c r="AG57" s="101"/>
      <c r="AH57" s="101"/>
      <c r="AI57" s="101"/>
      <c r="AJ57" s="101"/>
    </row>
    <row r="58" spans="2:36" hidden="1" x14ac:dyDescent="0.25"/>
    <row r="59" spans="2:36" x14ac:dyDescent="0.25">
      <c r="B59" s="52" t="s">
        <v>472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4"/>
    </row>
    <row r="61" spans="2:36" s="83" customFormat="1" ht="24" x14ac:dyDescent="0.25">
      <c r="B61" s="37" t="s">
        <v>50</v>
      </c>
      <c r="C61" s="37" t="s">
        <v>51</v>
      </c>
      <c r="D61" s="37" t="s">
        <v>126</v>
      </c>
      <c r="E61" s="37" t="s">
        <v>127</v>
      </c>
      <c r="F61" s="37" t="s">
        <v>128</v>
      </c>
      <c r="G61" s="37" t="s">
        <v>129</v>
      </c>
      <c r="H61" s="37" t="s">
        <v>130</v>
      </c>
      <c r="I61" s="37" t="s">
        <v>131</v>
      </c>
      <c r="J61" s="37" t="s">
        <v>121</v>
      </c>
      <c r="K61" s="37" t="s">
        <v>122</v>
      </c>
      <c r="L61" s="37" t="s">
        <v>132</v>
      </c>
      <c r="M61" s="37" t="s">
        <v>133</v>
      </c>
      <c r="N61" s="37" t="s">
        <v>134</v>
      </c>
      <c r="O61" s="37" t="s">
        <v>135</v>
      </c>
      <c r="P61" s="37" t="s">
        <v>136</v>
      </c>
      <c r="Q61" s="37" t="s">
        <v>123</v>
      </c>
      <c r="R61" s="37" t="s">
        <v>124</v>
      </c>
    </row>
    <row r="62" spans="2:36" x14ac:dyDescent="0.25">
      <c r="B62" s="184" t="s">
        <v>111</v>
      </c>
      <c r="C62" s="64">
        <v>50</v>
      </c>
      <c r="D62" s="64">
        <f>+J11+J26+J41</f>
        <v>152355.84000000003</v>
      </c>
      <c r="E62" s="65">
        <v>0.04</v>
      </c>
      <c r="F62" s="65">
        <v>0.01</v>
      </c>
      <c r="G62" s="65">
        <v>1.1000000000000001E-3</v>
      </c>
      <c r="H62" s="65">
        <v>0.17</v>
      </c>
      <c r="I62" s="65">
        <v>1.9E-3</v>
      </c>
      <c r="J62" s="65">
        <v>1.5E-3</v>
      </c>
      <c r="K62" s="65">
        <v>1.5E-3</v>
      </c>
      <c r="L62" s="65">
        <f t="shared" ref="L62:L64" si="76">D62*E62/1000000</f>
        <v>6.0942336000000012E-3</v>
      </c>
      <c r="M62" s="65">
        <f t="shared" ref="M62:M64" si="77">D62*F62/1000000</f>
        <v>1.5235584000000003E-3</v>
      </c>
      <c r="N62" s="65">
        <f t="shared" ref="N62:N64" si="78">D62*G62/1000000</f>
        <v>1.6759142400000004E-4</v>
      </c>
      <c r="O62" s="65">
        <f t="shared" ref="O62:O64" si="79">D62*H62/1000000</f>
        <v>2.5900492800000008E-2</v>
      </c>
      <c r="P62" s="65">
        <f t="shared" ref="P62:P64" si="80">D62*I62/1000000</f>
        <v>2.8947609600000004E-4</v>
      </c>
      <c r="Q62" s="65">
        <f t="shared" ref="Q62:Q64" si="81">D62*J62/1000000</f>
        <v>2.2853376000000003E-4</v>
      </c>
      <c r="R62" s="65">
        <f t="shared" ref="R62:R64" si="82">D62*K62/1000000</f>
        <v>2.2853376000000003E-4</v>
      </c>
      <c r="T62" s="294"/>
      <c r="U62" s="294"/>
      <c r="V62" s="294"/>
      <c r="W62" s="294"/>
      <c r="X62" s="294"/>
      <c r="Y62" s="294"/>
      <c r="Z62" s="294"/>
    </row>
    <row r="63" spans="2:36" hidden="1" x14ac:dyDescent="0.25">
      <c r="B63" s="293" t="s">
        <v>471</v>
      </c>
      <c r="C63" s="64">
        <v>50</v>
      </c>
      <c r="D63" s="64">
        <v>0</v>
      </c>
      <c r="E63" s="65">
        <v>7.4999999999999997E-2</v>
      </c>
      <c r="F63" s="65">
        <v>3.5000000000000003E-2</v>
      </c>
      <c r="G63" s="65">
        <v>2.3999999999999998E-3</v>
      </c>
      <c r="H63" s="65">
        <v>0.248</v>
      </c>
      <c r="I63" s="65">
        <v>1.9E-3</v>
      </c>
      <c r="J63" s="65">
        <v>8.9999999999999998E-4</v>
      </c>
      <c r="K63" s="65">
        <v>8.9999999999999998E-4</v>
      </c>
      <c r="L63" s="65">
        <f t="shared" si="76"/>
        <v>0</v>
      </c>
      <c r="M63" s="65">
        <f t="shared" si="77"/>
        <v>0</v>
      </c>
      <c r="N63" s="65">
        <f t="shared" si="78"/>
        <v>0</v>
      </c>
      <c r="O63" s="65">
        <f t="shared" si="79"/>
        <v>0</v>
      </c>
      <c r="P63" s="65">
        <f t="shared" si="80"/>
        <v>0</v>
      </c>
      <c r="Q63" s="65">
        <f t="shared" si="81"/>
        <v>0</v>
      </c>
      <c r="R63" s="65">
        <f t="shared" si="82"/>
        <v>0</v>
      </c>
      <c r="T63" s="294"/>
      <c r="U63" s="294"/>
      <c r="V63" s="294"/>
      <c r="W63" s="294"/>
      <c r="X63" s="294"/>
      <c r="Y63" s="294"/>
      <c r="Z63" s="294"/>
    </row>
    <row r="64" spans="2:36" ht="24" hidden="1" x14ac:dyDescent="0.25">
      <c r="B64" s="293" t="s">
        <v>483</v>
      </c>
      <c r="C64" s="64">
        <v>50</v>
      </c>
      <c r="D64" s="64">
        <v>0</v>
      </c>
      <c r="E64" s="65">
        <v>0.121</v>
      </c>
      <c r="F64" s="65">
        <v>1.2E-2</v>
      </c>
      <c r="G64" s="65">
        <v>7.4999999999999997E-3</v>
      </c>
      <c r="H64" s="65">
        <v>2.63</v>
      </c>
      <c r="I64" s="65">
        <v>1.0999999999999999E-2</v>
      </c>
      <c r="J64" s="65">
        <v>2.6800000000000001E-2</v>
      </c>
      <c r="K64" s="65">
        <v>2.6800000000000001E-2</v>
      </c>
      <c r="L64" s="65">
        <f t="shared" si="76"/>
        <v>0</v>
      </c>
      <c r="M64" s="65">
        <f t="shared" si="77"/>
        <v>0</v>
      </c>
      <c r="N64" s="65">
        <f t="shared" si="78"/>
        <v>0</v>
      </c>
      <c r="O64" s="65">
        <f t="shared" si="79"/>
        <v>0</v>
      </c>
      <c r="P64" s="65">
        <f t="shared" si="80"/>
        <v>0</v>
      </c>
      <c r="Q64" s="65">
        <f t="shared" si="81"/>
        <v>0</v>
      </c>
      <c r="R64" s="65">
        <f t="shared" si="82"/>
        <v>0</v>
      </c>
      <c r="T64" s="294"/>
      <c r="U64" s="294"/>
      <c r="V64" s="294"/>
      <c r="W64" s="294"/>
      <c r="X64" s="294"/>
      <c r="Y64" s="294"/>
      <c r="Z64" s="294"/>
    </row>
    <row r="65" spans="2:29" x14ac:dyDescent="0.25">
      <c r="B65" s="293" t="s">
        <v>537</v>
      </c>
      <c r="C65" s="64">
        <v>50</v>
      </c>
      <c r="D65" s="64">
        <f>+J4+J5+J6+J7+J8+J9+J10+J19+J20+J21+J22+J23+J24+J25+J34+J35+J36+J37+J38+J39+J40</f>
        <v>1190307.1839999999</v>
      </c>
      <c r="E65" s="65">
        <v>1.49</v>
      </c>
      <c r="F65" s="65">
        <v>0.27800000000000002</v>
      </c>
      <c r="G65" s="65">
        <v>6.3E-3</v>
      </c>
      <c r="H65" s="65">
        <v>6.27</v>
      </c>
      <c r="I65" s="65">
        <v>2.8999999999999998E-3</v>
      </c>
      <c r="J65" s="65">
        <v>0.13</v>
      </c>
      <c r="K65" s="65">
        <v>0.13</v>
      </c>
      <c r="L65" s="65">
        <f t="shared" ref="L65" si="83">D65*E65/1000000</f>
        <v>1.7735577041599997</v>
      </c>
      <c r="M65" s="65">
        <f t="shared" ref="M65" si="84">D65*F65/1000000</f>
        <v>0.33090539715200001</v>
      </c>
      <c r="N65" s="65">
        <f t="shared" ref="N65" si="85">D65*G65/1000000</f>
        <v>7.4989352592E-3</v>
      </c>
      <c r="O65" s="65">
        <f t="shared" ref="O65" si="86">D65*H65/1000000</f>
        <v>7.4632260436799989</v>
      </c>
      <c r="P65" s="65">
        <f t="shared" ref="P65" si="87">D65*I65/1000000</f>
        <v>3.4518908335999994E-3</v>
      </c>
      <c r="Q65" s="65">
        <f t="shared" ref="Q65" si="88">D65*J65/1000000</f>
        <v>0.15473993391999999</v>
      </c>
      <c r="R65" s="65">
        <f t="shared" ref="R65" si="89">D65*K65/1000000</f>
        <v>0.15473993391999999</v>
      </c>
      <c r="T65" s="294"/>
      <c r="U65" s="294"/>
      <c r="V65" s="294"/>
      <c r="W65" s="294"/>
      <c r="X65" s="294"/>
      <c r="Y65" s="294"/>
      <c r="Z65" s="294"/>
    </row>
    <row r="66" spans="2:29" hidden="1" x14ac:dyDescent="0.25">
      <c r="B66" s="192" t="s">
        <v>415</v>
      </c>
      <c r="C66" s="64">
        <v>50</v>
      </c>
      <c r="D66" s="64">
        <v>0</v>
      </c>
      <c r="E66" s="65">
        <v>0.105</v>
      </c>
      <c r="F66" s="65">
        <v>0.01</v>
      </c>
      <c r="G66" s="65">
        <v>6.3E-3</v>
      </c>
      <c r="H66" s="65">
        <v>2.1800000000000002</v>
      </c>
      <c r="I66" s="65">
        <v>1.0999999999999999E-2</v>
      </c>
      <c r="J66" s="65">
        <v>2.3900000000000001E-2</v>
      </c>
      <c r="K66" s="65">
        <v>2.3900000000000001E-2</v>
      </c>
      <c r="L66" s="65">
        <f t="shared" ref="L66" si="90">D66*E66/1000000</f>
        <v>0</v>
      </c>
      <c r="M66" s="65">
        <f t="shared" ref="M66" si="91">D66*F66/1000000</f>
        <v>0</v>
      </c>
      <c r="N66" s="65">
        <f t="shared" ref="N66" si="92">D66*G66/1000000</f>
        <v>0</v>
      </c>
      <c r="O66" s="65">
        <f t="shared" ref="O66" si="93">D66*H66/1000000</f>
        <v>0</v>
      </c>
      <c r="P66" s="65">
        <f t="shared" ref="P66" si="94">D66*I66/1000000</f>
        <v>0</v>
      </c>
      <c r="Q66" s="65">
        <f t="shared" ref="Q66" si="95">D66*J66/1000000</f>
        <v>0</v>
      </c>
      <c r="R66" s="65">
        <f t="shared" ref="R66" si="96">D66*K66/1000000</f>
        <v>0</v>
      </c>
      <c r="T66" s="294"/>
      <c r="U66" s="294"/>
      <c r="V66" s="294"/>
      <c r="W66" s="294"/>
      <c r="X66" s="294"/>
      <c r="Y66" s="294"/>
      <c r="Z66" s="294"/>
    </row>
    <row r="67" spans="2:29" s="83" customFormat="1" x14ac:dyDescent="0.25">
      <c r="B67" s="78" t="s">
        <v>118</v>
      </c>
      <c r="C67" s="91"/>
      <c r="D67" s="91"/>
      <c r="E67" s="102"/>
      <c r="F67" s="102"/>
      <c r="G67" s="102"/>
      <c r="H67" s="102"/>
      <c r="I67" s="102"/>
      <c r="J67" s="102"/>
      <c r="K67" s="102"/>
      <c r="L67" s="82">
        <f t="shared" ref="L67" si="97">SUM(L62:L66)</f>
        <v>1.7796519377599997</v>
      </c>
      <c r="M67" s="82">
        <f t="shared" ref="M67" si="98">SUM(M62:M66)</f>
        <v>0.33242895555200003</v>
      </c>
      <c r="N67" s="82">
        <f t="shared" ref="N67" si="99">SUM(N62:N66)</f>
        <v>7.6665266831999999E-3</v>
      </c>
      <c r="O67" s="82">
        <f t="shared" ref="O67" si="100">SUM(O62:O66)</f>
        <v>7.4891265364799988</v>
      </c>
      <c r="P67" s="82">
        <f t="shared" ref="P67" si="101">SUM(P62:P66)</f>
        <v>3.7413669295999993E-3</v>
      </c>
      <c r="Q67" s="82">
        <f t="shared" ref="Q67" si="102">SUM(Q62:Q66)</f>
        <v>0.15496846768</v>
      </c>
      <c r="R67" s="82">
        <f t="shared" ref="R67" si="103">SUM(R62:R66)</f>
        <v>0.15496846768</v>
      </c>
      <c r="T67" s="294"/>
      <c r="U67" s="294"/>
      <c r="V67" s="294"/>
      <c r="W67" s="294"/>
      <c r="X67" s="294"/>
      <c r="Y67" s="294"/>
      <c r="Z67" s="294"/>
    </row>
    <row r="68" spans="2:29" s="83" customFormat="1" x14ac:dyDescent="0.25">
      <c r="B68" s="78" t="s">
        <v>549</v>
      </c>
      <c r="C68" s="91"/>
      <c r="D68" s="91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82">
        <f>+Q67/(52*6)</f>
        <v>4.9669380666666671E-4</v>
      </c>
      <c r="R68" s="82">
        <f>+R67/(52*6)</f>
        <v>4.9669380666666671E-4</v>
      </c>
      <c r="T68" s="294"/>
      <c r="U68" s="294"/>
      <c r="V68" s="294"/>
      <c r="W68" s="294"/>
      <c r="X68" s="294"/>
      <c r="Y68" s="294"/>
      <c r="Z68" s="294"/>
    </row>
    <row r="70" spans="2:29" x14ac:dyDescent="0.25">
      <c r="B70" s="52" t="s">
        <v>52</v>
      </c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6"/>
      <c r="AC70" s="107"/>
    </row>
    <row r="72" spans="2:29" ht="24" x14ac:dyDescent="0.25">
      <c r="B72" s="37" t="s">
        <v>43</v>
      </c>
      <c r="C72" s="37" t="s">
        <v>53</v>
      </c>
      <c r="D72" s="37" t="s">
        <v>54</v>
      </c>
      <c r="E72" s="37" t="s">
        <v>156</v>
      </c>
      <c r="F72" s="37" t="s">
        <v>97</v>
      </c>
      <c r="G72" s="37" t="s">
        <v>55</v>
      </c>
      <c r="H72" s="37" t="s">
        <v>137</v>
      </c>
      <c r="I72" s="37" t="s">
        <v>138</v>
      </c>
      <c r="J72" s="37" t="s">
        <v>139</v>
      </c>
      <c r="K72" s="37" t="s">
        <v>140</v>
      </c>
      <c r="L72" s="37" t="s">
        <v>141</v>
      </c>
      <c r="M72" s="37" t="s">
        <v>142</v>
      </c>
      <c r="N72" s="37" t="s">
        <v>143</v>
      </c>
      <c r="O72" s="37" t="s">
        <v>144</v>
      </c>
      <c r="P72" s="37" t="s">
        <v>98</v>
      </c>
      <c r="Q72" s="37" t="s">
        <v>99</v>
      </c>
      <c r="R72" s="37" t="s">
        <v>102</v>
      </c>
      <c r="S72" s="37" t="s">
        <v>100</v>
      </c>
      <c r="T72" s="37" t="s">
        <v>101</v>
      </c>
      <c r="U72" s="37" t="s">
        <v>103</v>
      </c>
      <c r="V72" s="37" t="s">
        <v>104</v>
      </c>
      <c r="W72" s="37" t="s">
        <v>132</v>
      </c>
      <c r="X72" s="37" t="s">
        <v>145</v>
      </c>
      <c r="Y72" s="37" t="s">
        <v>134</v>
      </c>
      <c r="Z72" s="37" t="s">
        <v>135</v>
      </c>
      <c r="AA72" s="37" t="s">
        <v>136</v>
      </c>
      <c r="AB72" s="37" t="s">
        <v>123</v>
      </c>
      <c r="AC72" s="37" t="s">
        <v>124</v>
      </c>
    </row>
    <row r="73" spans="2:29" x14ac:dyDescent="0.25">
      <c r="B73" s="63" t="s">
        <v>539</v>
      </c>
      <c r="C73" s="67">
        <v>1</v>
      </c>
      <c r="D73" s="64">
        <v>235</v>
      </c>
      <c r="E73" s="67">
        <v>4</v>
      </c>
      <c r="F73" s="134">
        <v>20</v>
      </c>
      <c r="G73" s="64">
        <f>+((6*5)+(4*1))*52</f>
        <v>1768</v>
      </c>
      <c r="H73" s="64">
        <f>D73*G73*C73</f>
        <v>415480</v>
      </c>
      <c r="I73" s="40">
        <v>5</v>
      </c>
      <c r="J73" s="40">
        <v>0.13</v>
      </c>
      <c r="K73" s="40">
        <v>7.7000000000000002E-3</v>
      </c>
      <c r="L73" s="40">
        <v>0.4</v>
      </c>
      <c r="M73" s="40">
        <v>2E-3</v>
      </c>
      <c r="N73" s="40">
        <v>2.5000000000000001E-2</v>
      </c>
      <c r="O73" s="40">
        <v>2.5000000000000001E-2</v>
      </c>
      <c r="P73" s="40">
        <f>(E73/F73)*0.473</f>
        <v>9.4600000000000004E-2</v>
      </c>
      <c r="Q73" s="40">
        <f>(E73/F73)*0.473</f>
        <v>9.4600000000000004E-2</v>
      </c>
      <c r="R73" s="40">
        <f>(E73/F73)*0.008</f>
        <v>1.6000000000000001E-3</v>
      </c>
      <c r="S73" s="40">
        <f>(E73/F73)*0.151</f>
        <v>3.0200000000000001E-2</v>
      </c>
      <c r="T73" s="40">
        <f>(E73/F73)*0.027</f>
        <v>5.4000000000000003E-3</v>
      </c>
      <c r="U73" s="64">
        <v>0.8</v>
      </c>
      <c r="V73" s="64">
        <v>1</v>
      </c>
      <c r="W73" s="65">
        <f>+H73*I73*(1+S73)*U73*V73/1000000</f>
        <v>1.7121099840000003</v>
      </c>
      <c r="X73" s="65">
        <f>+H73*J73*(1+T73)*U73*V73/1000000</f>
        <v>4.3443253568000009E-2</v>
      </c>
      <c r="Y73" s="65">
        <f>+H73*K73*U73*V73/1000000</f>
        <v>2.5593567999999999E-3</v>
      </c>
      <c r="Z73" s="65">
        <f>+H73*L73*(1+R73)*U73*V73/1000000</f>
        <v>0.13316632576000001</v>
      </c>
      <c r="AA73" s="65">
        <f>+H73*M73*U73*V73/1000000</f>
        <v>6.6476800000000004E-4</v>
      </c>
      <c r="AB73" s="65">
        <f t="shared" ref="AB73:AB81" si="104">+H73*N73*(1+Q73)*U73*V73/1000000</f>
        <v>9.0956881600000022E-3</v>
      </c>
      <c r="AC73" s="65">
        <f t="shared" ref="AC73:AC81" si="105">+H73*O73*(1+P73)*U73*V73/1000000</f>
        <v>9.0956881600000022E-3</v>
      </c>
    </row>
    <row r="74" spans="2:29" x14ac:dyDescent="0.25">
      <c r="B74" s="218" t="s">
        <v>538</v>
      </c>
      <c r="C74" s="67">
        <v>2</v>
      </c>
      <c r="D74" s="64">
        <v>73.5</v>
      </c>
      <c r="E74" s="67">
        <v>4</v>
      </c>
      <c r="F74" s="134">
        <v>20</v>
      </c>
      <c r="G74" s="64">
        <f>+((6*5)+(4*1))*52</f>
        <v>1768</v>
      </c>
      <c r="H74" s="64">
        <f>D74*G74*C74</f>
        <v>259896</v>
      </c>
      <c r="I74" s="40">
        <v>1.5</v>
      </c>
      <c r="J74" s="40">
        <v>0.13</v>
      </c>
      <c r="K74" s="40">
        <v>7.7000000000000002E-3</v>
      </c>
      <c r="L74" s="40">
        <v>0.4</v>
      </c>
      <c r="M74" s="40">
        <v>2E-3</v>
      </c>
      <c r="N74" s="40">
        <v>0.2</v>
      </c>
      <c r="O74" s="40">
        <v>0.2</v>
      </c>
      <c r="P74" s="40">
        <f>(E74/F74)*0.473</f>
        <v>9.4600000000000004E-2</v>
      </c>
      <c r="Q74" s="40">
        <f>(E74/F74)*0.473</f>
        <v>9.4600000000000004E-2</v>
      </c>
      <c r="R74" s="40">
        <f t="shared" ref="R74:R81" si="106">(E74/F74)*0.008</f>
        <v>1.6000000000000001E-3</v>
      </c>
      <c r="S74" s="40">
        <f t="shared" ref="S74:S81" si="107">(E74/F74)*0.151</f>
        <v>3.0200000000000001E-2</v>
      </c>
      <c r="T74" s="40">
        <f>(E74/F74)*0.027</f>
        <v>5.4000000000000003E-3</v>
      </c>
      <c r="U74" s="64">
        <v>0.8</v>
      </c>
      <c r="V74" s="64">
        <v>1.47</v>
      </c>
      <c r="W74" s="65">
        <f>+H74*I74*(1+S74)*U74*V74/1000000</f>
        <v>0.47230193162880002</v>
      </c>
      <c r="X74" s="65">
        <f>+H74*J74*(1+T74)*U74*V74/1000000</f>
        <v>3.9947458142592013E-2</v>
      </c>
      <c r="Y74" s="65">
        <f>+H74*K74*U74*V74/1000000</f>
        <v>2.3534102591999998E-3</v>
      </c>
      <c r="Z74" s="65">
        <f>+H74*L74*(1+R74)*U74*V74/1000000</f>
        <v>0.12245068652544001</v>
      </c>
      <c r="AA74" s="65">
        <f t="shared" ref="AA74:AA81" si="108">+H74*M74*U74*V74/1000000</f>
        <v>6.1127539200000005E-4</v>
      </c>
      <c r="AB74" s="65">
        <f t="shared" si="104"/>
        <v>6.6910204408320018E-2</v>
      </c>
      <c r="AC74" s="65">
        <f t="shared" si="105"/>
        <v>6.6910204408320018E-2</v>
      </c>
    </row>
    <row r="75" spans="2:29" hidden="1" x14ac:dyDescent="0.25">
      <c r="B75" s="218" t="s">
        <v>114</v>
      </c>
      <c r="C75" s="67">
        <v>0</v>
      </c>
      <c r="D75" s="64">
        <v>0</v>
      </c>
      <c r="E75" s="67">
        <v>4</v>
      </c>
      <c r="F75" s="287">
        <v>10</v>
      </c>
      <c r="G75" s="219" t="e">
        <f>+#REF!</f>
        <v>#REF!</v>
      </c>
      <c r="H75" s="219" t="e">
        <f t="shared" ref="H75:H81" si="109">D75*G75*0.43</f>
        <v>#REF!</v>
      </c>
      <c r="I75" s="288">
        <v>2.2000000000000002</v>
      </c>
      <c r="J75" s="288">
        <v>0.13</v>
      </c>
      <c r="K75" s="288">
        <v>7.7999999999999996E-3</v>
      </c>
      <c r="L75" s="288">
        <v>0.4</v>
      </c>
      <c r="M75" s="288">
        <v>2E-3</v>
      </c>
      <c r="N75" s="288">
        <v>1.4999999999999999E-2</v>
      </c>
      <c r="O75" s="288">
        <v>1.4999999999999999E-2</v>
      </c>
      <c r="P75" s="40">
        <f t="shared" ref="P75:P81" si="110">(E75/F75)*0.473</f>
        <v>0.18920000000000001</v>
      </c>
      <c r="Q75" s="40">
        <f t="shared" ref="Q75:Q81" si="111">(E75/F75)*0.473</f>
        <v>0.18920000000000001</v>
      </c>
      <c r="R75" s="40">
        <f t="shared" si="106"/>
        <v>3.2000000000000002E-3</v>
      </c>
      <c r="S75" s="40">
        <f t="shared" si="107"/>
        <v>6.0400000000000002E-2</v>
      </c>
      <c r="T75" s="40">
        <f t="shared" ref="T75:T81" si="112">(E75/F75)*0.027</f>
        <v>1.0800000000000001E-2</v>
      </c>
      <c r="U75" s="64">
        <v>0.8</v>
      </c>
      <c r="V75" s="64">
        <v>1</v>
      </c>
      <c r="W75" s="65" t="e">
        <f>+H75*I75*(1+S75)*U75*V75/1000000</f>
        <v>#REF!</v>
      </c>
      <c r="X75" s="65" t="e">
        <f t="shared" ref="X75:X79" si="113">+H75*J75*(1+T75)*U75*V75/1000000</f>
        <v>#REF!</v>
      </c>
      <c r="Y75" s="65" t="e">
        <f t="shared" ref="Y75:Y81" si="114">+H75*K75*U75*V75/1000000</f>
        <v>#REF!</v>
      </c>
      <c r="Z75" s="65" t="e">
        <f t="shared" ref="Z75:Z81" si="115">+H75*L75*(1+R75)*U75*V75/1000000</f>
        <v>#REF!</v>
      </c>
      <c r="AA75" s="65" t="e">
        <f t="shared" si="108"/>
        <v>#REF!</v>
      </c>
      <c r="AB75" s="65" t="e">
        <f t="shared" si="104"/>
        <v>#REF!</v>
      </c>
      <c r="AC75" s="65" t="e">
        <f t="shared" si="105"/>
        <v>#REF!</v>
      </c>
    </row>
    <row r="76" spans="2:29" hidden="1" x14ac:dyDescent="0.25">
      <c r="B76" s="218" t="s">
        <v>115</v>
      </c>
      <c r="C76" s="67">
        <v>0</v>
      </c>
      <c r="D76" s="64">
        <v>0</v>
      </c>
      <c r="E76" s="67">
        <v>4</v>
      </c>
      <c r="F76" s="287">
        <v>14</v>
      </c>
      <c r="G76" s="64">
        <f>C76*10*20*12</f>
        <v>0</v>
      </c>
      <c r="H76" s="219">
        <f t="shared" si="109"/>
        <v>0</v>
      </c>
      <c r="I76" s="288">
        <v>2.2000000000000002</v>
      </c>
      <c r="J76" s="288">
        <v>0.13</v>
      </c>
      <c r="K76" s="288">
        <v>7.7999999999999996E-3</v>
      </c>
      <c r="L76" s="288">
        <v>0.4</v>
      </c>
      <c r="M76" s="288">
        <v>2E-3</v>
      </c>
      <c r="N76" s="288">
        <v>1.4999999999999999E-2</v>
      </c>
      <c r="O76" s="288">
        <v>1.4999999999999999E-2</v>
      </c>
      <c r="P76" s="40">
        <f t="shared" si="110"/>
        <v>0.13514285714285712</v>
      </c>
      <c r="Q76" s="40">
        <f t="shared" si="111"/>
        <v>0.13514285714285712</v>
      </c>
      <c r="R76" s="40">
        <f t="shared" si="106"/>
        <v>2.2857142857142855E-3</v>
      </c>
      <c r="S76" s="40">
        <f t="shared" si="107"/>
        <v>4.3142857142857143E-2</v>
      </c>
      <c r="T76" s="40">
        <f t="shared" si="112"/>
        <v>7.7142857142857135E-3</v>
      </c>
      <c r="U76" s="64">
        <v>0.8</v>
      </c>
      <c r="V76" s="64">
        <v>1</v>
      </c>
      <c r="W76" s="65">
        <f t="shared" ref="W76:W81" si="116">+H76*I76*(1+S76)*U76*V76/1000000</f>
        <v>0</v>
      </c>
      <c r="X76" s="65">
        <f t="shared" si="113"/>
        <v>0</v>
      </c>
      <c r="Y76" s="65">
        <f t="shared" si="114"/>
        <v>0</v>
      </c>
      <c r="Z76" s="65">
        <f t="shared" si="115"/>
        <v>0</v>
      </c>
      <c r="AA76" s="65">
        <f t="shared" si="108"/>
        <v>0</v>
      </c>
      <c r="AB76" s="65">
        <f t="shared" si="104"/>
        <v>0</v>
      </c>
      <c r="AC76" s="65">
        <f t="shared" si="105"/>
        <v>0</v>
      </c>
    </row>
    <row r="77" spans="2:29" hidden="1" x14ac:dyDescent="0.25">
      <c r="B77" s="186" t="s">
        <v>116</v>
      </c>
      <c r="C77" s="67">
        <v>0</v>
      </c>
      <c r="D77" s="64">
        <v>0</v>
      </c>
      <c r="E77" s="67">
        <v>4</v>
      </c>
      <c r="F77" s="287">
        <v>10</v>
      </c>
      <c r="G77" s="219">
        <f>C77*6*24*2</f>
        <v>0</v>
      </c>
      <c r="H77" s="219">
        <f t="shared" si="109"/>
        <v>0</v>
      </c>
      <c r="I77" s="288">
        <v>1.5</v>
      </c>
      <c r="J77" s="288">
        <v>0.13</v>
      </c>
      <c r="K77" s="288">
        <v>7.4999999999999997E-3</v>
      </c>
      <c r="L77" s="288">
        <v>0.4</v>
      </c>
      <c r="M77" s="288">
        <v>2E-3</v>
      </c>
      <c r="N77" s="288">
        <v>1.4999999999999999E-2</v>
      </c>
      <c r="O77" s="288">
        <v>1.4999999999999999E-2</v>
      </c>
      <c r="P77" s="40">
        <f t="shared" si="110"/>
        <v>0.18920000000000001</v>
      </c>
      <c r="Q77" s="40">
        <f t="shared" si="111"/>
        <v>0.18920000000000001</v>
      </c>
      <c r="R77" s="40">
        <f t="shared" si="106"/>
        <v>3.2000000000000002E-3</v>
      </c>
      <c r="S77" s="40">
        <f t="shared" si="107"/>
        <v>6.0400000000000002E-2</v>
      </c>
      <c r="T77" s="40">
        <f t="shared" si="112"/>
        <v>1.0800000000000001E-2</v>
      </c>
      <c r="U77" s="64">
        <v>0.8</v>
      </c>
      <c r="V77" s="64">
        <v>1</v>
      </c>
      <c r="W77" s="65">
        <f t="shared" si="116"/>
        <v>0</v>
      </c>
      <c r="X77" s="65">
        <f t="shared" si="113"/>
        <v>0</v>
      </c>
      <c r="Y77" s="65">
        <f t="shared" si="114"/>
        <v>0</v>
      </c>
      <c r="Z77" s="65">
        <f t="shared" si="115"/>
        <v>0</v>
      </c>
      <c r="AA77" s="65">
        <f t="shared" si="108"/>
        <v>0</v>
      </c>
      <c r="AB77" s="65">
        <f t="shared" si="104"/>
        <v>0</v>
      </c>
      <c r="AC77" s="65">
        <f t="shared" si="105"/>
        <v>0</v>
      </c>
    </row>
    <row r="78" spans="2:29" hidden="1" x14ac:dyDescent="0.25">
      <c r="B78" s="218" t="s">
        <v>289</v>
      </c>
      <c r="C78" s="67">
        <v>0</v>
      </c>
      <c r="D78" s="64">
        <v>0</v>
      </c>
      <c r="E78" s="222">
        <v>4</v>
      </c>
      <c r="F78" s="287">
        <v>10</v>
      </c>
      <c r="G78" s="219">
        <f>C78*6*24*10</f>
        <v>0</v>
      </c>
      <c r="H78" s="219">
        <f t="shared" si="109"/>
        <v>0</v>
      </c>
      <c r="I78" s="288">
        <v>2.2000000000000002</v>
      </c>
      <c r="J78" s="288">
        <v>0.28000000000000003</v>
      </c>
      <c r="K78" s="288">
        <v>7.7999999999999996E-3</v>
      </c>
      <c r="L78" s="288">
        <v>3.81</v>
      </c>
      <c r="M78" s="288">
        <v>2E-3</v>
      </c>
      <c r="N78" s="288">
        <v>1.4999999999999999E-2</v>
      </c>
      <c r="O78" s="288">
        <v>1.4999999999999999E-2</v>
      </c>
      <c r="P78" s="288">
        <f t="shared" si="110"/>
        <v>0.18920000000000001</v>
      </c>
      <c r="Q78" s="288">
        <f t="shared" si="111"/>
        <v>0.18920000000000001</v>
      </c>
      <c r="R78" s="40">
        <f t="shared" si="106"/>
        <v>3.2000000000000002E-3</v>
      </c>
      <c r="S78" s="40">
        <f t="shared" si="107"/>
        <v>6.0400000000000002E-2</v>
      </c>
      <c r="T78" s="288">
        <f t="shared" si="112"/>
        <v>1.0800000000000001E-2</v>
      </c>
      <c r="U78" s="219">
        <v>0.8</v>
      </c>
      <c r="V78" s="219">
        <v>1</v>
      </c>
      <c r="W78" s="220">
        <f t="shared" si="116"/>
        <v>0</v>
      </c>
      <c r="X78" s="220">
        <f t="shared" si="113"/>
        <v>0</v>
      </c>
      <c r="Y78" s="220">
        <f t="shared" si="114"/>
        <v>0</v>
      </c>
      <c r="Z78" s="220">
        <f t="shared" si="115"/>
        <v>0</v>
      </c>
      <c r="AA78" s="65">
        <f t="shared" si="108"/>
        <v>0</v>
      </c>
      <c r="AB78" s="220">
        <f t="shared" si="104"/>
        <v>0</v>
      </c>
      <c r="AC78" s="220">
        <f t="shared" si="105"/>
        <v>0</v>
      </c>
    </row>
    <row r="79" spans="2:29" hidden="1" x14ac:dyDescent="0.25">
      <c r="B79" s="63" t="s">
        <v>250</v>
      </c>
      <c r="C79" s="67">
        <v>0</v>
      </c>
      <c r="D79" s="64">
        <v>0</v>
      </c>
      <c r="E79" s="67">
        <v>4</v>
      </c>
      <c r="F79" s="287">
        <v>10</v>
      </c>
      <c r="G79" s="219" t="e">
        <f>+G80</f>
        <v>#REF!</v>
      </c>
      <c r="H79" s="219" t="e">
        <f t="shared" si="109"/>
        <v>#REF!</v>
      </c>
      <c r="I79" s="288">
        <v>2.2000000000000002</v>
      </c>
      <c r="J79" s="288">
        <v>0.13</v>
      </c>
      <c r="K79" s="288">
        <v>7.7999999999999996E-3</v>
      </c>
      <c r="L79" s="288">
        <v>0.4</v>
      </c>
      <c r="M79" s="288">
        <v>2E-3</v>
      </c>
      <c r="N79" s="288">
        <v>1.4999999999999999E-2</v>
      </c>
      <c r="O79" s="288">
        <v>1.4999999999999999E-2</v>
      </c>
      <c r="P79" s="40">
        <f t="shared" si="110"/>
        <v>0.18920000000000001</v>
      </c>
      <c r="Q79" s="40">
        <f t="shared" si="111"/>
        <v>0.18920000000000001</v>
      </c>
      <c r="R79" s="40">
        <f t="shared" si="106"/>
        <v>3.2000000000000002E-3</v>
      </c>
      <c r="S79" s="40">
        <f t="shared" si="107"/>
        <v>6.0400000000000002E-2</v>
      </c>
      <c r="T79" s="40">
        <f t="shared" si="112"/>
        <v>1.0800000000000001E-2</v>
      </c>
      <c r="U79" s="64">
        <v>0.8</v>
      </c>
      <c r="V79" s="64">
        <v>1</v>
      </c>
      <c r="W79" s="65" t="e">
        <f t="shared" si="116"/>
        <v>#REF!</v>
      </c>
      <c r="X79" s="65" t="e">
        <f t="shared" si="113"/>
        <v>#REF!</v>
      </c>
      <c r="Y79" s="65" t="e">
        <f t="shared" si="114"/>
        <v>#REF!</v>
      </c>
      <c r="Z79" s="65" t="e">
        <f t="shared" si="115"/>
        <v>#REF!</v>
      </c>
      <c r="AA79" s="65" t="e">
        <f t="shared" si="108"/>
        <v>#REF!</v>
      </c>
      <c r="AB79" s="65" t="e">
        <f t="shared" si="104"/>
        <v>#REF!</v>
      </c>
      <c r="AC79" s="65" t="e">
        <f t="shared" si="105"/>
        <v>#REF!</v>
      </c>
    </row>
    <row r="80" spans="2:29" hidden="1" x14ac:dyDescent="0.25">
      <c r="B80" s="63" t="s">
        <v>248</v>
      </c>
      <c r="C80" s="67">
        <v>0</v>
      </c>
      <c r="D80" s="64">
        <v>0</v>
      </c>
      <c r="E80" s="67">
        <v>4</v>
      </c>
      <c r="F80" s="287">
        <v>10</v>
      </c>
      <c r="G80" s="219" t="e">
        <f>+('Antecedentes Const'!#REF!*7)/60</f>
        <v>#REF!</v>
      </c>
      <c r="H80" s="219" t="e">
        <f t="shared" ref="H80" si="117">D80*G80</f>
        <v>#REF!</v>
      </c>
      <c r="I80" s="288">
        <v>1.5</v>
      </c>
      <c r="J80" s="288">
        <v>0.13</v>
      </c>
      <c r="K80" s="288">
        <v>7.4999999999999997E-3</v>
      </c>
      <c r="L80" s="288">
        <v>0.4</v>
      </c>
      <c r="M80" s="288">
        <v>2E-3</v>
      </c>
      <c r="N80" s="288">
        <v>1.4999999999999999E-2</v>
      </c>
      <c r="O80" s="288">
        <v>1.4999999999999999E-2</v>
      </c>
      <c r="P80" s="40">
        <f t="shared" si="110"/>
        <v>0.18920000000000001</v>
      </c>
      <c r="Q80" s="40">
        <f t="shared" si="111"/>
        <v>0.18920000000000001</v>
      </c>
      <c r="R80" s="40">
        <f t="shared" si="106"/>
        <v>3.2000000000000002E-3</v>
      </c>
      <c r="S80" s="40">
        <f t="shared" si="107"/>
        <v>6.0400000000000002E-2</v>
      </c>
      <c r="T80" s="40">
        <f t="shared" si="112"/>
        <v>1.0800000000000001E-2</v>
      </c>
      <c r="U80" s="64">
        <v>0.8</v>
      </c>
      <c r="V80" s="64">
        <v>1</v>
      </c>
      <c r="W80" s="65" t="e">
        <f t="shared" si="116"/>
        <v>#REF!</v>
      </c>
      <c r="X80" s="65" t="e">
        <f>+H80*J80*0.78/1000000</f>
        <v>#REF!</v>
      </c>
      <c r="Y80" s="65" t="e">
        <f t="shared" si="114"/>
        <v>#REF!</v>
      </c>
      <c r="Z80" s="65" t="e">
        <f t="shared" si="115"/>
        <v>#REF!</v>
      </c>
      <c r="AA80" s="65" t="e">
        <f t="shared" si="108"/>
        <v>#REF!</v>
      </c>
      <c r="AB80" s="65" t="e">
        <f t="shared" si="104"/>
        <v>#REF!</v>
      </c>
      <c r="AC80" s="65" t="e">
        <f t="shared" si="105"/>
        <v>#REF!</v>
      </c>
    </row>
    <row r="81" spans="2:35" hidden="1" x14ac:dyDescent="0.25">
      <c r="B81" s="63" t="s">
        <v>389</v>
      </c>
      <c r="C81" s="67">
        <v>0</v>
      </c>
      <c r="D81" s="64">
        <v>0</v>
      </c>
      <c r="E81" s="67">
        <v>4</v>
      </c>
      <c r="F81" s="287">
        <v>10</v>
      </c>
      <c r="G81" s="219">
        <f>6*24*5</f>
        <v>720</v>
      </c>
      <c r="H81" s="219">
        <f t="shared" si="109"/>
        <v>0</v>
      </c>
      <c r="I81" s="288">
        <v>1.5</v>
      </c>
      <c r="J81" s="288">
        <v>0.13</v>
      </c>
      <c r="K81" s="288">
        <v>7.4999999999999997E-3</v>
      </c>
      <c r="L81" s="288">
        <v>0.4</v>
      </c>
      <c r="M81" s="288">
        <v>2E-3</v>
      </c>
      <c r="N81" s="288">
        <v>1.4999999999999999E-2</v>
      </c>
      <c r="O81" s="288">
        <v>1.4999999999999999E-2</v>
      </c>
      <c r="P81" s="40">
        <f t="shared" si="110"/>
        <v>0.18920000000000001</v>
      </c>
      <c r="Q81" s="40">
        <f t="shared" si="111"/>
        <v>0.18920000000000001</v>
      </c>
      <c r="R81" s="40">
        <f t="shared" si="106"/>
        <v>3.2000000000000002E-3</v>
      </c>
      <c r="S81" s="40">
        <f t="shared" si="107"/>
        <v>6.0400000000000002E-2</v>
      </c>
      <c r="T81" s="40">
        <f t="shared" si="112"/>
        <v>1.0800000000000001E-2</v>
      </c>
      <c r="U81" s="219">
        <v>0.8</v>
      </c>
      <c r="V81" s="64">
        <v>1</v>
      </c>
      <c r="W81" s="65">
        <f t="shared" si="116"/>
        <v>0</v>
      </c>
      <c r="X81" s="65">
        <f>+H81*J81*0.78/1000000</f>
        <v>0</v>
      </c>
      <c r="Y81" s="65">
        <f t="shared" si="114"/>
        <v>0</v>
      </c>
      <c r="Z81" s="65">
        <f t="shared" si="115"/>
        <v>0</v>
      </c>
      <c r="AA81" s="65">
        <f t="shared" si="108"/>
        <v>0</v>
      </c>
      <c r="AB81" s="65">
        <f t="shared" si="104"/>
        <v>0</v>
      </c>
      <c r="AC81" s="65">
        <f t="shared" si="105"/>
        <v>0</v>
      </c>
    </row>
    <row r="82" spans="2:35" x14ac:dyDescent="0.25">
      <c r="B82" s="78" t="s">
        <v>47</v>
      </c>
      <c r="C82" s="91"/>
      <c r="D82" s="91"/>
      <c r="E82" s="67"/>
      <c r="F82" s="114"/>
      <c r="G82" s="64"/>
      <c r="H82" s="102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82">
        <f>+W73+W74</f>
        <v>2.1844119156288002</v>
      </c>
      <c r="X82" s="82">
        <f t="shared" ref="X82:AC82" si="118">+X73+X74</f>
        <v>8.3390711710592022E-2</v>
      </c>
      <c r="Y82" s="82">
        <f t="shared" si="118"/>
        <v>4.9127670591999992E-3</v>
      </c>
      <c r="Z82" s="82">
        <f t="shared" si="118"/>
        <v>0.25561701228544004</v>
      </c>
      <c r="AA82" s="82">
        <f t="shared" si="118"/>
        <v>1.2760433920000001E-3</v>
      </c>
      <c r="AB82" s="82">
        <f t="shared" si="118"/>
        <v>7.6005892568320021E-2</v>
      </c>
      <c r="AC82" s="82">
        <f t="shared" si="118"/>
        <v>7.6005892568320021E-2</v>
      </c>
    </row>
    <row r="83" spans="2:35" hidden="1" x14ac:dyDescent="0.25">
      <c r="B83" s="70"/>
      <c r="C83" s="62"/>
      <c r="D83" s="62"/>
      <c r="E83" s="62"/>
      <c r="F83" s="62"/>
      <c r="G83" s="103"/>
      <c r="H83" s="103"/>
      <c r="I83" s="103"/>
      <c r="J83" s="103"/>
      <c r="K83" s="103"/>
      <c r="L83" s="103"/>
      <c r="M83" s="104"/>
      <c r="T83" s="70"/>
      <c r="U83" s="62"/>
      <c r="V83" s="62"/>
      <c r="W83" s="62"/>
      <c r="X83" s="62"/>
      <c r="Y83" s="103"/>
      <c r="Z83" s="103"/>
      <c r="AA83" s="103"/>
      <c r="AB83" s="103"/>
      <c r="AC83" s="103"/>
      <c r="AD83" s="103"/>
      <c r="AE83" s="104"/>
    </row>
    <row r="84" spans="2:35" hidden="1" x14ac:dyDescent="0.25">
      <c r="B84" s="52" t="s">
        <v>56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6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</row>
    <row r="85" spans="2:35" hidden="1" x14ac:dyDescent="0.25"/>
    <row r="86" spans="2:35" s="83" customFormat="1" ht="24" hidden="1" x14ac:dyDescent="0.25">
      <c r="B86" s="163" t="s">
        <v>342</v>
      </c>
      <c r="C86" s="37" t="s">
        <v>53</v>
      </c>
      <c r="D86" s="37" t="s">
        <v>44</v>
      </c>
      <c r="E86" s="37" t="s">
        <v>54</v>
      </c>
      <c r="F86" s="37" t="s">
        <v>480</v>
      </c>
      <c r="G86" s="37" t="s">
        <v>55</v>
      </c>
      <c r="H86" s="37" t="s">
        <v>479</v>
      </c>
      <c r="I86" s="37" t="s">
        <v>473</v>
      </c>
      <c r="J86" s="37" t="s">
        <v>474</v>
      </c>
      <c r="K86" s="37" t="s">
        <v>475</v>
      </c>
      <c r="L86" s="37" t="s">
        <v>476</v>
      </c>
      <c r="M86" s="37" t="s">
        <v>477</v>
      </c>
      <c r="N86" s="37" t="s">
        <v>478</v>
      </c>
      <c r="O86" s="37" t="s">
        <v>132</v>
      </c>
      <c r="P86" s="37" t="s">
        <v>145</v>
      </c>
      <c r="Q86" s="37" t="s">
        <v>134</v>
      </c>
      <c r="R86" s="37" t="s">
        <v>135</v>
      </c>
      <c r="S86" s="37" t="s">
        <v>123</v>
      </c>
      <c r="T86" s="37" t="s">
        <v>124</v>
      </c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</row>
    <row r="87" spans="2:35" hidden="1" x14ac:dyDescent="0.25">
      <c r="B87" s="63" t="s">
        <v>407</v>
      </c>
      <c r="C87" s="108">
        <v>0</v>
      </c>
      <c r="D87" s="108" t="s">
        <v>59</v>
      </c>
      <c r="E87" s="64">
        <f>100*0.8</f>
        <v>80</v>
      </c>
      <c r="F87" s="64">
        <f>21.8*0.85</f>
        <v>18.53</v>
      </c>
      <c r="G87" s="64">
        <v>12</v>
      </c>
      <c r="H87" s="64">
        <f>+C87*G87*F87*0.7</f>
        <v>0</v>
      </c>
      <c r="I87" s="65">
        <v>1.8627100000000001E-2</v>
      </c>
      <c r="J87" s="65">
        <v>7.0600000000000003E-3</v>
      </c>
      <c r="K87" s="65">
        <v>5.68616E-3</v>
      </c>
      <c r="L87" s="65">
        <v>8.6470000000000005E-2</v>
      </c>
      <c r="M87" s="65">
        <v>6.0783E-3</v>
      </c>
      <c r="N87" s="65">
        <v>6.0783E-3</v>
      </c>
      <c r="O87" s="40">
        <f>+H87*I87/1000</f>
        <v>0</v>
      </c>
      <c r="P87" s="40">
        <f>+H87*J87/1000</f>
        <v>0</v>
      </c>
      <c r="Q87" s="40">
        <f>+H87*K87/1000</f>
        <v>0</v>
      </c>
      <c r="R87" s="40">
        <f>+H87*L87/1000</f>
        <v>0</v>
      </c>
      <c r="S87" s="40">
        <f>+H87*M87/1000</f>
        <v>0</v>
      </c>
      <c r="T87" s="40">
        <f>+H87*N87/1000</f>
        <v>0</v>
      </c>
      <c r="U87" s="70">
        <f>+H87/2</f>
        <v>0</v>
      </c>
      <c r="V87" s="169">
        <f t="shared" ref="V87:AA89" si="119">+O87/2</f>
        <v>0</v>
      </c>
      <c r="W87" s="169">
        <f t="shared" si="119"/>
        <v>0</v>
      </c>
      <c r="X87" s="169">
        <f t="shared" si="119"/>
        <v>0</v>
      </c>
      <c r="Y87" s="169">
        <f t="shared" si="119"/>
        <v>0</v>
      </c>
      <c r="Z87" s="169">
        <f t="shared" si="119"/>
        <v>0</v>
      </c>
      <c r="AA87" s="169">
        <f t="shared" si="119"/>
        <v>0</v>
      </c>
      <c r="AB87" s="169"/>
      <c r="AC87" s="111"/>
      <c r="AD87" s="111"/>
      <c r="AE87" s="72"/>
      <c r="AF87" s="72"/>
      <c r="AG87" s="72"/>
      <c r="AH87" s="72"/>
      <c r="AI87" s="72"/>
    </row>
    <row r="88" spans="2:35" hidden="1" x14ac:dyDescent="0.25">
      <c r="B88" s="63" t="s">
        <v>416</v>
      </c>
      <c r="C88" s="108">
        <v>0</v>
      </c>
      <c r="D88" s="108" t="s">
        <v>59</v>
      </c>
      <c r="E88" s="64">
        <v>2750</v>
      </c>
      <c r="F88" s="64">
        <v>2750</v>
      </c>
      <c r="G88" s="64">
        <f>0.5*12</f>
        <v>6</v>
      </c>
      <c r="H88" s="64">
        <f>+C88*G88*E88*0.7</f>
        <v>0</v>
      </c>
      <c r="I88" s="65">
        <f>+I87</f>
        <v>1.8627100000000001E-2</v>
      </c>
      <c r="J88" s="65">
        <f t="shared" ref="J88:N88" si="120">+J87</f>
        <v>7.0600000000000003E-3</v>
      </c>
      <c r="K88" s="65">
        <v>0</v>
      </c>
      <c r="L88" s="65">
        <f t="shared" si="120"/>
        <v>8.6470000000000005E-2</v>
      </c>
      <c r="M88" s="65">
        <f t="shared" si="120"/>
        <v>6.0783E-3</v>
      </c>
      <c r="N88" s="65">
        <f t="shared" si="120"/>
        <v>6.0783E-3</v>
      </c>
      <c r="O88" s="40">
        <f>+H88*I88/1000</f>
        <v>0</v>
      </c>
      <c r="P88" s="40">
        <f>+H88*J88/1000</f>
        <v>0</v>
      </c>
      <c r="Q88" s="40">
        <f>+H88*K88/1000</f>
        <v>0</v>
      </c>
      <c r="R88" s="40">
        <f>+H88*L88/1000</f>
        <v>0</v>
      </c>
      <c r="S88" s="40">
        <f>+H88*M88/1000</f>
        <v>0</v>
      </c>
      <c r="T88" s="40">
        <f>+H88*N88/1000</f>
        <v>0</v>
      </c>
      <c r="U88" s="70">
        <f>+H88/2</f>
        <v>0</v>
      </c>
      <c r="V88" s="169">
        <f t="shared" si="119"/>
        <v>0</v>
      </c>
      <c r="W88" s="169">
        <f t="shared" si="119"/>
        <v>0</v>
      </c>
      <c r="X88" s="169">
        <f t="shared" si="119"/>
        <v>0</v>
      </c>
      <c r="Y88" s="169">
        <f t="shared" si="119"/>
        <v>0</v>
      </c>
      <c r="Z88" s="169">
        <f t="shared" si="119"/>
        <v>0</v>
      </c>
      <c r="AA88" s="169">
        <f t="shared" si="119"/>
        <v>0</v>
      </c>
      <c r="AB88" s="169"/>
      <c r="AC88" s="111"/>
      <c r="AD88" s="111"/>
      <c r="AE88" s="72"/>
      <c r="AF88" s="72"/>
      <c r="AG88" s="72"/>
      <c r="AH88" s="72"/>
      <c r="AI88" s="72"/>
    </row>
    <row r="89" spans="2:35" hidden="1" x14ac:dyDescent="0.25">
      <c r="B89" s="63" t="s">
        <v>417</v>
      </c>
      <c r="C89" s="108">
        <v>0</v>
      </c>
      <c r="D89" s="108" t="s">
        <v>59</v>
      </c>
      <c r="E89" s="64">
        <v>400</v>
      </c>
      <c r="F89" s="64">
        <v>400</v>
      </c>
      <c r="G89" s="64">
        <v>12</v>
      </c>
      <c r="H89" s="64">
        <f>+C89*G89*E89*0.43</f>
        <v>0</v>
      </c>
      <c r="I89" s="65">
        <f t="shared" ref="I89:I91" si="121">5/1000</f>
        <v>5.0000000000000001E-3</v>
      </c>
      <c r="J89" s="65">
        <v>0</v>
      </c>
      <c r="K89" s="65">
        <v>0</v>
      </c>
      <c r="L89" s="65">
        <f>7.8/1000</f>
        <v>7.7999999999999996E-3</v>
      </c>
      <c r="M89" s="65">
        <f t="shared" ref="M89:M91" si="122">N89</f>
        <v>2.7E-4</v>
      </c>
      <c r="N89" s="65">
        <f>0.27/1000</f>
        <v>2.7E-4</v>
      </c>
      <c r="O89" s="40">
        <f t="shared" ref="O89:O91" si="123">+H89*I89/1000</f>
        <v>0</v>
      </c>
      <c r="P89" s="40">
        <f t="shared" ref="P89:P91" si="124">+H89*J89/1000</f>
        <v>0</v>
      </c>
      <c r="Q89" s="40">
        <f t="shared" ref="Q89:Q91" si="125">+H89*K89/1000</f>
        <v>0</v>
      </c>
      <c r="R89" s="40">
        <f t="shared" ref="R89:R91" si="126">+H89*L89/1000</f>
        <v>0</v>
      </c>
      <c r="S89" s="40">
        <f t="shared" ref="S89:S91" si="127">+H89*M89/1000</f>
        <v>0</v>
      </c>
      <c r="T89" s="40">
        <f t="shared" ref="T89:T91" si="128">+H89*N89/1000</f>
        <v>0</v>
      </c>
      <c r="U89" s="70">
        <f>+H89/2</f>
        <v>0</v>
      </c>
      <c r="V89" s="169">
        <f t="shared" si="119"/>
        <v>0</v>
      </c>
      <c r="W89" s="169">
        <f t="shared" si="119"/>
        <v>0</v>
      </c>
      <c r="X89" s="169">
        <f t="shared" si="119"/>
        <v>0</v>
      </c>
      <c r="Y89" s="169">
        <f t="shared" si="119"/>
        <v>0</v>
      </c>
      <c r="Z89" s="169">
        <f t="shared" si="119"/>
        <v>0</v>
      </c>
      <c r="AA89" s="169">
        <f t="shared" si="119"/>
        <v>0</v>
      </c>
      <c r="AB89" s="169"/>
      <c r="AC89" s="111"/>
      <c r="AD89" s="111"/>
      <c r="AE89" s="72"/>
      <c r="AF89" s="72"/>
      <c r="AG89" s="72"/>
      <c r="AH89" s="72"/>
      <c r="AI89" s="72"/>
    </row>
    <row r="90" spans="2:35" hidden="1" x14ac:dyDescent="0.25">
      <c r="B90" s="63" t="s">
        <v>337</v>
      </c>
      <c r="C90" s="108">
        <v>0</v>
      </c>
      <c r="D90" s="108" t="s">
        <v>59</v>
      </c>
      <c r="E90" s="64">
        <v>2600</v>
      </c>
      <c r="F90" s="64">
        <v>2600</v>
      </c>
      <c r="G90" s="64">
        <v>12</v>
      </c>
      <c r="H90" s="64">
        <f>+C90*G90*E90*0.43</f>
        <v>0</v>
      </c>
      <c r="I90" s="65">
        <f t="shared" si="121"/>
        <v>5.0000000000000001E-3</v>
      </c>
      <c r="J90" s="65">
        <v>0</v>
      </c>
      <c r="K90" s="65">
        <f t="shared" ref="K90:K91" si="129">2.46/100000</f>
        <v>2.4599999999999998E-5</v>
      </c>
      <c r="L90" s="65">
        <f t="shared" ref="L90:L91" si="130">8.7/1000</f>
        <v>8.6999999999999994E-3</v>
      </c>
      <c r="M90" s="65">
        <f t="shared" si="122"/>
        <v>5.0000000000000001E-4</v>
      </c>
      <c r="N90" s="65">
        <f t="shared" ref="N90:N91" si="131">0.5/1000</f>
        <v>5.0000000000000001E-4</v>
      </c>
      <c r="O90" s="40">
        <f t="shared" si="123"/>
        <v>0</v>
      </c>
      <c r="P90" s="40">
        <f t="shared" si="124"/>
        <v>0</v>
      </c>
      <c r="Q90" s="40">
        <f t="shared" si="125"/>
        <v>0</v>
      </c>
      <c r="R90" s="40">
        <f t="shared" si="126"/>
        <v>0</v>
      </c>
      <c r="S90" s="40">
        <f t="shared" si="127"/>
        <v>0</v>
      </c>
      <c r="T90" s="40">
        <f t="shared" si="128"/>
        <v>0</v>
      </c>
      <c r="U90" s="62"/>
      <c r="V90" s="169">
        <f>+O90/2</f>
        <v>0</v>
      </c>
      <c r="W90" s="62"/>
      <c r="X90" s="109"/>
      <c r="Y90" s="110"/>
      <c r="Z90" s="111"/>
      <c r="AA90" s="111"/>
      <c r="AB90" s="111"/>
      <c r="AC90" s="111"/>
      <c r="AD90" s="111"/>
      <c r="AE90" s="72"/>
      <c r="AF90" s="72"/>
      <c r="AG90" s="72"/>
      <c r="AH90" s="72"/>
      <c r="AI90" s="72"/>
    </row>
    <row r="91" spans="2:35" hidden="1" x14ac:dyDescent="0.25">
      <c r="B91" s="63" t="s">
        <v>338</v>
      </c>
      <c r="C91" s="108">
        <v>0</v>
      </c>
      <c r="D91" s="108" t="s">
        <v>59</v>
      </c>
      <c r="E91" s="64">
        <v>2600</v>
      </c>
      <c r="F91" s="64">
        <v>2600</v>
      </c>
      <c r="G91" s="64">
        <v>12</v>
      </c>
      <c r="H91" s="64">
        <f>+C91*G91*E91*0.43</f>
        <v>0</v>
      </c>
      <c r="I91" s="65">
        <f t="shared" si="121"/>
        <v>5.0000000000000001E-3</v>
      </c>
      <c r="J91" s="65">
        <v>0</v>
      </c>
      <c r="K91" s="65">
        <f t="shared" si="129"/>
        <v>2.4599999999999998E-5</v>
      </c>
      <c r="L91" s="65">
        <f t="shared" si="130"/>
        <v>8.6999999999999994E-3</v>
      </c>
      <c r="M91" s="65">
        <f t="shared" si="122"/>
        <v>5.0000000000000001E-4</v>
      </c>
      <c r="N91" s="65">
        <f t="shared" si="131"/>
        <v>5.0000000000000001E-4</v>
      </c>
      <c r="O91" s="40">
        <f t="shared" si="123"/>
        <v>0</v>
      </c>
      <c r="P91" s="40">
        <f t="shared" si="124"/>
        <v>0</v>
      </c>
      <c r="Q91" s="40">
        <f t="shared" si="125"/>
        <v>0</v>
      </c>
      <c r="R91" s="40">
        <f t="shared" si="126"/>
        <v>0</v>
      </c>
      <c r="S91" s="40">
        <f t="shared" si="127"/>
        <v>0</v>
      </c>
      <c r="T91" s="40">
        <f t="shared" si="128"/>
        <v>0</v>
      </c>
      <c r="U91" s="62"/>
      <c r="V91" s="169">
        <f>+O91/2</f>
        <v>0</v>
      </c>
      <c r="W91" s="62"/>
      <c r="X91" s="109"/>
      <c r="Y91" s="110"/>
      <c r="Z91" s="111"/>
      <c r="AA91" s="111"/>
      <c r="AB91" s="111"/>
      <c r="AC91" s="111"/>
      <c r="AD91" s="111"/>
      <c r="AE91" s="72"/>
      <c r="AF91" s="72"/>
      <c r="AG91" s="72"/>
      <c r="AH91" s="72"/>
      <c r="AI91" s="72"/>
    </row>
    <row r="92" spans="2:35" hidden="1" x14ac:dyDescent="0.25">
      <c r="B92" s="63" t="s">
        <v>339</v>
      </c>
      <c r="C92" s="108">
        <v>0</v>
      </c>
      <c r="D92" s="108" t="s">
        <v>59</v>
      </c>
      <c r="E92" s="64">
        <v>2600</v>
      </c>
      <c r="F92" s="64">
        <v>2600</v>
      </c>
      <c r="G92" s="64">
        <v>12</v>
      </c>
      <c r="H92" s="64">
        <f>+C92*G92*E92*0.43</f>
        <v>0</v>
      </c>
      <c r="I92" s="65">
        <f>5/1000</f>
        <v>5.0000000000000001E-3</v>
      </c>
      <c r="J92" s="65">
        <v>0</v>
      </c>
      <c r="K92" s="65">
        <f>2.46/100000</f>
        <v>2.4599999999999998E-5</v>
      </c>
      <c r="L92" s="65">
        <f>8.7/1000</f>
        <v>8.6999999999999994E-3</v>
      </c>
      <c r="M92" s="65">
        <f>N92</f>
        <v>5.0000000000000001E-4</v>
      </c>
      <c r="N92" s="65">
        <f>0.5/1000</f>
        <v>5.0000000000000001E-4</v>
      </c>
      <c r="O92" s="40">
        <f>+H92*I92/1000</f>
        <v>0</v>
      </c>
      <c r="P92" s="40">
        <f>+H92*J92/1000</f>
        <v>0</v>
      </c>
      <c r="Q92" s="40">
        <f>+H92*K92/1000</f>
        <v>0</v>
      </c>
      <c r="R92" s="40">
        <f>+H92*L92/1000</f>
        <v>0</v>
      </c>
      <c r="S92" s="40">
        <f>+H92*M92/1000</f>
        <v>0</v>
      </c>
      <c r="T92" s="40">
        <f>+H92*N92/1000</f>
        <v>0</v>
      </c>
      <c r="U92" s="62"/>
      <c r="V92" s="169">
        <f>+O92/2</f>
        <v>0</v>
      </c>
      <c r="W92" s="62"/>
      <c r="X92" s="109"/>
      <c r="Y92" s="110"/>
      <c r="Z92" s="111"/>
      <c r="AA92" s="111"/>
      <c r="AB92" s="111"/>
      <c r="AC92" s="111"/>
      <c r="AD92" s="111"/>
      <c r="AE92" s="72"/>
      <c r="AF92" s="72"/>
      <c r="AG92" s="72"/>
      <c r="AH92" s="72"/>
      <c r="AI92" s="72"/>
    </row>
    <row r="93" spans="2:35" s="83" customFormat="1" hidden="1" x14ac:dyDescent="0.25">
      <c r="B93" s="78" t="s">
        <v>408</v>
      </c>
      <c r="C93" s="91"/>
      <c r="D93" s="91"/>
      <c r="E93" s="112"/>
      <c r="F93" s="112"/>
      <c r="G93" s="112"/>
      <c r="H93" s="112"/>
      <c r="I93" s="113"/>
      <c r="J93" s="114"/>
      <c r="K93" s="113"/>
      <c r="L93" s="113"/>
      <c r="M93" s="113"/>
      <c r="N93" s="113"/>
      <c r="O93" s="42">
        <f>SUM(O87:O92)</f>
        <v>0</v>
      </c>
      <c r="P93" s="42">
        <f t="shared" ref="P93:T93" si="132">SUM(P87:P92)</f>
        <v>0</v>
      </c>
      <c r="Q93" s="42">
        <f t="shared" si="132"/>
        <v>0</v>
      </c>
      <c r="R93" s="42">
        <f t="shared" si="132"/>
        <v>0</v>
      </c>
      <c r="S93" s="42">
        <f t="shared" si="132"/>
        <v>0</v>
      </c>
      <c r="T93" s="42">
        <f t="shared" si="132"/>
        <v>0</v>
      </c>
      <c r="U93" s="87"/>
      <c r="V93" s="169">
        <f>+O93/2</f>
        <v>0</v>
      </c>
      <c r="W93" s="169">
        <f>+P93/2</f>
        <v>0</v>
      </c>
      <c r="X93" s="169">
        <f>+Q93/2</f>
        <v>0</v>
      </c>
      <c r="Y93" s="169">
        <f>+R93/2</f>
        <v>0</v>
      </c>
      <c r="Z93" s="169">
        <f>+S93/2</f>
        <v>0</v>
      </c>
      <c r="AA93" s="169">
        <f>+T93/2</f>
        <v>0</v>
      </c>
      <c r="AB93" s="115"/>
      <c r="AC93" s="87"/>
      <c r="AD93" s="115"/>
      <c r="AE93" s="116"/>
      <c r="AF93" s="116"/>
      <c r="AG93" s="116"/>
      <c r="AH93" s="116"/>
      <c r="AI93" s="116"/>
    </row>
    <row r="94" spans="2:35" x14ac:dyDescent="0.25">
      <c r="B94" s="78" t="s">
        <v>549</v>
      </c>
      <c r="L94" s="117"/>
      <c r="M94" s="118"/>
      <c r="AB94" s="82">
        <f>+AB82/(52*6)</f>
        <v>2.4360863002666674E-4</v>
      </c>
      <c r="AC94" s="82">
        <f>+AC82/(52*6)</f>
        <v>2.4360863002666674E-4</v>
      </c>
      <c r="AD94" s="117"/>
      <c r="AE94" s="118"/>
    </row>
    <row r="95" spans="2:35" x14ac:dyDescent="0.25">
      <c r="J95" s="35"/>
      <c r="K95" s="35"/>
      <c r="L95" s="35"/>
      <c r="AB95" s="35"/>
      <c r="AC95" s="35"/>
      <c r="AD95" s="35"/>
    </row>
    <row r="96" spans="2:35" x14ac:dyDescent="0.25">
      <c r="B96" s="470" t="s">
        <v>540</v>
      </c>
      <c r="C96" s="469"/>
      <c r="D96" s="469"/>
      <c r="E96" s="469"/>
      <c r="F96" s="469"/>
      <c r="G96" s="469"/>
      <c r="H96" s="469"/>
      <c r="I96" s="469"/>
      <c r="J96" s="469"/>
      <c r="K96" s="469"/>
      <c r="L96" s="469"/>
      <c r="M96" s="471"/>
    </row>
    <row r="97" spans="2:36" ht="14.4" x14ac:dyDescent="0.25">
      <c r="B97" s="122" t="s">
        <v>60</v>
      </c>
      <c r="C97" s="37" t="s">
        <v>152</v>
      </c>
      <c r="D97" s="37" t="s">
        <v>153</v>
      </c>
      <c r="E97" s="37" t="s">
        <v>299</v>
      </c>
      <c r="F97" s="37" t="s">
        <v>300</v>
      </c>
      <c r="G97" s="37" t="s">
        <v>301</v>
      </c>
      <c r="H97" s="37" t="s">
        <v>302</v>
      </c>
      <c r="I97" s="37" t="s">
        <v>303</v>
      </c>
      <c r="J97" s="37" t="s">
        <v>304</v>
      </c>
      <c r="K97" s="37" t="s">
        <v>305</v>
      </c>
      <c r="L97" s="37" t="s">
        <v>306</v>
      </c>
      <c r="M97" s="37" t="s">
        <v>307</v>
      </c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G97" s="56"/>
    </row>
    <row r="98" spans="2:36" ht="12.6" thickBot="1" x14ac:dyDescent="0.3">
      <c r="B98" s="123" t="s">
        <v>63</v>
      </c>
      <c r="C98" s="40">
        <v>0</v>
      </c>
      <c r="D98" s="40">
        <v>0</v>
      </c>
      <c r="E98" s="40">
        <v>0</v>
      </c>
      <c r="F98" s="40">
        <v>0</v>
      </c>
      <c r="G98" s="40">
        <v>0</v>
      </c>
      <c r="H98" s="40">
        <v>0</v>
      </c>
      <c r="I98" s="40">
        <v>0</v>
      </c>
      <c r="J98" s="40">
        <f>+L13+L28+L43</f>
        <v>0.85300085280715143</v>
      </c>
      <c r="K98" s="40">
        <f>+M13+M28+M43</f>
        <v>3.5257368582695596</v>
      </c>
      <c r="L98" s="40">
        <f t="shared" ref="L98:M101" si="133">+J98+H98</f>
        <v>0.85300085280715143</v>
      </c>
      <c r="M98" s="40">
        <f>+K98+I98</f>
        <v>3.5257368582695596</v>
      </c>
      <c r="N98" s="294"/>
      <c r="Q98" s="294"/>
      <c r="R98" s="294"/>
      <c r="S98" s="294"/>
      <c r="T98" s="294"/>
      <c r="U98" s="294"/>
      <c r="V98" s="294"/>
      <c r="W98" s="294"/>
      <c r="X98" s="294"/>
      <c r="Y98" s="127"/>
      <c r="Z98" s="127"/>
      <c r="AA98" s="127"/>
      <c r="AB98" s="127"/>
      <c r="AC98" s="127"/>
      <c r="AD98" s="127"/>
      <c r="AE98" s="127"/>
      <c r="AG98" s="124"/>
      <c r="AI98" s="125"/>
      <c r="AJ98" s="104"/>
    </row>
    <row r="99" spans="2:36" x14ac:dyDescent="0.25">
      <c r="B99" s="123" t="s">
        <v>64</v>
      </c>
      <c r="C99" s="40">
        <f t="shared" ref="C99:G99" si="134">+L67+AD67</f>
        <v>1.7796519377599997</v>
      </c>
      <c r="D99" s="40">
        <f t="shared" si="134"/>
        <v>0.33242895555200003</v>
      </c>
      <c r="E99" s="40">
        <f t="shared" si="134"/>
        <v>7.6665266831999999E-3</v>
      </c>
      <c r="F99" s="40">
        <f t="shared" si="134"/>
        <v>7.4891265364799988</v>
      </c>
      <c r="G99" s="40">
        <f t="shared" si="134"/>
        <v>3.7413669295999993E-3</v>
      </c>
      <c r="H99" s="40">
        <f>+Q67</f>
        <v>0.15496846768</v>
      </c>
      <c r="I99" s="40">
        <f>+R67</f>
        <v>0.15496846768</v>
      </c>
      <c r="J99" s="40">
        <v>0</v>
      </c>
      <c r="K99" s="40">
        <v>0</v>
      </c>
      <c r="L99" s="40">
        <f t="shared" si="133"/>
        <v>0.15496846768</v>
      </c>
      <c r="M99" s="40">
        <f t="shared" si="133"/>
        <v>0.15496846768</v>
      </c>
      <c r="N99" s="294"/>
      <c r="O99" s="719" t="s">
        <v>543</v>
      </c>
      <c r="P99" s="719"/>
      <c r="Q99" s="294"/>
      <c r="R99" s="720" t="s">
        <v>544</v>
      </c>
      <c r="S99" s="721"/>
      <c r="T99" s="294"/>
      <c r="U99" s="294"/>
      <c r="V99" s="294"/>
      <c r="W99" s="294"/>
      <c r="X99" s="294"/>
      <c r="Y99" s="127"/>
      <c r="Z99" s="127"/>
      <c r="AA99" s="127"/>
      <c r="AB99" s="127"/>
      <c r="AC99" s="127"/>
      <c r="AD99" s="127"/>
      <c r="AE99" s="127"/>
      <c r="AG99" s="124"/>
    </row>
    <row r="100" spans="2:36" ht="26.4" x14ac:dyDescent="0.25">
      <c r="B100" s="123" t="s">
        <v>52</v>
      </c>
      <c r="C100" s="40">
        <f>+W82</f>
        <v>2.1844119156288002</v>
      </c>
      <c r="D100" s="40">
        <f t="shared" ref="D100:I100" si="135">+X82</f>
        <v>8.3390711710592022E-2</v>
      </c>
      <c r="E100" s="40">
        <f t="shared" si="135"/>
        <v>4.9127670591999992E-3</v>
      </c>
      <c r="F100" s="40">
        <f t="shared" si="135"/>
        <v>0.25561701228544004</v>
      </c>
      <c r="G100" s="40">
        <f t="shared" si="135"/>
        <v>1.2760433920000001E-3</v>
      </c>
      <c r="H100" s="40">
        <f t="shared" si="135"/>
        <v>7.6005892568320021E-2</v>
      </c>
      <c r="I100" s="40">
        <f t="shared" si="135"/>
        <v>7.6005892568320021E-2</v>
      </c>
      <c r="J100" s="40">
        <v>0</v>
      </c>
      <c r="K100" s="40">
        <v>0</v>
      </c>
      <c r="L100" s="40">
        <f t="shared" ref="L100" si="136">+J100+H100</f>
        <v>7.6005892568320021E-2</v>
      </c>
      <c r="M100" s="40">
        <f t="shared" ref="M100" si="137">+K100+I100</f>
        <v>7.6005892568320021E-2</v>
      </c>
      <c r="N100" s="294"/>
      <c r="O100" s="37" t="s">
        <v>306</v>
      </c>
      <c r="P100" s="37" t="s">
        <v>307</v>
      </c>
      <c r="Q100" s="294"/>
      <c r="R100" s="456" t="s">
        <v>306</v>
      </c>
      <c r="S100" s="457" t="s">
        <v>307</v>
      </c>
      <c r="T100" s="294"/>
      <c r="U100" s="294"/>
      <c r="V100" s="294"/>
      <c r="W100" s="294"/>
      <c r="X100" s="294"/>
      <c r="Y100" s="127"/>
      <c r="Z100" s="127"/>
      <c r="AA100" s="127"/>
      <c r="AB100" s="127"/>
      <c r="AC100" s="127"/>
      <c r="AD100" s="127"/>
      <c r="AE100" s="127"/>
      <c r="AG100" s="124"/>
    </row>
    <row r="101" spans="2:36" ht="26.4" hidden="1" x14ac:dyDescent="0.25">
      <c r="B101" s="123" t="s">
        <v>58</v>
      </c>
      <c r="C101" s="40">
        <f>+O87+O89+O90</f>
        <v>0</v>
      </c>
      <c r="D101" s="40">
        <f>+P87+P89+P90</f>
        <v>0</v>
      </c>
      <c r="E101" s="40">
        <f>+Q87+Q89+Q90</f>
        <v>0</v>
      </c>
      <c r="F101" s="40">
        <f>+R87+R89+R90</f>
        <v>0</v>
      </c>
      <c r="G101" s="40">
        <v>0</v>
      </c>
      <c r="H101" s="40">
        <f>+S87+S89+S90</f>
        <v>0</v>
      </c>
      <c r="I101" s="40">
        <f>+T87+T89+T90</f>
        <v>0</v>
      </c>
      <c r="J101" s="40">
        <v>0</v>
      </c>
      <c r="K101" s="40">
        <v>0</v>
      </c>
      <c r="L101" s="40">
        <f t="shared" si="133"/>
        <v>0</v>
      </c>
      <c r="M101" s="40">
        <f t="shared" si="133"/>
        <v>0</v>
      </c>
      <c r="N101" s="294"/>
      <c r="O101" s="37" t="s">
        <v>306</v>
      </c>
      <c r="P101" s="37" t="s">
        <v>307</v>
      </c>
      <c r="Q101" s="294"/>
      <c r="R101" s="456" t="s">
        <v>306</v>
      </c>
      <c r="S101" s="457" t="s">
        <v>307</v>
      </c>
      <c r="T101" s="294"/>
      <c r="U101" s="294"/>
      <c r="V101" s="294"/>
      <c r="W101" s="294"/>
      <c r="X101" s="294"/>
      <c r="Y101" s="127"/>
      <c r="Z101" s="127"/>
      <c r="AA101" s="127"/>
      <c r="AB101" s="127"/>
      <c r="AC101" s="127"/>
      <c r="AD101" s="127"/>
      <c r="AE101" s="127"/>
      <c r="AG101" s="124"/>
    </row>
    <row r="102" spans="2:36" x14ac:dyDescent="0.25">
      <c r="B102" s="128" t="s">
        <v>118</v>
      </c>
      <c r="C102" s="42">
        <f t="shared" ref="C102:M102" si="138">SUM(C98:C101)</f>
        <v>3.9640638533888</v>
      </c>
      <c r="D102" s="42">
        <f t="shared" si="138"/>
        <v>0.41581966726259206</v>
      </c>
      <c r="E102" s="42">
        <f t="shared" si="138"/>
        <v>1.2579293742399999E-2</v>
      </c>
      <c r="F102" s="42">
        <f t="shared" si="138"/>
        <v>7.744743548765439</v>
      </c>
      <c r="G102" s="42">
        <f t="shared" si="138"/>
        <v>5.0174103215999992E-3</v>
      </c>
      <c r="H102" s="42">
        <f t="shared" si="138"/>
        <v>0.23097436024832002</v>
      </c>
      <c r="I102" s="42">
        <f t="shared" si="138"/>
        <v>0.23097436024832002</v>
      </c>
      <c r="J102" s="42">
        <f t="shared" si="138"/>
        <v>0.85300085280715143</v>
      </c>
      <c r="K102" s="42">
        <f t="shared" si="138"/>
        <v>3.5257368582695596</v>
      </c>
      <c r="L102" s="42">
        <f t="shared" si="138"/>
        <v>1.0839752130554714</v>
      </c>
      <c r="M102" s="42">
        <f t="shared" si="138"/>
        <v>3.7567112185178795</v>
      </c>
      <c r="N102" s="294"/>
      <c r="O102" s="40">
        <v>2182</v>
      </c>
      <c r="P102" s="40">
        <v>2995</v>
      </c>
      <c r="Q102" s="294"/>
      <c r="R102" s="458">
        <f>+O102*0.05</f>
        <v>109.10000000000001</v>
      </c>
      <c r="S102" s="459">
        <f>+P102*0.05</f>
        <v>149.75</v>
      </c>
      <c r="T102" s="294"/>
      <c r="U102" s="294"/>
      <c r="V102" s="294"/>
      <c r="W102" s="294"/>
      <c r="X102" s="294"/>
    </row>
    <row r="103" spans="2:36" ht="12.6" thickBot="1" x14ac:dyDescent="0.3">
      <c r="H103" s="42">
        <f>+H102/(52*6)</f>
        <v>7.4030243669333338E-4</v>
      </c>
      <c r="I103" s="42">
        <f t="shared" ref="I103:M103" si="139">+I102/(52*6)</f>
        <v>7.4030243669333338E-4</v>
      </c>
      <c r="J103" s="42">
        <f t="shared" si="139"/>
        <v>2.7339770923306135E-3</v>
      </c>
      <c r="K103" s="42">
        <f t="shared" si="139"/>
        <v>1.130043864829987E-2</v>
      </c>
      <c r="L103" s="42">
        <f t="shared" si="139"/>
        <v>3.4742795290239469E-3</v>
      </c>
      <c r="M103" s="42">
        <f t="shared" si="139"/>
        <v>1.2040741084993204E-2</v>
      </c>
      <c r="R103" s="460"/>
      <c r="S103" s="461"/>
      <c r="AE103" s="130"/>
    </row>
    <row r="104" spans="2:36" ht="18.600000000000001" hidden="1" customHeight="1" x14ac:dyDescent="0.25">
      <c r="B104" s="119" t="s">
        <v>341</v>
      </c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1"/>
      <c r="R104" s="460"/>
      <c r="S104" s="461"/>
    </row>
    <row r="105" spans="2:36" ht="14.4" hidden="1" x14ac:dyDescent="0.25">
      <c r="B105" s="122" t="s">
        <v>60</v>
      </c>
      <c r="C105" s="37" t="s">
        <v>152</v>
      </c>
      <c r="D105" s="37" t="s">
        <v>153</v>
      </c>
      <c r="E105" s="37" t="s">
        <v>299</v>
      </c>
      <c r="F105" s="37" t="s">
        <v>300</v>
      </c>
      <c r="G105" s="37" t="s">
        <v>301</v>
      </c>
      <c r="H105" s="37" t="s">
        <v>302</v>
      </c>
      <c r="I105" s="37" t="s">
        <v>303</v>
      </c>
      <c r="J105" s="37" t="s">
        <v>304</v>
      </c>
      <c r="K105" s="37" t="s">
        <v>305</v>
      </c>
      <c r="L105" s="37" t="s">
        <v>306</v>
      </c>
      <c r="M105" s="37" t="s">
        <v>307</v>
      </c>
      <c r="R105" s="460"/>
      <c r="S105" s="461"/>
    </row>
    <row r="106" spans="2:36" hidden="1" x14ac:dyDescent="0.25">
      <c r="B106" s="202" t="s">
        <v>63</v>
      </c>
      <c r="C106" s="40">
        <f>C98</f>
        <v>0</v>
      </c>
      <c r="D106" s="40">
        <f t="shared" ref="D106:K106" si="140">D98</f>
        <v>0</v>
      </c>
      <c r="E106" s="40">
        <f t="shared" si="140"/>
        <v>0</v>
      </c>
      <c r="F106" s="40">
        <f t="shared" si="140"/>
        <v>0</v>
      </c>
      <c r="G106" s="40">
        <f t="shared" si="140"/>
        <v>0</v>
      </c>
      <c r="H106" s="40">
        <f t="shared" si="140"/>
        <v>0</v>
      </c>
      <c r="I106" s="40">
        <f t="shared" si="140"/>
        <v>0</v>
      </c>
      <c r="J106" s="40">
        <f t="shared" si="140"/>
        <v>0.85300085280715143</v>
      </c>
      <c r="K106" s="40">
        <f t="shared" si="140"/>
        <v>3.5257368582695596</v>
      </c>
      <c r="L106" s="40">
        <f t="shared" ref="L106:L108" si="141">+J106+H106</f>
        <v>0.85300085280715143</v>
      </c>
      <c r="M106" s="40">
        <f>+K106+I106</f>
        <v>3.5257368582695596</v>
      </c>
      <c r="R106" s="460"/>
      <c r="S106" s="461"/>
    </row>
    <row r="107" spans="2:36" hidden="1" x14ac:dyDescent="0.25">
      <c r="B107" s="202" t="s">
        <v>64</v>
      </c>
      <c r="C107" s="40">
        <f>C99</f>
        <v>1.7796519377599997</v>
      </c>
      <c r="D107" s="40">
        <f t="shared" ref="D107:K107" si="142">D99</f>
        <v>0.33242895555200003</v>
      </c>
      <c r="E107" s="40">
        <f t="shared" si="142"/>
        <v>7.6665266831999999E-3</v>
      </c>
      <c r="F107" s="40">
        <f t="shared" si="142"/>
        <v>7.4891265364799988</v>
      </c>
      <c r="G107" s="40">
        <f t="shared" si="142"/>
        <v>3.7413669295999993E-3</v>
      </c>
      <c r="H107" s="40">
        <f t="shared" si="142"/>
        <v>0.15496846768</v>
      </c>
      <c r="I107" s="40">
        <f t="shared" si="142"/>
        <v>0.15496846768</v>
      </c>
      <c r="J107" s="40">
        <f t="shared" si="142"/>
        <v>0</v>
      </c>
      <c r="K107" s="40">
        <f t="shared" si="142"/>
        <v>0</v>
      </c>
      <c r="L107" s="40">
        <f t="shared" si="141"/>
        <v>0.15496846768</v>
      </c>
      <c r="M107" s="40">
        <f t="shared" ref="M107:M108" si="143">+K107+I107</f>
        <v>0.15496846768</v>
      </c>
      <c r="R107" s="460"/>
      <c r="S107" s="461"/>
    </row>
    <row r="108" spans="2:36" hidden="1" x14ac:dyDescent="0.25">
      <c r="B108" s="202" t="s">
        <v>58</v>
      </c>
      <c r="C108" s="40">
        <f>C101+O91+O92</f>
        <v>0</v>
      </c>
      <c r="D108" s="40">
        <f>D101+P91+P92</f>
        <v>0</v>
      </c>
      <c r="E108" s="40">
        <f>E101+Q91+Q92</f>
        <v>0</v>
      </c>
      <c r="F108" s="40">
        <f>F101+R91+R92</f>
        <v>0</v>
      </c>
      <c r="G108" s="40">
        <v>0</v>
      </c>
      <c r="H108" s="40">
        <f>H101+S91+S92</f>
        <v>0</v>
      </c>
      <c r="I108" s="40">
        <f>I101+T91+T92</f>
        <v>0</v>
      </c>
      <c r="J108" s="40">
        <v>0</v>
      </c>
      <c r="K108" s="40">
        <v>0</v>
      </c>
      <c r="L108" s="40">
        <f t="shared" si="141"/>
        <v>0</v>
      </c>
      <c r="M108" s="40">
        <f t="shared" si="143"/>
        <v>0</v>
      </c>
      <c r="R108" s="460"/>
      <c r="S108" s="461"/>
    </row>
    <row r="109" spans="2:36" hidden="1" x14ac:dyDescent="0.25">
      <c r="B109" s="128" t="s">
        <v>118</v>
      </c>
      <c r="C109" s="42">
        <f>SUM(C106:C108)</f>
        <v>1.7796519377599997</v>
      </c>
      <c r="D109" s="42">
        <f t="shared" ref="D109:M109" si="144">SUM(D106:D108)</f>
        <v>0.33242895555200003</v>
      </c>
      <c r="E109" s="42">
        <f t="shared" si="144"/>
        <v>7.6665266831999999E-3</v>
      </c>
      <c r="F109" s="42">
        <f t="shared" si="144"/>
        <v>7.4891265364799988</v>
      </c>
      <c r="G109" s="42">
        <f t="shared" si="144"/>
        <v>3.7413669295999993E-3</v>
      </c>
      <c r="H109" s="42">
        <f t="shared" si="144"/>
        <v>0.15496846768</v>
      </c>
      <c r="I109" s="42">
        <f t="shared" si="144"/>
        <v>0.15496846768</v>
      </c>
      <c r="J109" s="42">
        <f t="shared" si="144"/>
        <v>0.85300085280715143</v>
      </c>
      <c r="K109" s="42">
        <f t="shared" si="144"/>
        <v>3.5257368582695596</v>
      </c>
      <c r="L109" s="464">
        <f t="shared" si="144"/>
        <v>1.0079693204871514</v>
      </c>
      <c r="M109" s="464">
        <f t="shared" si="144"/>
        <v>3.6807053259495595</v>
      </c>
      <c r="R109" s="460"/>
      <c r="S109" s="461"/>
    </row>
    <row r="110" spans="2:36" ht="26.4" x14ac:dyDescent="0.25">
      <c r="L110" s="465" t="s">
        <v>541</v>
      </c>
      <c r="M110" s="466" t="s">
        <v>542</v>
      </c>
      <c r="O110" s="37" t="s">
        <v>541</v>
      </c>
      <c r="P110" s="37" t="s">
        <v>542</v>
      </c>
      <c r="R110" s="467" t="s">
        <v>545</v>
      </c>
      <c r="S110" s="468" t="s">
        <v>546</v>
      </c>
    </row>
    <row r="111" spans="2:36" ht="12.6" thickBot="1" x14ac:dyDescent="0.3">
      <c r="L111" s="462">
        <f>+L102/(52*6)</f>
        <v>3.4742795290239469E-3</v>
      </c>
      <c r="M111" s="463">
        <f>+M102/(52*6)</f>
        <v>1.2040741084993204E-2</v>
      </c>
      <c r="O111" s="42">
        <f>+O102/365</f>
        <v>5.978082191780822</v>
      </c>
      <c r="P111" s="42">
        <f>+P102/365</f>
        <v>8.205479452054794</v>
      </c>
      <c r="R111" s="462">
        <f>+O111*0.05</f>
        <v>0.29890410958904112</v>
      </c>
      <c r="S111" s="463">
        <f>+P111*0.05</f>
        <v>0.41027397260273973</v>
      </c>
    </row>
    <row r="112" spans="2:36" x14ac:dyDescent="0.25">
      <c r="J112" s="34" t="s">
        <v>547</v>
      </c>
      <c r="L112" s="160">
        <f>+L111*100/R111</f>
        <v>1.1623391641555825</v>
      </c>
      <c r="M112" s="160">
        <f>+M111*100/S111</f>
        <v>2.9348050056911652</v>
      </c>
    </row>
    <row r="132" spans="2:7" x14ac:dyDescent="0.25">
      <c r="B132" s="717" t="s">
        <v>105</v>
      </c>
      <c r="C132" s="718"/>
      <c r="D132" s="718"/>
      <c r="E132" s="718"/>
      <c r="F132" s="718"/>
      <c r="G132" s="718"/>
    </row>
    <row r="133" spans="2:7" x14ac:dyDescent="0.25">
      <c r="B133" s="36" t="s">
        <v>83</v>
      </c>
      <c r="C133" s="204" t="str">
        <f>B62</f>
        <v>Veh. Pasajeros Diésel 1,4 -2,0 [l] “Diesel Medium”, C Euro 6 2020+</v>
      </c>
      <c r="D133" s="204" t="str">
        <f>B63</f>
        <v>Veh. Comercial Diésel &gt; 3,5 [l] “Diésel”, PC Euro 6 2021+</v>
      </c>
      <c r="E133" s="204" t="str">
        <f>B64</f>
        <v>C. Tolva (recepción, despacho y rechazo materiales), "Diésel &gt; 32 [t]", HD Euro V-2008</v>
      </c>
      <c r="F133" s="36" t="str">
        <f>B66</f>
        <v>C. Combustible, "Diésel 16 - 32 [t]", HD Euro V-2008</v>
      </c>
      <c r="G133" s="36" t="s">
        <v>84</v>
      </c>
    </row>
    <row r="134" spans="2:7" x14ac:dyDescent="0.25">
      <c r="B134" s="39" t="s">
        <v>85</v>
      </c>
      <c r="C134" s="46">
        <f>'Antecedentes Const'!F45</f>
        <v>1</v>
      </c>
      <c r="D134" s="46">
        <v>2</v>
      </c>
      <c r="E134" s="46">
        <f>'Antecedentes Const'!F41</f>
        <v>15</v>
      </c>
      <c r="F134" s="134">
        <v>10</v>
      </c>
      <c r="G134" s="46"/>
    </row>
    <row r="135" spans="2:7" x14ac:dyDescent="0.25">
      <c r="B135" s="39" t="s">
        <v>86</v>
      </c>
      <c r="C135" s="46">
        <f>'Antecedentes Const'!E45</f>
        <v>2.8</v>
      </c>
      <c r="D135" s="46">
        <f>5.6</f>
        <v>5.6</v>
      </c>
      <c r="E135" s="46">
        <f>'Antecedentes Const'!E41</f>
        <v>37</v>
      </c>
      <c r="F135" s="134">
        <v>20</v>
      </c>
      <c r="G135" s="46"/>
    </row>
    <row r="136" spans="2:7" x14ac:dyDescent="0.25">
      <c r="B136" s="39" t="s">
        <v>87</v>
      </c>
      <c r="C136" s="46">
        <f>AVERAGE(C134:C135)</f>
        <v>1.9</v>
      </c>
      <c r="D136" s="46">
        <f>AVERAGE(D134:D135)</f>
        <v>3.8</v>
      </c>
      <c r="E136" s="46">
        <f>AVERAGE(E134:E135)</f>
        <v>26</v>
      </c>
      <c r="F136" s="46">
        <f>AVERAGE(F134:F135)</f>
        <v>15</v>
      </c>
      <c r="G136" s="46"/>
    </row>
    <row r="137" spans="2:7" x14ac:dyDescent="0.25">
      <c r="B137" s="134" t="s">
        <v>89</v>
      </c>
      <c r="C137" s="135">
        <f>H19+H20+H21</f>
        <v>6546</v>
      </c>
      <c r="D137" s="136">
        <f>H26+H27</f>
        <v>4992</v>
      </c>
      <c r="E137" s="135" t="e">
        <f>#REF!</f>
        <v>#REF!</v>
      </c>
      <c r="F137" s="136">
        <f>H22</f>
        <v>2182</v>
      </c>
      <c r="G137" s="46"/>
    </row>
    <row r="138" spans="2:7" x14ac:dyDescent="0.25">
      <c r="B138" s="134" t="s">
        <v>90</v>
      </c>
      <c r="C138" s="46">
        <f>'Antecedentes Const'!$D$154</f>
        <v>0</v>
      </c>
      <c r="D138" s="46">
        <f>'Antecedentes Const'!$D$154</f>
        <v>0</v>
      </c>
      <c r="E138" s="46">
        <f>'Antecedentes Const'!$D$154</f>
        <v>0</v>
      </c>
      <c r="F138" s="46">
        <f>'Antecedentes Const'!$D$154</f>
        <v>0</v>
      </c>
      <c r="G138" s="46"/>
    </row>
    <row r="139" spans="2:7" x14ac:dyDescent="0.25">
      <c r="B139" s="39" t="s">
        <v>88</v>
      </c>
      <c r="C139" s="46">
        <f>C137*C138</f>
        <v>0</v>
      </c>
      <c r="D139" s="46">
        <f>D137*D138</f>
        <v>0</v>
      </c>
      <c r="E139" s="46" t="e">
        <f>E137*E138</f>
        <v>#REF!</v>
      </c>
      <c r="F139" s="46">
        <f>F137*F138</f>
        <v>0</v>
      </c>
      <c r="G139" s="138" t="e">
        <f>SUM(C139:E139)</f>
        <v>#REF!</v>
      </c>
    </row>
    <row r="140" spans="2:7" x14ac:dyDescent="0.25">
      <c r="B140" s="39" t="s">
        <v>81</v>
      </c>
      <c r="C140" s="46">
        <v>0</v>
      </c>
      <c r="D140" s="46">
        <v>0</v>
      </c>
      <c r="E140" s="46">
        <v>0</v>
      </c>
      <c r="F140" s="186">
        <v>0</v>
      </c>
      <c r="G140" s="13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B132:G132"/>
    <mergeCell ref="O99:P99"/>
    <mergeCell ref="R99:S99"/>
  </mergeCells>
  <conditionalFormatting sqref="B63">
    <cfRule type="duplicateValues" dxfId="22" priority="7"/>
  </conditionalFormatting>
  <conditionalFormatting sqref="B62">
    <cfRule type="duplicateValues" dxfId="21" priority="6"/>
  </conditionalFormatting>
  <conditionalFormatting sqref="B64">
    <cfRule type="duplicateValues" dxfId="20" priority="4"/>
  </conditionalFormatting>
  <conditionalFormatting sqref="B66">
    <cfRule type="duplicateValues" dxfId="19" priority="2"/>
  </conditionalFormatting>
  <conditionalFormatting sqref="B65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5C7F-0888-4B87-BE5D-81F33DDD22C9}">
  <dimension ref="A1:AJ225"/>
  <sheetViews>
    <sheetView topLeftCell="A110" zoomScale="80" zoomScaleNormal="80" workbookViewId="0">
      <selection activeCell="C212" sqref="C212:M212"/>
    </sheetView>
  </sheetViews>
  <sheetFormatPr baseColWidth="10" defaultColWidth="11.44140625" defaultRowHeight="12" x14ac:dyDescent="0.25"/>
  <cols>
    <col min="1" max="1" width="7.109375" style="34" customWidth="1"/>
    <col min="2" max="2" width="51" style="34" customWidth="1"/>
    <col min="3" max="3" width="20.88671875" style="34" bestFit="1" customWidth="1"/>
    <col min="4" max="4" width="42.109375" style="34" bestFit="1" customWidth="1"/>
    <col min="5" max="5" width="25.44140625" style="34" bestFit="1" customWidth="1"/>
    <col min="6" max="6" width="18.5546875" style="34" bestFit="1" customWidth="1"/>
    <col min="7" max="7" width="34.5546875" style="34" bestFit="1" customWidth="1"/>
    <col min="8" max="8" width="23.33203125" style="34" bestFit="1" customWidth="1"/>
    <col min="9" max="9" width="24.5546875" style="34" bestFit="1" customWidth="1"/>
    <col min="10" max="10" width="28.6640625" style="34" customWidth="1"/>
    <col min="11" max="11" width="14.33203125" style="34" bestFit="1" customWidth="1"/>
    <col min="12" max="12" width="14.109375" style="34" bestFit="1" customWidth="1"/>
    <col min="13" max="13" width="34.109375" style="34" customWidth="1"/>
    <col min="14" max="14" width="15.33203125" style="34" bestFit="1" customWidth="1"/>
    <col min="15" max="15" width="55.88671875" style="34" bestFit="1" customWidth="1"/>
    <col min="16" max="16" width="10.6640625" style="34" bestFit="1" customWidth="1"/>
    <col min="17" max="18" width="11.6640625" style="34" bestFit="1" customWidth="1"/>
    <col min="19" max="19" width="11.44140625" style="34" bestFit="1" customWidth="1"/>
    <col min="20" max="20" width="52.33203125" style="34" customWidth="1"/>
    <col min="21" max="21" width="6.88671875" style="34" bestFit="1" customWidth="1"/>
    <col min="22" max="22" width="6.44140625" style="34" bestFit="1" customWidth="1"/>
    <col min="23" max="28" width="7.6640625" style="34" bestFit="1" customWidth="1"/>
    <col min="29" max="29" width="7.33203125" style="34" customWidth="1"/>
    <col min="30" max="36" width="7.6640625" style="34" bestFit="1" customWidth="1"/>
    <col min="37" max="37" width="9.88671875" style="34" customWidth="1"/>
    <col min="38" max="16384" width="11.44140625" style="34"/>
  </cols>
  <sheetData>
    <row r="1" spans="2:36" x14ac:dyDescent="0.25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T1" s="60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56"/>
    </row>
    <row r="2" spans="2:36" x14ac:dyDescent="0.25">
      <c r="B2" s="295" t="s">
        <v>0</v>
      </c>
      <c r="C2" s="53"/>
      <c r="D2" s="53"/>
      <c r="E2" s="53"/>
      <c r="F2" s="53"/>
      <c r="G2" s="53"/>
      <c r="H2" s="54"/>
      <c r="I2" s="55"/>
      <c r="J2" s="193" t="s">
        <v>187</v>
      </c>
      <c r="K2" s="53"/>
      <c r="L2" s="53"/>
      <c r="M2" s="53"/>
      <c r="N2" s="54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60"/>
      <c r="AG2" s="60"/>
      <c r="AH2" s="60"/>
      <c r="AI2" s="60"/>
    </row>
    <row r="3" spans="2:36" x14ac:dyDescent="0.25">
      <c r="D3" s="56"/>
      <c r="E3" s="56"/>
      <c r="H3" s="56"/>
      <c r="I3" s="56"/>
      <c r="L3" s="56"/>
      <c r="M3" s="56"/>
      <c r="T3" s="60"/>
      <c r="U3" s="60"/>
      <c r="V3" s="62"/>
      <c r="W3" s="62"/>
      <c r="X3" s="60"/>
      <c r="Y3" s="60"/>
      <c r="Z3" s="62"/>
      <c r="AA3" s="62"/>
      <c r="AB3" s="62"/>
      <c r="AC3" s="60"/>
      <c r="AD3" s="60"/>
      <c r="AE3" s="60"/>
      <c r="AF3" s="60"/>
      <c r="AG3" s="60"/>
      <c r="AH3" s="60"/>
      <c r="AI3" s="60"/>
    </row>
    <row r="4" spans="2:36" x14ac:dyDescent="0.25">
      <c r="B4" s="140" t="s">
        <v>22</v>
      </c>
      <c r="C4" s="141">
        <f>C5*2.6*(C6^1.2)/(C7^1.3)</f>
        <v>0.3123762408350888</v>
      </c>
      <c r="D4" s="56"/>
      <c r="E4" s="671" t="s">
        <v>2</v>
      </c>
      <c r="F4" s="672"/>
      <c r="G4" s="673"/>
      <c r="H4" s="141">
        <f>H5*0.45*(H6^1.5)/(H7^1.4)</f>
        <v>0.6085881144209101</v>
      </c>
      <c r="I4" s="56"/>
      <c r="J4" s="194" t="s">
        <v>266</v>
      </c>
      <c r="K4" s="40">
        <f>0.1</f>
        <v>0.1</v>
      </c>
      <c r="L4" s="56"/>
      <c r="M4" s="195" t="s">
        <v>267</v>
      </c>
      <c r="N4" s="40">
        <v>1</v>
      </c>
      <c r="T4" s="142"/>
      <c r="U4" s="103"/>
      <c r="V4" s="62"/>
      <c r="W4" s="60"/>
      <c r="X4" s="60"/>
      <c r="Y4" s="60"/>
      <c r="Z4" s="103"/>
      <c r="AA4" s="62"/>
      <c r="AB4" s="60"/>
      <c r="AC4" s="60"/>
      <c r="AD4" s="60"/>
      <c r="AE4" s="103"/>
      <c r="AF4" s="60"/>
      <c r="AG4" s="60"/>
      <c r="AH4" s="60"/>
      <c r="AI4" s="60"/>
    </row>
    <row r="5" spans="2:36" x14ac:dyDescent="0.25">
      <c r="B5" s="143" t="s">
        <v>74</v>
      </c>
      <c r="C5" s="144">
        <v>0.105</v>
      </c>
      <c r="D5" s="56"/>
      <c r="E5" s="680" t="str">
        <f>B5</f>
        <v>k: factor de tamaño de partícula</v>
      </c>
      <c r="F5" s="681"/>
      <c r="G5" s="682"/>
      <c r="H5" s="144">
        <v>0.75</v>
      </c>
      <c r="I5" s="56"/>
      <c r="J5" s="196" t="str">
        <f>M5</f>
        <v>Superficie a demoler (m2)</v>
      </c>
      <c r="K5" s="197">
        <f>N5</f>
        <v>294.01</v>
      </c>
      <c r="L5" s="56"/>
      <c r="M5" s="198" t="s">
        <v>268</v>
      </c>
      <c r="N5" s="197">
        <f>'Antecedentes Const'!D53</f>
        <v>294.01</v>
      </c>
      <c r="T5" s="147"/>
      <c r="U5" s="146"/>
      <c r="V5" s="62"/>
      <c r="W5" s="145"/>
      <c r="X5" s="145"/>
      <c r="Y5" s="145"/>
      <c r="Z5" s="146"/>
      <c r="AA5" s="62"/>
      <c r="AB5" s="145"/>
      <c r="AC5" s="145"/>
      <c r="AD5" s="145"/>
      <c r="AE5" s="146"/>
      <c r="AF5" s="60"/>
      <c r="AG5" s="60"/>
      <c r="AH5" s="60"/>
      <c r="AI5" s="60"/>
    </row>
    <row r="6" spans="2:36" x14ac:dyDescent="0.25">
      <c r="B6" s="148" t="s">
        <v>75</v>
      </c>
      <c r="C6" s="64">
        <v>8.5</v>
      </c>
      <c r="D6" s="56"/>
      <c r="E6" s="680" t="str">
        <f t="shared" ref="E6:E10" si="0">B6</f>
        <v>s: contenido de finos (%)</v>
      </c>
      <c r="F6" s="681"/>
      <c r="G6" s="682"/>
      <c r="H6" s="64">
        <v>8.5</v>
      </c>
      <c r="I6" s="56"/>
      <c r="J6" s="196" t="str">
        <f t="shared" ref="J6:K9" si="1">M6</f>
        <v>Tiempo de demolición (año)</v>
      </c>
      <c r="K6" s="197">
        <f t="shared" si="1"/>
        <v>8.3333333333333329E-2</v>
      </c>
      <c r="L6" s="56"/>
      <c r="M6" s="196" t="s">
        <v>269</v>
      </c>
      <c r="N6" s="137">
        <f>1/12</f>
        <v>8.3333333333333329E-2</v>
      </c>
      <c r="T6" s="147"/>
      <c r="U6" s="109"/>
      <c r="V6" s="62"/>
      <c r="W6" s="145"/>
      <c r="X6" s="145"/>
      <c r="Y6" s="145"/>
      <c r="Z6" s="109"/>
      <c r="AA6" s="62"/>
      <c r="AB6" s="145"/>
      <c r="AC6" s="145"/>
      <c r="AD6" s="145"/>
      <c r="AE6" s="146"/>
      <c r="AF6" s="60"/>
      <c r="AG6" s="60"/>
      <c r="AH6" s="60"/>
      <c r="AI6" s="60"/>
    </row>
    <row r="7" spans="2:36" x14ac:dyDescent="0.25">
      <c r="B7" s="148" t="s">
        <v>76</v>
      </c>
      <c r="C7" s="64">
        <v>6.5</v>
      </c>
      <c r="D7" s="56"/>
      <c r="E7" s="680" t="str">
        <f t="shared" si="0"/>
        <v>M: humedad del material (%)</v>
      </c>
      <c r="F7" s="681"/>
      <c r="G7" s="682"/>
      <c r="H7" s="64">
        <v>6.5</v>
      </c>
      <c r="I7" s="56"/>
      <c r="J7" s="196" t="str">
        <f t="shared" si="1"/>
        <v>Eficiencia de la medida de control</v>
      </c>
      <c r="K7" s="197">
        <f t="shared" si="1"/>
        <v>0.5</v>
      </c>
      <c r="L7" s="56"/>
      <c r="M7" s="186" t="s">
        <v>270</v>
      </c>
      <c r="N7" s="197">
        <v>0.5</v>
      </c>
      <c r="T7" s="147"/>
      <c r="U7" s="109"/>
      <c r="V7" s="62"/>
      <c r="W7" s="145"/>
      <c r="X7" s="145"/>
      <c r="Y7" s="145"/>
      <c r="Z7" s="109"/>
      <c r="AA7" s="62"/>
      <c r="AB7" s="145"/>
      <c r="AC7" s="145"/>
      <c r="AD7" s="145"/>
      <c r="AE7" s="146"/>
      <c r="AF7" s="60"/>
      <c r="AG7" s="60"/>
      <c r="AH7" s="60"/>
      <c r="AI7" s="60"/>
    </row>
    <row r="8" spans="2:36" x14ac:dyDescent="0.25">
      <c r="B8" s="148" t="s">
        <v>12</v>
      </c>
      <c r="C8" s="67">
        <v>6</v>
      </c>
      <c r="D8" s="56"/>
      <c r="E8" s="680" t="str">
        <f t="shared" si="0"/>
        <v>Nº de pasadas</v>
      </c>
      <c r="F8" s="681"/>
      <c r="G8" s="682"/>
      <c r="H8" s="67">
        <v>6</v>
      </c>
      <c r="I8" s="56"/>
      <c r="J8" s="196" t="str">
        <f t="shared" si="1"/>
        <v>Índice de evapotranspiración</v>
      </c>
      <c r="K8" s="197">
        <v>16</v>
      </c>
      <c r="L8" s="56"/>
      <c r="M8" s="198" t="s">
        <v>290</v>
      </c>
      <c r="N8" s="197">
        <v>16</v>
      </c>
      <c r="T8" s="147"/>
      <c r="U8" s="109"/>
      <c r="V8" s="62"/>
      <c r="W8" s="145"/>
      <c r="X8" s="145"/>
      <c r="Y8" s="145"/>
      <c r="Z8" s="109"/>
      <c r="AA8" s="62"/>
      <c r="AB8" s="145"/>
      <c r="AC8" s="145"/>
      <c r="AD8" s="145"/>
      <c r="AE8" s="146"/>
      <c r="AF8" s="60"/>
      <c r="AG8" s="60"/>
      <c r="AH8" s="60"/>
      <c r="AI8" s="60"/>
    </row>
    <row r="9" spans="2:36" x14ac:dyDescent="0.25">
      <c r="B9" s="148" t="s">
        <v>77</v>
      </c>
      <c r="C9" s="64">
        <f>H9</f>
        <v>0</v>
      </c>
      <c r="D9" s="56"/>
      <c r="E9" s="680" t="str">
        <f t="shared" si="0"/>
        <v>Tiempo total compactación (h)</v>
      </c>
      <c r="F9" s="681"/>
      <c r="G9" s="682"/>
      <c r="H9" s="64">
        <f>H10*H8/(1.7*3.65*1000)</f>
        <v>0</v>
      </c>
      <c r="I9" s="56"/>
      <c r="J9" s="196" t="str">
        <f t="shared" si="1"/>
        <v>s: contenido de finos (%)</v>
      </c>
      <c r="K9" s="197">
        <v>12</v>
      </c>
      <c r="L9" s="56"/>
      <c r="M9" s="194" t="s">
        <v>75</v>
      </c>
      <c r="N9" s="197">
        <v>12</v>
      </c>
      <c r="T9" s="147"/>
      <c r="U9" s="109"/>
      <c r="V9" s="62"/>
      <c r="W9" s="145"/>
      <c r="X9" s="145"/>
      <c r="Y9" s="145"/>
      <c r="Z9" s="109"/>
      <c r="AA9" s="62"/>
      <c r="AB9" s="145"/>
      <c r="AC9" s="145"/>
      <c r="AD9" s="145"/>
      <c r="AE9" s="146"/>
      <c r="AF9" s="60"/>
      <c r="AG9" s="60"/>
      <c r="AH9" s="60"/>
      <c r="AI9" s="60"/>
    </row>
    <row r="10" spans="2:36" x14ac:dyDescent="0.25">
      <c r="B10" s="148" t="s">
        <v>78</v>
      </c>
      <c r="C10" s="64">
        <f>H10</f>
        <v>0</v>
      </c>
      <c r="D10" s="56"/>
      <c r="E10" s="680" t="str">
        <f t="shared" si="0"/>
        <v>Superficie a compactar (m2)</v>
      </c>
      <c r="F10" s="681"/>
      <c r="G10" s="682"/>
      <c r="H10" s="64">
        <v>0</v>
      </c>
      <c r="I10" s="56"/>
      <c r="J10" s="149" t="s">
        <v>271</v>
      </c>
      <c r="K10" s="42">
        <f>(K4*K5*K6*(1-K7)*(24/K8)*(K9/9))/1000</f>
        <v>2.4500833333333328E-3</v>
      </c>
      <c r="L10" s="150"/>
      <c r="M10" s="199" t="s">
        <v>272</v>
      </c>
      <c r="N10" s="42">
        <f>(N4*N5*N6*(1-N7)*(24/N8)*(N9/9))/1000</f>
        <v>2.4500833333333333E-2</v>
      </c>
      <c r="T10" s="147"/>
      <c r="U10" s="109"/>
      <c r="V10" s="62"/>
      <c r="W10" s="145"/>
      <c r="X10" s="145"/>
      <c r="Y10" s="145"/>
      <c r="Z10" s="109"/>
      <c r="AA10" s="62"/>
      <c r="AB10" s="145"/>
      <c r="AC10" s="145"/>
      <c r="AD10" s="145"/>
      <c r="AE10" s="146"/>
      <c r="AF10" s="60"/>
      <c r="AG10" s="60"/>
      <c r="AH10" s="60"/>
      <c r="AI10" s="60"/>
    </row>
    <row r="11" spans="2:36" s="83" customFormat="1" ht="14.4" x14ac:dyDescent="0.35">
      <c r="B11" s="149" t="s">
        <v>308</v>
      </c>
      <c r="C11" s="205">
        <f>C4*C9/1000</f>
        <v>0</v>
      </c>
      <c r="D11" s="150"/>
      <c r="E11" s="667" t="s">
        <v>309</v>
      </c>
      <c r="F11" s="667"/>
      <c r="G11" s="667"/>
      <c r="H11" s="205">
        <f>H4*H9/1000</f>
        <v>0</v>
      </c>
      <c r="I11" s="150"/>
      <c r="J11" s="151"/>
      <c r="K11" s="151"/>
      <c r="L11" s="151"/>
      <c r="M11" s="152"/>
      <c r="T11" s="153"/>
      <c r="U11" s="152"/>
      <c r="V11" s="96"/>
      <c r="W11" s="151"/>
      <c r="X11" s="151"/>
      <c r="Y11" s="151"/>
      <c r="Z11" s="152"/>
      <c r="AA11" s="96"/>
      <c r="AB11" s="151"/>
      <c r="AC11" s="151"/>
      <c r="AD11" s="151"/>
      <c r="AE11" s="152"/>
      <c r="AF11" s="151"/>
      <c r="AG11" s="151"/>
      <c r="AH11" s="151"/>
      <c r="AI11" s="151"/>
    </row>
    <row r="12" spans="2:36" x14ac:dyDescent="0.25"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T12" s="62"/>
      <c r="U12" s="62"/>
      <c r="V12" s="62"/>
      <c r="W12" s="62"/>
      <c r="X12" s="62"/>
      <c r="Y12" s="62"/>
      <c r="Z12" s="62"/>
      <c r="AA12" s="62"/>
      <c r="AB12" s="62"/>
      <c r="AC12" s="60"/>
      <c r="AD12" s="60"/>
      <c r="AE12" s="60"/>
      <c r="AF12" s="60"/>
      <c r="AG12" s="60"/>
      <c r="AH12" s="60"/>
      <c r="AI12" s="60"/>
    </row>
    <row r="13" spans="2:36" hidden="1" x14ac:dyDescent="0.25">
      <c r="B13" s="52" t="s">
        <v>4</v>
      </c>
      <c r="C13" s="53"/>
      <c r="D13" s="53"/>
      <c r="E13" s="53"/>
      <c r="F13" s="53"/>
      <c r="G13" s="53"/>
      <c r="H13" s="54"/>
      <c r="I13" s="55"/>
      <c r="J13" s="55"/>
      <c r="K13" s="55"/>
      <c r="L13" s="55"/>
      <c r="M13" s="55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60"/>
      <c r="AG13" s="60"/>
      <c r="AH13" s="60"/>
      <c r="AI13" s="60"/>
    </row>
    <row r="14" spans="2:36" hidden="1" x14ac:dyDescent="0.25">
      <c r="D14" s="56"/>
      <c r="E14" s="56"/>
      <c r="H14" s="56"/>
      <c r="I14" s="56"/>
      <c r="J14" s="126"/>
      <c r="T14" s="60"/>
      <c r="U14" s="60"/>
      <c r="V14" s="62"/>
      <c r="W14" s="62"/>
      <c r="X14" s="60"/>
      <c r="Y14" s="60"/>
      <c r="Z14" s="62"/>
      <c r="AA14" s="62"/>
      <c r="AB14" s="62"/>
      <c r="AC14" s="60"/>
      <c r="AD14" s="60"/>
      <c r="AE14" s="60"/>
      <c r="AF14" s="60"/>
      <c r="AG14" s="60"/>
      <c r="AH14" s="60"/>
      <c r="AI14" s="60"/>
    </row>
    <row r="15" spans="2:36" hidden="1" x14ac:dyDescent="0.25">
      <c r="B15" s="140" t="s">
        <v>5</v>
      </c>
      <c r="C15" s="65">
        <v>2.6550000000000001E-2</v>
      </c>
      <c r="D15" s="56"/>
      <c r="E15" s="671" t="s">
        <v>6</v>
      </c>
      <c r="F15" s="672"/>
      <c r="G15" s="673"/>
      <c r="H15" s="65">
        <v>0.17699999999999999</v>
      </c>
      <c r="I15" s="56"/>
      <c r="J15" s="60"/>
      <c r="K15" s="60"/>
      <c r="L15" s="60"/>
      <c r="M15" s="103"/>
      <c r="T15" s="142"/>
      <c r="U15" s="103"/>
      <c r="V15" s="62"/>
      <c r="W15" s="60"/>
      <c r="X15" s="60"/>
      <c r="Y15" s="60"/>
      <c r="Z15" s="103"/>
      <c r="AA15" s="62"/>
      <c r="AB15" s="60"/>
      <c r="AC15" s="60"/>
      <c r="AD15" s="60"/>
      <c r="AE15" s="103"/>
      <c r="AF15" s="60"/>
      <c r="AG15" s="60"/>
      <c r="AH15" s="60"/>
      <c r="AI15" s="60"/>
    </row>
    <row r="16" spans="2:36" hidden="1" x14ac:dyDescent="0.25">
      <c r="B16" s="143" t="str">
        <f>E16</f>
        <v>Número de perforaciones</v>
      </c>
      <c r="C16" s="154">
        <f>H16</f>
        <v>0</v>
      </c>
      <c r="D16" s="56"/>
      <c r="E16" s="670" t="s">
        <v>7</v>
      </c>
      <c r="F16" s="670"/>
      <c r="G16" s="670"/>
      <c r="H16" s="67">
        <v>0</v>
      </c>
      <c r="I16" s="56"/>
      <c r="J16" s="155"/>
      <c r="K16" s="145"/>
      <c r="L16" s="145"/>
      <c r="M16" s="109"/>
      <c r="T16" s="147"/>
      <c r="U16" s="109"/>
      <c r="V16" s="62"/>
      <c r="W16" s="145"/>
      <c r="X16" s="145"/>
      <c r="Y16" s="145"/>
      <c r="Z16" s="109"/>
      <c r="AA16" s="62"/>
      <c r="AB16" s="145"/>
      <c r="AC16" s="145"/>
      <c r="AD16" s="145"/>
      <c r="AE16" s="109"/>
      <c r="AF16" s="60"/>
      <c r="AG16" s="60"/>
      <c r="AH16" s="60"/>
      <c r="AI16" s="60"/>
    </row>
    <row r="17" spans="2:35" hidden="1" x14ac:dyDescent="0.25">
      <c r="B17" s="143" t="s">
        <v>8</v>
      </c>
      <c r="C17" s="154">
        <f>+C16</f>
        <v>0</v>
      </c>
      <c r="D17" s="56"/>
      <c r="E17" s="670" t="s">
        <v>8</v>
      </c>
      <c r="F17" s="670"/>
      <c r="G17" s="670"/>
      <c r="H17" s="67">
        <f>+H16</f>
        <v>0</v>
      </c>
      <c r="I17" s="56"/>
      <c r="J17" s="145"/>
      <c r="K17" s="145"/>
      <c r="L17" s="145"/>
      <c r="M17" s="109"/>
      <c r="T17" s="147"/>
      <c r="U17" s="109"/>
      <c r="V17" s="62"/>
      <c r="W17" s="145"/>
      <c r="X17" s="145"/>
      <c r="Y17" s="145"/>
      <c r="Z17" s="109"/>
      <c r="AA17" s="62"/>
      <c r="AB17" s="145"/>
      <c r="AC17" s="145"/>
      <c r="AD17" s="145"/>
      <c r="AE17" s="109"/>
      <c r="AF17" s="60"/>
      <c r="AG17" s="60"/>
      <c r="AH17" s="60"/>
      <c r="AI17" s="60"/>
    </row>
    <row r="18" spans="2:35" s="83" customFormat="1" ht="14.4" hidden="1" x14ac:dyDescent="0.35">
      <c r="B18" s="149" t="s">
        <v>308</v>
      </c>
      <c r="C18" s="82">
        <f>C15*C17/1000</f>
        <v>0</v>
      </c>
      <c r="D18" s="150"/>
      <c r="E18" s="667" t="s">
        <v>309</v>
      </c>
      <c r="F18" s="667"/>
      <c r="G18" s="667"/>
      <c r="H18" s="205">
        <f>H15*H17/1000</f>
        <v>0</v>
      </c>
      <c r="I18" s="150"/>
      <c r="J18" s="151"/>
      <c r="K18" s="151"/>
      <c r="L18" s="151"/>
      <c r="M18" s="152"/>
      <c r="T18" s="153"/>
      <c r="U18" s="152"/>
      <c r="V18" s="96"/>
      <c r="W18" s="151"/>
      <c r="X18" s="151"/>
      <c r="Y18" s="151"/>
      <c r="Z18" s="152"/>
      <c r="AA18" s="96"/>
      <c r="AB18" s="151"/>
      <c r="AC18" s="151"/>
      <c r="AD18" s="151"/>
      <c r="AE18" s="152"/>
      <c r="AF18" s="151"/>
      <c r="AG18" s="151"/>
      <c r="AH18" s="151"/>
      <c r="AI18" s="151"/>
    </row>
    <row r="19" spans="2:35" hidden="1" x14ac:dyDescent="0.25">
      <c r="B19" s="56"/>
      <c r="C19" s="56"/>
      <c r="D19" s="56"/>
      <c r="E19" s="56"/>
      <c r="F19" s="56"/>
      <c r="G19" s="56"/>
      <c r="H19" s="56"/>
      <c r="I19" s="56"/>
      <c r="J19" s="56"/>
      <c r="T19" s="62"/>
      <c r="U19" s="62"/>
      <c r="V19" s="62"/>
      <c r="W19" s="62"/>
      <c r="X19" s="62"/>
      <c r="Y19" s="62"/>
      <c r="Z19" s="62"/>
      <c r="AA19" s="62"/>
      <c r="AB19" s="62"/>
      <c r="AC19" s="60"/>
      <c r="AD19" s="60"/>
      <c r="AE19" s="60"/>
      <c r="AF19" s="60"/>
      <c r="AG19" s="60"/>
      <c r="AH19" s="60"/>
      <c r="AI19" s="60"/>
    </row>
    <row r="20" spans="2:35" x14ac:dyDescent="0.25">
      <c r="B20" s="52" t="s">
        <v>9</v>
      </c>
      <c r="C20" s="53"/>
      <c r="D20" s="53"/>
      <c r="E20" s="53"/>
      <c r="F20" s="53"/>
      <c r="G20" s="53"/>
      <c r="H20" s="54"/>
      <c r="I20" s="56"/>
      <c r="J20" s="56"/>
      <c r="T20" s="59"/>
      <c r="U20" s="59"/>
      <c r="V20" s="59"/>
      <c r="W20" s="59"/>
      <c r="X20" s="59"/>
      <c r="Y20" s="59"/>
      <c r="Z20" s="59"/>
      <c r="AA20" s="62"/>
      <c r="AB20" s="62"/>
      <c r="AC20" s="60"/>
      <c r="AD20" s="60"/>
      <c r="AE20" s="60"/>
      <c r="AF20" s="60"/>
      <c r="AG20" s="60"/>
      <c r="AH20" s="60"/>
      <c r="AI20" s="60"/>
    </row>
    <row r="21" spans="2:35" x14ac:dyDescent="0.25">
      <c r="I21" s="56"/>
      <c r="J21" s="56"/>
      <c r="T21" s="60"/>
      <c r="U21" s="60"/>
      <c r="V21" s="60"/>
      <c r="W21" s="60"/>
      <c r="X21" s="60"/>
      <c r="Y21" s="60"/>
      <c r="Z21" s="60"/>
      <c r="AA21" s="62"/>
      <c r="AB21" s="62"/>
      <c r="AC21" s="60"/>
      <c r="AD21" s="60"/>
      <c r="AE21" s="60"/>
      <c r="AF21" s="60"/>
      <c r="AG21" s="60"/>
      <c r="AH21" s="60"/>
      <c r="AI21" s="60"/>
    </row>
    <row r="22" spans="2:35" x14ac:dyDescent="0.25">
      <c r="B22" s="140" t="s">
        <v>10</v>
      </c>
      <c r="C22" s="65">
        <f>0.031*0.0034*C26^2.5</f>
        <v>4.624904178706276E-2</v>
      </c>
      <c r="D22" s="62"/>
      <c r="E22" s="671" t="s">
        <v>11</v>
      </c>
      <c r="F22" s="672"/>
      <c r="G22" s="673"/>
      <c r="H22" s="65">
        <f>0.6*0.0056*H26^2</f>
        <v>0.43666559999999999</v>
      </c>
      <c r="I22" s="56"/>
      <c r="J22" s="60"/>
      <c r="K22" s="60"/>
      <c r="L22" s="60"/>
      <c r="M22" s="156"/>
      <c r="T22" s="142"/>
      <c r="U22" s="156"/>
      <c r="V22" s="62"/>
      <c r="W22" s="60"/>
      <c r="X22" s="60"/>
      <c r="Y22" s="60"/>
      <c r="Z22" s="156"/>
      <c r="AA22" s="62"/>
      <c r="AB22" s="60"/>
      <c r="AC22" s="60"/>
      <c r="AD22" s="60"/>
      <c r="AE22" s="156"/>
      <c r="AF22" s="60"/>
      <c r="AG22" s="60"/>
      <c r="AH22" s="60"/>
      <c r="AI22" s="60"/>
    </row>
    <row r="23" spans="2:35" x14ac:dyDescent="0.25">
      <c r="B23" s="140" t="str">
        <f>E23</f>
        <v>Área de nivelar (m2)</v>
      </c>
      <c r="C23" s="207">
        <f>H23</f>
        <v>26799.999999999996</v>
      </c>
      <c r="D23" s="62"/>
      <c r="E23" s="671" t="s">
        <v>96</v>
      </c>
      <c r="F23" s="672"/>
      <c r="G23" s="673"/>
      <c r="H23" s="219">
        <f>+'Antecedentes Const'!I28</f>
        <v>26799.999999999996</v>
      </c>
      <c r="I23" s="56"/>
      <c r="J23" s="60"/>
      <c r="K23" s="60"/>
      <c r="L23" s="60"/>
      <c r="M23" s="156"/>
      <c r="T23" s="142"/>
      <c r="U23" s="156"/>
      <c r="V23" s="62"/>
      <c r="W23" s="60"/>
      <c r="X23" s="60"/>
      <c r="Y23" s="60"/>
      <c r="Z23" s="156"/>
      <c r="AA23" s="62"/>
      <c r="AB23" s="60"/>
      <c r="AC23" s="60"/>
      <c r="AD23" s="60"/>
      <c r="AE23" s="156"/>
      <c r="AF23" s="60"/>
      <c r="AG23" s="60"/>
      <c r="AH23" s="60"/>
      <c r="AI23" s="60"/>
    </row>
    <row r="24" spans="2:35" x14ac:dyDescent="0.25">
      <c r="B24" s="140" t="str">
        <f t="shared" ref="B24:B27" si="2">E24</f>
        <v>Ancho de la maquinaria (m)</v>
      </c>
      <c r="C24" s="64">
        <f t="shared" ref="C24:C27" si="3">H24</f>
        <v>3.7</v>
      </c>
      <c r="D24" s="62"/>
      <c r="E24" s="671" t="s">
        <v>95</v>
      </c>
      <c r="F24" s="672"/>
      <c r="G24" s="673"/>
      <c r="H24" s="64">
        <v>3.7</v>
      </c>
      <c r="I24" s="56"/>
      <c r="J24" s="60"/>
      <c r="K24" s="60"/>
      <c r="L24" s="60"/>
      <c r="M24" s="156"/>
      <c r="T24" s="142"/>
      <c r="U24" s="156"/>
      <c r="V24" s="62"/>
      <c r="W24" s="60"/>
      <c r="X24" s="60"/>
      <c r="Y24" s="60"/>
      <c r="Z24" s="156"/>
      <c r="AA24" s="62"/>
      <c r="AB24" s="60"/>
      <c r="AC24" s="60"/>
      <c r="AD24" s="60"/>
      <c r="AE24" s="156"/>
      <c r="AF24" s="60"/>
      <c r="AG24" s="60"/>
      <c r="AH24" s="60"/>
      <c r="AI24" s="60"/>
    </row>
    <row r="25" spans="2:35" x14ac:dyDescent="0.25">
      <c r="B25" s="140" t="str">
        <f t="shared" si="2"/>
        <v xml:space="preserve">Nº de pasadas </v>
      </c>
      <c r="C25" s="157">
        <f t="shared" si="3"/>
        <v>4</v>
      </c>
      <c r="D25" s="62"/>
      <c r="E25" s="671" t="s">
        <v>13</v>
      </c>
      <c r="F25" s="672"/>
      <c r="G25" s="673"/>
      <c r="H25" s="67">
        <v>4</v>
      </c>
      <c r="I25" s="56"/>
      <c r="J25" s="60"/>
      <c r="K25" s="60"/>
      <c r="L25" s="60"/>
      <c r="M25" s="156"/>
      <c r="T25" s="142"/>
      <c r="U25" s="156"/>
      <c r="V25" s="62"/>
      <c r="W25" s="60"/>
      <c r="X25" s="60"/>
      <c r="Y25" s="60"/>
      <c r="Z25" s="156"/>
      <c r="AA25" s="62"/>
      <c r="AB25" s="60"/>
      <c r="AC25" s="60"/>
      <c r="AD25" s="60"/>
      <c r="AE25" s="156"/>
      <c r="AF25" s="60"/>
      <c r="AG25" s="60"/>
      <c r="AH25" s="60"/>
      <c r="AI25" s="60"/>
    </row>
    <row r="26" spans="2:35" x14ac:dyDescent="0.25">
      <c r="B26" s="140" t="str">
        <f t="shared" si="2"/>
        <v>Velocidad (km/h)</v>
      </c>
      <c r="C26" s="64">
        <f t="shared" si="3"/>
        <v>11.4</v>
      </c>
      <c r="D26" s="158"/>
      <c r="E26" s="677" t="s">
        <v>51</v>
      </c>
      <c r="F26" s="678"/>
      <c r="G26" s="679"/>
      <c r="H26" s="159">
        <v>11.4</v>
      </c>
      <c r="I26" s="56"/>
      <c r="J26" s="59"/>
      <c r="K26" s="59"/>
      <c r="L26" s="59"/>
      <c r="M26" s="109"/>
      <c r="T26" s="70"/>
      <c r="U26" s="109"/>
      <c r="V26" s="158"/>
      <c r="W26" s="59"/>
      <c r="X26" s="59"/>
      <c r="Y26" s="59"/>
      <c r="Z26" s="109"/>
      <c r="AA26" s="62"/>
      <c r="AB26" s="59"/>
      <c r="AC26" s="59"/>
      <c r="AD26" s="59"/>
      <c r="AE26" s="109"/>
      <c r="AF26" s="60"/>
      <c r="AG26" s="60"/>
      <c r="AH26" s="60"/>
      <c r="AI26" s="60"/>
    </row>
    <row r="27" spans="2:35" x14ac:dyDescent="0.25">
      <c r="B27" s="140" t="str">
        <f t="shared" si="2"/>
        <v>Distancia recorrida (km)</v>
      </c>
      <c r="C27" s="64">
        <f t="shared" si="3"/>
        <v>28.972972972972968</v>
      </c>
      <c r="D27" s="158"/>
      <c r="E27" s="677" t="s">
        <v>14</v>
      </c>
      <c r="F27" s="678"/>
      <c r="G27" s="679"/>
      <c r="H27" s="159">
        <f>((H23/H24)*(1/1000))*H25</f>
        <v>28.972972972972968</v>
      </c>
      <c r="I27" s="56"/>
      <c r="J27" s="59"/>
      <c r="K27" s="59"/>
      <c r="L27" s="59"/>
      <c r="M27" s="109"/>
      <c r="T27" s="70"/>
      <c r="U27" s="109"/>
      <c r="V27" s="158"/>
      <c r="W27" s="59"/>
      <c r="X27" s="59"/>
      <c r="Y27" s="59"/>
      <c r="Z27" s="109"/>
      <c r="AA27" s="62"/>
      <c r="AB27" s="59"/>
      <c r="AC27" s="59"/>
      <c r="AD27" s="59"/>
      <c r="AE27" s="109"/>
      <c r="AF27" s="60"/>
      <c r="AG27" s="60"/>
      <c r="AH27" s="60"/>
      <c r="AI27" s="60"/>
    </row>
    <row r="28" spans="2:35" s="83" customFormat="1" ht="14.4" x14ac:dyDescent="0.35">
      <c r="B28" s="149" t="s">
        <v>310</v>
      </c>
      <c r="C28" s="82">
        <f>+C27*C22/1000</f>
        <v>1.3399722377224667E-3</v>
      </c>
      <c r="D28" s="152"/>
      <c r="E28" s="667" t="s">
        <v>309</v>
      </c>
      <c r="F28" s="667"/>
      <c r="G28" s="667"/>
      <c r="H28" s="82">
        <f>+H27*H22/1000</f>
        <v>1.2651500627027025E-2</v>
      </c>
      <c r="I28" s="150"/>
      <c r="J28" s="151"/>
      <c r="K28" s="151"/>
      <c r="L28" s="151"/>
      <c r="M28" s="152"/>
      <c r="T28" s="153"/>
      <c r="U28" s="152"/>
      <c r="V28" s="152"/>
      <c r="W28" s="151"/>
      <c r="X28" s="151"/>
      <c r="Y28" s="151"/>
      <c r="Z28" s="152"/>
      <c r="AA28" s="96"/>
      <c r="AB28" s="151"/>
      <c r="AC28" s="151"/>
      <c r="AD28" s="151"/>
      <c r="AE28" s="152"/>
      <c r="AF28" s="151"/>
      <c r="AG28" s="151"/>
      <c r="AH28" s="151"/>
      <c r="AI28" s="151"/>
    </row>
    <row r="29" spans="2:35" x14ac:dyDescent="0.25">
      <c r="B29" s="56"/>
      <c r="C29" s="56"/>
      <c r="D29" s="56"/>
      <c r="E29" s="56"/>
      <c r="F29" s="56"/>
      <c r="G29" s="56"/>
      <c r="H29" s="56"/>
      <c r="I29" s="56"/>
      <c r="J29" s="56"/>
      <c r="T29" s="62"/>
      <c r="U29" s="62"/>
      <c r="V29" s="62"/>
      <c r="W29" s="62"/>
      <c r="X29" s="62"/>
      <c r="Y29" s="62"/>
      <c r="Z29" s="62"/>
      <c r="AA29" s="62"/>
      <c r="AB29" s="62"/>
      <c r="AC29" s="60"/>
      <c r="AD29" s="60"/>
      <c r="AE29" s="60"/>
      <c r="AF29" s="60"/>
      <c r="AG29" s="60"/>
      <c r="AH29" s="60"/>
      <c r="AI29" s="60"/>
    </row>
    <row r="30" spans="2:35" hidden="1" x14ac:dyDescent="0.25">
      <c r="B30" s="52" t="s">
        <v>15</v>
      </c>
      <c r="C30" s="53"/>
      <c r="D30" s="53"/>
      <c r="E30" s="53"/>
      <c r="F30" s="53"/>
      <c r="G30" s="53"/>
      <c r="H30" s="54"/>
      <c r="I30" s="55"/>
      <c r="J30" s="55"/>
      <c r="K30" s="55"/>
      <c r="L30" s="55"/>
      <c r="M30" s="55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60"/>
      <c r="AG30" s="60"/>
      <c r="AH30" s="60"/>
      <c r="AI30" s="60"/>
    </row>
    <row r="31" spans="2:35" hidden="1" x14ac:dyDescent="0.25"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</row>
    <row r="32" spans="2:35" hidden="1" x14ac:dyDescent="0.25">
      <c r="B32" s="140" t="s">
        <v>1</v>
      </c>
      <c r="C32" s="141">
        <v>0.85499999999999998</v>
      </c>
      <c r="D32" s="62"/>
      <c r="E32" s="671" t="s">
        <v>2</v>
      </c>
      <c r="F32" s="672"/>
      <c r="G32" s="673"/>
      <c r="H32" s="65">
        <v>5.7</v>
      </c>
      <c r="J32" s="60"/>
      <c r="K32" s="60"/>
      <c r="L32" s="60"/>
      <c r="M32" s="103"/>
      <c r="O32" s="160"/>
      <c r="T32" s="142"/>
      <c r="U32" s="103"/>
      <c r="V32" s="62"/>
      <c r="W32" s="60"/>
      <c r="X32" s="60"/>
      <c r="Y32" s="60"/>
      <c r="Z32" s="161"/>
      <c r="AA32" s="60"/>
      <c r="AB32" s="60"/>
      <c r="AC32" s="60"/>
      <c r="AD32" s="60"/>
      <c r="AE32" s="103"/>
      <c r="AF32" s="60"/>
      <c r="AG32" s="162"/>
      <c r="AH32" s="60"/>
      <c r="AI32" s="60"/>
    </row>
    <row r="33" spans="2:35" hidden="1" x14ac:dyDescent="0.25">
      <c r="B33" s="163" t="s">
        <v>16</v>
      </c>
      <c r="C33" s="159">
        <f>H33</f>
        <v>0</v>
      </c>
      <c r="D33" s="158"/>
      <c r="E33" s="670" t="s">
        <v>16</v>
      </c>
      <c r="F33" s="670"/>
      <c r="G33" s="670"/>
      <c r="H33" s="159">
        <v>0</v>
      </c>
      <c r="J33" s="145"/>
      <c r="K33" s="145"/>
      <c r="L33" s="145"/>
      <c r="M33" s="158"/>
      <c r="T33" s="70"/>
      <c r="U33" s="158"/>
      <c r="V33" s="158"/>
      <c r="W33" s="145"/>
      <c r="X33" s="145"/>
      <c r="Y33" s="145"/>
      <c r="Z33" s="158"/>
      <c r="AA33" s="60"/>
      <c r="AB33" s="145"/>
      <c r="AC33" s="145"/>
      <c r="AD33" s="145"/>
      <c r="AE33" s="158"/>
      <c r="AF33" s="60"/>
      <c r="AG33" s="60"/>
      <c r="AH33" s="60"/>
      <c r="AI33" s="60"/>
    </row>
    <row r="34" spans="2:35" hidden="1" x14ac:dyDescent="0.25">
      <c r="B34" s="163" t="s">
        <v>17</v>
      </c>
      <c r="C34" s="159">
        <v>3.57</v>
      </c>
      <c r="D34" s="158"/>
      <c r="E34" s="670" t="s">
        <v>17</v>
      </c>
      <c r="F34" s="670"/>
      <c r="G34" s="670"/>
      <c r="H34" s="159">
        <v>3.57</v>
      </c>
      <c r="J34" s="145"/>
      <c r="K34" s="145"/>
      <c r="L34" s="145"/>
      <c r="M34" s="158"/>
      <c r="T34" s="70"/>
      <c r="U34" s="158"/>
      <c r="V34" s="158"/>
      <c r="W34" s="145"/>
      <c r="X34" s="145"/>
      <c r="Y34" s="145"/>
      <c r="Z34" s="158"/>
      <c r="AA34" s="60"/>
      <c r="AB34" s="145"/>
      <c r="AC34" s="145"/>
      <c r="AD34" s="145"/>
      <c r="AE34" s="158"/>
      <c r="AF34" s="60"/>
      <c r="AG34" s="60"/>
      <c r="AH34" s="60"/>
      <c r="AI34" s="60"/>
    </row>
    <row r="35" spans="2:35" hidden="1" x14ac:dyDescent="0.25">
      <c r="B35" s="163" t="s">
        <v>3</v>
      </c>
      <c r="C35" s="159">
        <f>+C34*C33</f>
        <v>0</v>
      </c>
      <c r="D35" s="158"/>
      <c r="E35" s="670" t="s">
        <v>3</v>
      </c>
      <c r="F35" s="670"/>
      <c r="G35" s="670"/>
      <c r="H35" s="159">
        <f>+H34*H33</f>
        <v>0</v>
      </c>
      <c r="J35" s="145"/>
      <c r="K35" s="145"/>
      <c r="L35" s="145"/>
      <c r="M35" s="146"/>
      <c r="T35" s="70"/>
      <c r="U35" s="146"/>
      <c r="V35" s="158"/>
      <c r="W35" s="145"/>
      <c r="X35" s="145"/>
      <c r="Y35" s="145"/>
      <c r="Z35" s="146"/>
      <c r="AA35" s="60"/>
      <c r="AB35" s="145"/>
      <c r="AC35" s="145"/>
      <c r="AD35" s="145"/>
      <c r="AE35" s="146"/>
      <c r="AF35" s="60"/>
      <c r="AG35" s="60"/>
      <c r="AH35" s="60"/>
      <c r="AI35" s="60"/>
    </row>
    <row r="36" spans="2:35" s="83" customFormat="1" ht="14.4" hidden="1" x14ac:dyDescent="0.35">
      <c r="B36" s="149" t="s">
        <v>308</v>
      </c>
      <c r="C36" s="205">
        <f>+C32*C35/1000</f>
        <v>0</v>
      </c>
      <c r="D36" s="152"/>
      <c r="E36" s="667" t="s">
        <v>309</v>
      </c>
      <c r="F36" s="667"/>
      <c r="G36" s="667"/>
      <c r="H36" s="205">
        <f>+H32*H35/1000</f>
        <v>0</v>
      </c>
      <c r="J36" s="151"/>
      <c r="K36" s="151"/>
      <c r="L36" s="151"/>
      <c r="M36" s="152"/>
      <c r="T36" s="153"/>
      <c r="U36" s="152"/>
      <c r="V36" s="152"/>
      <c r="W36" s="151"/>
      <c r="X36" s="151"/>
      <c r="Y36" s="151"/>
      <c r="Z36" s="152"/>
      <c r="AA36" s="151"/>
      <c r="AB36" s="151"/>
      <c r="AC36" s="151"/>
      <c r="AD36" s="151"/>
      <c r="AE36" s="152"/>
      <c r="AF36" s="151"/>
      <c r="AG36" s="151"/>
      <c r="AH36" s="151"/>
      <c r="AI36" s="151"/>
    </row>
    <row r="37" spans="2:35" hidden="1" x14ac:dyDescent="0.25"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</row>
    <row r="38" spans="2:35" hidden="1" x14ac:dyDescent="0.25">
      <c r="B38" s="52" t="s">
        <v>18</v>
      </c>
      <c r="C38" s="53"/>
      <c r="D38" s="53"/>
      <c r="E38" s="53"/>
      <c r="F38" s="53"/>
      <c r="G38" s="53"/>
      <c r="H38" s="54"/>
      <c r="I38" s="59"/>
      <c r="J38" s="55"/>
      <c r="K38" s="59"/>
      <c r="L38" s="59"/>
      <c r="M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60"/>
      <c r="AG38" s="60"/>
      <c r="AH38" s="60"/>
      <c r="AI38" s="60"/>
    </row>
    <row r="39" spans="2:35" hidden="1" x14ac:dyDescent="0.25">
      <c r="I39" s="164"/>
      <c r="T39" s="60"/>
      <c r="U39" s="60"/>
      <c r="V39" s="60"/>
      <c r="W39" s="60"/>
      <c r="X39" s="60"/>
      <c r="Y39" s="60"/>
      <c r="Z39" s="60"/>
      <c r="AA39" s="164"/>
      <c r="AB39" s="60"/>
      <c r="AC39" s="60"/>
      <c r="AD39" s="60"/>
      <c r="AE39" s="60"/>
      <c r="AF39" s="60"/>
      <c r="AG39" s="60"/>
      <c r="AH39" s="60"/>
      <c r="AI39" s="60"/>
    </row>
    <row r="40" spans="2:35" hidden="1" x14ac:dyDescent="0.25">
      <c r="B40" s="163" t="s">
        <v>19</v>
      </c>
      <c r="C40" s="64">
        <f>H40</f>
        <v>8.5</v>
      </c>
      <c r="D40" s="62"/>
      <c r="E40" s="669" t="s">
        <v>20</v>
      </c>
      <c r="F40" s="669"/>
      <c r="G40" s="669"/>
      <c r="H40" s="64">
        <v>8.5</v>
      </c>
      <c r="I40" s="164"/>
      <c r="J40" s="59"/>
      <c r="K40" s="59"/>
      <c r="L40" s="59"/>
      <c r="M40" s="62"/>
      <c r="T40" s="70"/>
      <c r="U40" s="62"/>
      <c r="V40" s="62"/>
      <c r="W40" s="59"/>
      <c r="X40" s="59"/>
      <c r="Y40" s="59"/>
      <c r="Z40" s="62"/>
      <c r="AA40" s="164"/>
      <c r="AB40" s="59"/>
      <c r="AC40" s="59"/>
      <c r="AD40" s="59"/>
      <c r="AE40" s="62"/>
      <c r="AF40" s="60"/>
      <c r="AG40" s="60"/>
      <c r="AH40" s="60"/>
      <c r="AI40" s="60"/>
    </row>
    <row r="41" spans="2:35" hidden="1" x14ac:dyDescent="0.25">
      <c r="B41" s="163" t="s">
        <v>21</v>
      </c>
      <c r="C41" s="64">
        <f>H41</f>
        <v>6.5</v>
      </c>
      <c r="D41" s="62"/>
      <c r="E41" s="669" t="s">
        <v>21</v>
      </c>
      <c r="F41" s="669"/>
      <c r="G41" s="669"/>
      <c r="H41" s="64">
        <v>6.5</v>
      </c>
      <c r="I41" s="164"/>
      <c r="J41" s="59"/>
      <c r="K41" s="59"/>
      <c r="L41" s="59"/>
      <c r="M41" s="161"/>
      <c r="T41" s="70"/>
      <c r="U41" s="161"/>
      <c r="V41" s="62"/>
      <c r="W41" s="59"/>
      <c r="X41" s="59"/>
      <c r="Y41" s="59"/>
      <c r="Z41" s="161"/>
      <c r="AA41" s="164"/>
      <c r="AB41" s="59"/>
      <c r="AC41" s="59"/>
      <c r="AD41" s="59"/>
      <c r="AE41" s="161"/>
      <c r="AF41" s="60"/>
      <c r="AG41" s="60"/>
      <c r="AH41" s="60"/>
      <c r="AI41" s="60"/>
    </row>
    <row r="42" spans="2:35" hidden="1" x14ac:dyDescent="0.25">
      <c r="B42" s="140" t="s">
        <v>22</v>
      </c>
      <c r="C42" s="65">
        <f>2.6*0.105*((C40^1.2)/(C41^1.3))</f>
        <v>0.3123762408350888</v>
      </c>
      <c r="D42" s="103"/>
      <c r="E42" s="671" t="s">
        <v>23</v>
      </c>
      <c r="F42" s="672"/>
      <c r="G42" s="673"/>
      <c r="H42" s="65">
        <f>0.45*0.75*((H40^1.5)/(H41^1.4))</f>
        <v>0.6085881144209101</v>
      </c>
      <c r="I42" s="164"/>
      <c r="J42" s="60"/>
      <c r="K42" s="60"/>
      <c r="L42" s="60"/>
      <c r="M42" s="103"/>
      <c r="T42" s="142"/>
      <c r="U42" s="103"/>
      <c r="V42" s="103"/>
      <c r="W42" s="60"/>
      <c r="X42" s="60"/>
      <c r="Y42" s="60"/>
      <c r="Z42" s="103"/>
      <c r="AA42" s="164"/>
      <c r="AB42" s="60"/>
      <c r="AC42" s="60"/>
      <c r="AD42" s="60"/>
      <c r="AE42" s="103"/>
      <c r="AF42" s="60"/>
      <c r="AG42" s="60"/>
      <c r="AH42" s="60"/>
      <c r="AI42" s="60"/>
    </row>
    <row r="43" spans="2:35" hidden="1" x14ac:dyDescent="0.25">
      <c r="B43" s="163" t="s">
        <v>24</v>
      </c>
      <c r="C43" s="154">
        <f>H43</f>
        <v>1</v>
      </c>
      <c r="D43" s="109"/>
      <c r="E43" s="668" t="s">
        <v>24</v>
      </c>
      <c r="F43" s="668"/>
      <c r="G43" s="668"/>
      <c r="H43" s="154">
        <v>1</v>
      </c>
      <c r="I43" s="164"/>
      <c r="J43" s="60"/>
      <c r="K43" s="60"/>
      <c r="L43" s="60"/>
      <c r="M43" s="109"/>
      <c r="T43" s="70"/>
      <c r="U43" s="109"/>
      <c r="V43" s="109"/>
      <c r="W43" s="60"/>
      <c r="X43" s="60"/>
      <c r="Y43" s="60"/>
      <c r="Z43" s="109"/>
      <c r="AA43" s="164"/>
      <c r="AB43" s="60"/>
      <c r="AC43" s="60"/>
      <c r="AD43" s="60"/>
      <c r="AE43" s="109"/>
      <c r="AF43" s="60"/>
      <c r="AG43" s="60"/>
      <c r="AH43" s="60"/>
      <c r="AI43" s="60"/>
    </row>
    <row r="44" spans="2:35" hidden="1" x14ac:dyDescent="0.25">
      <c r="B44" s="163" t="s">
        <v>25</v>
      </c>
      <c r="C44" s="154">
        <f>H44</f>
        <v>0</v>
      </c>
      <c r="D44" s="109"/>
      <c r="E44" s="668" t="s">
        <v>25</v>
      </c>
      <c r="F44" s="668"/>
      <c r="G44" s="668"/>
      <c r="H44" s="154">
        <v>0</v>
      </c>
      <c r="I44" s="164"/>
      <c r="J44" s="60"/>
      <c r="K44" s="60"/>
      <c r="L44" s="60"/>
      <c r="M44" s="109"/>
      <c r="T44" s="70"/>
      <c r="U44" s="109"/>
      <c r="V44" s="109"/>
      <c r="W44" s="60"/>
      <c r="X44" s="60"/>
      <c r="Y44" s="60"/>
      <c r="Z44" s="109"/>
      <c r="AA44" s="164"/>
      <c r="AB44" s="60"/>
      <c r="AC44" s="60"/>
      <c r="AD44" s="60"/>
      <c r="AE44" s="109"/>
      <c r="AF44" s="60"/>
      <c r="AG44" s="60"/>
      <c r="AH44" s="60"/>
      <c r="AI44" s="60"/>
    </row>
    <row r="45" spans="2:35" hidden="1" x14ac:dyDescent="0.25">
      <c r="B45" s="163" t="s">
        <v>26</v>
      </c>
      <c r="C45" s="154">
        <f>C44*C43</f>
        <v>0</v>
      </c>
      <c r="D45" s="109"/>
      <c r="E45" s="668" t="s">
        <v>26</v>
      </c>
      <c r="F45" s="668"/>
      <c r="G45" s="668"/>
      <c r="H45" s="154">
        <f>H44*H43</f>
        <v>0</v>
      </c>
      <c r="I45" s="164"/>
      <c r="K45" s="60"/>
      <c r="L45" s="60"/>
      <c r="M45" s="109"/>
      <c r="T45" s="70"/>
      <c r="U45" s="109"/>
      <c r="V45" s="109"/>
      <c r="W45" s="60"/>
      <c r="X45" s="60"/>
      <c r="Y45" s="60"/>
      <c r="Z45" s="109"/>
      <c r="AA45" s="164"/>
      <c r="AB45" s="60"/>
      <c r="AC45" s="60"/>
      <c r="AD45" s="60"/>
      <c r="AE45" s="109"/>
      <c r="AF45" s="60"/>
      <c r="AG45" s="60"/>
      <c r="AH45" s="60"/>
      <c r="AI45" s="60"/>
    </row>
    <row r="46" spans="2:35" s="83" customFormat="1" ht="14.4" hidden="1" x14ac:dyDescent="0.35">
      <c r="B46" s="149" t="s">
        <v>308</v>
      </c>
      <c r="C46" s="205">
        <f>C42*C45/1000</f>
        <v>0</v>
      </c>
      <c r="D46" s="165"/>
      <c r="E46" s="667" t="s">
        <v>309</v>
      </c>
      <c r="F46" s="667"/>
      <c r="G46" s="667"/>
      <c r="H46" s="205">
        <f>H42*H45/1000</f>
        <v>0</v>
      </c>
      <c r="I46" s="166"/>
      <c r="J46" s="151"/>
      <c r="K46" s="151"/>
      <c r="L46" s="151"/>
      <c r="M46" s="152"/>
      <c r="T46" s="153"/>
      <c r="U46" s="152"/>
      <c r="V46" s="165"/>
      <c r="W46" s="151"/>
      <c r="X46" s="151"/>
      <c r="Y46" s="151"/>
      <c r="Z46" s="152"/>
      <c r="AA46" s="166"/>
      <c r="AB46" s="151"/>
      <c r="AC46" s="151"/>
      <c r="AD46" s="151"/>
      <c r="AE46" s="152"/>
      <c r="AF46" s="151"/>
      <c r="AG46" s="151"/>
      <c r="AH46" s="151"/>
      <c r="AI46" s="151"/>
    </row>
    <row r="47" spans="2:35" hidden="1" x14ac:dyDescent="0.25">
      <c r="B47" s="167"/>
      <c r="C47" s="168"/>
      <c r="D47" s="111"/>
      <c r="E47" s="167"/>
      <c r="F47" s="167"/>
      <c r="G47" s="167"/>
      <c r="H47" s="168"/>
      <c r="I47" s="164"/>
      <c r="J47" s="142"/>
      <c r="K47" s="142"/>
      <c r="L47" s="142"/>
      <c r="M47" s="103"/>
      <c r="T47" s="142"/>
      <c r="U47" s="103"/>
      <c r="V47" s="111"/>
      <c r="W47" s="142"/>
      <c r="X47" s="142"/>
      <c r="Y47" s="142"/>
      <c r="Z47" s="103"/>
      <c r="AA47" s="164"/>
      <c r="AB47" s="142"/>
      <c r="AC47" s="142"/>
      <c r="AD47" s="142"/>
      <c r="AE47" s="103"/>
      <c r="AF47" s="60"/>
      <c r="AG47" s="60"/>
      <c r="AH47" s="60"/>
      <c r="AI47" s="60"/>
    </row>
    <row r="48" spans="2:35" x14ac:dyDescent="0.25">
      <c r="B48" s="52" t="s">
        <v>27</v>
      </c>
      <c r="C48" s="53"/>
      <c r="D48" s="53"/>
      <c r="E48" s="53"/>
      <c r="F48" s="53"/>
      <c r="G48" s="53"/>
      <c r="H48" s="54"/>
      <c r="I48" s="55"/>
      <c r="J48" s="55"/>
      <c r="K48" s="55"/>
      <c r="L48" s="55"/>
      <c r="M48" s="55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60"/>
      <c r="AG48" s="60"/>
      <c r="AH48" s="60"/>
      <c r="AI48" s="60"/>
    </row>
    <row r="49" spans="2:35" x14ac:dyDescent="0.25">
      <c r="I49" s="164"/>
      <c r="T49" s="60"/>
      <c r="U49" s="60"/>
      <c r="V49" s="60"/>
      <c r="W49" s="60"/>
      <c r="X49" s="60"/>
      <c r="Y49" s="60"/>
      <c r="Z49" s="60"/>
      <c r="AA49" s="164"/>
      <c r="AB49" s="60"/>
      <c r="AC49" s="60"/>
      <c r="AD49" s="60"/>
      <c r="AE49" s="60"/>
      <c r="AF49" s="60"/>
      <c r="AG49" s="60"/>
      <c r="AH49" s="60"/>
      <c r="AI49" s="60"/>
    </row>
    <row r="50" spans="2:35" x14ac:dyDescent="0.25">
      <c r="B50" s="143" t="s">
        <v>28</v>
      </c>
      <c r="C50" s="64">
        <f>H50</f>
        <v>5</v>
      </c>
      <c r="D50" s="62"/>
      <c r="E50" s="670" t="s">
        <v>275</v>
      </c>
      <c r="F50" s="670"/>
      <c r="G50" s="670"/>
      <c r="H50" s="64">
        <v>5</v>
      </c>
      <c r="I50" s="164"/>
      <c r="J50" s="145"/>
      <c r="K50" s="145"/>
      <c r="L50" s="145"/>
      <c r="M50" s="161"/>
      <c r="T50" s="147"/>
      <c r="U50" s="161"/>
      <c r="V50" s="62"/>
      <c r="W50" s="145"/>
      <c r="X50" s="145"/>
      <c r="Y50" s="145"/>
      <c r="Z50" s="161"/>
      <c r="AA50" s="164"/>
      <c r="AB50" s="145"/>
      <c r="AC50" s="145"/>
      <c r="AD50" s="145"/>
      <c r="AE50" s="161"/>
      <c r="AF50" s="60"/>
      <c r="AG50" s="60"/>
      <c r="AH50" s="60"/>
      <c r="AI50" s="60"/>
    </row>
    <row r="51" spans="2:35" x14ac:dyDescent="0.25">
      <c r="B51" s="163" t="s">
        <v>21</v>
      </c>
      <c r="C51" s="64">
        <f>H51</f>
        <v>6.5</v>
      </c>
      <c r="D51" s="62"/>
      <c r="E51" s="668" t="s">
        <v>21</v>
      </c>
      <c r="F51" s="668"/>
      <c r="G51" s="668"/>
      <c r="H51" s="64">
        <f>H41</f>
        <v>6.5</v>
      </c>
      <c r="I51" s="164"/>
      <c r="J51" s="60"/>
      <c r="K51" s="60"/>
      <c r="L51" s="60"/>
      <c r="M51" s="161"/>
      <c r="T51" s="70"/>
      <c r="U51" s="161"/>
      <c r="V51" s="62"/>
      <c r="W51" s="60"/>
      <c r="X51" s="60"/>
      <c r="Y51" s="60"/>
      <c r="Z51" s="161"/>
      <c r="AA51" s="164"/>
      <c r="AB51" s="60"/>
      <c r="AC51" s="60"/>
      <c r="AD51" s="60"/>
      <c r="AE51" s="161"/>
      <c r="AF51" s="60"/>
      <c r="AG51" s="60"/>
      <c r="AH51" s="60"/>
      <c r="AI51" s="60"/>
    </row>
    <row r="52" spans="2:35" x14ac:dyDescent="0.25">
      <c r="B52" s="140" t="s">
        <v>29</v>
      </c>
      <c r="C52" s="65">
        <f>(0.0016*0.053*(((C50/2.2)^1.3)/((C51/2)^1.4)))</f>
        <v>4.7344623522335996E-5</v>
      </c>
      <c r="D52" s="169"/>
      <c r="E52" s="671" t="s">
        <v>30</v>
      </c>
      <c r="F52" s="672"/>
      <c r="G52" s="673"/>
      <c r="H52" s="65">
        <f>(0.0016*0.35*(((H50/2.2)^1.3)/((H51/2)^1.4)))</f>
        <v>3.126531742041056E-4</v>
      </c>
      <c r="I52" s="170"/>
      <c r="J52" s="60"/>
      <c r="K52" s="60"/>
      <c r="L52" s="60"/>
      <c r="M52" s="169"/>
      <c r="T52" s="142"/>
      <c r="U52" s="171"/>
      <c r="V52" s="169"/>
      <c r="W52" s="60"/>
      <c r="X52" s="60"/>
      <c r="Y52" s="60"/>
      <c r="Z52" s="169"/>
      <c r="AA52" s="172"/>
      <c r="AB52" s="60"/>
      <c r="AC52" s="60"/>
      <c r="AD52" s="60"/>
      <c r="AE52" s="169"/>
      <c r="AF52" s="60"/>
      <c r="AG52" s="60"/>
      <c r="AH52" s="60"/>
      <c r="AI52" s="60"/>
    </row>
    <row r="53" spans="2:35" x14ac:dyDescent="0.25">
      <c r="B53" s="173" t="str">
        <f>E53</f>
        <v>Densidad de tierra (ton/m3)</v>
      </c>
      <c r="C53" s="64">
        <f>H53</f>
        <v>2</v>
      </c>
      <c r="D53" s="62"/>
      <c r="E53" s="668" t="s">
        <v>276</v>
      </c>
      <c r="F53" s="668"/>
      <c r="G53" s="668"/>
      <c r="H53" s="64">
        <v>2</v>
      </c>
      <c r="I53" s="145"/>
      <c r="J53" s="60"/>
      <c r="K53" s="60"/>
      <c r="L53" s="60"/>
      <c r="M53" s="161"/>
      <c r="T53" s="142"/>
      <c r="U53" s="161"/>
      <c r="V53" s="62"/>
      <c r="W53" s="60"/>
      <c r="X53" s="60"/>
      <c r="Y53" s="60"/>
      <c r="Z53" s="161"/>
      <c r="AA53" s="172"/>
      <c r="AB53" s="60"/>
      <c r="AC53" s="60"/>
      <c r="AD53" s="60"/>
      <c r="AE53" s="161"/>
      <c r="AF53" s="60"/>
      <c r="AG53" s="60"/>
      <c r="AH53" s="60"/>
      <c r="AI53" s="60"/>
    </row>
    <row r="54" spans="2:35" x14ac:dyDescent="0.25">
      <c r="B54" s="173" t="str">
        <f t="shared" ref="B54:B59" si="4">E54</f>
        <v>Volumen de tierra (m3)</v>
      </c>
      <c r="C54" s="64">
        <f t="shared" ref="C54:C59" si="5">H54</f>
        <v>0</v>
      </c>
      <c r="D54" s="174"/>
      <c r="E54" s="668" t="s">
        <v>277</v>
      </c>
      <c r="F54" s="668"/>
      <c r="G54" s="668"/>
      <c r="H54" s="64">
        <v>0</v>
      </c>
      <c r="I54" s="175"/>
      <c r="J54" s="60"/>
      <c r="K54" s="60"/>
      <c r="L54" s="60"/>
      <c r="M54" s="109"/>
      <c r="T54" s="142"/>
      <c r="U54" s="109"/>
      <c r="V54" s="174"/>
      <c r="W54" s="60"/>
      <c r="X54" s="60"/>
      <c r="Y54" s="60"/>
      <c r="Z54" s="109"/>
      <c r="AA54" s="172"/>
      <c r="AB54" s="60"/>
      <c r="AC54" s="60"/>
      <c r="AD54" s="60"/>
      <c r="AE54" s="109"/>
      <c r="AF54" s="60"/>
      <c r="AG54" s="60"/>
      <c r="AH54" s="60"/>
      <c r="AI54" s="60"/>
    </row>
    <row r="55" spans="2:35" x14ac:dyDescent="0.25">
      <c r="B55" s="173" t="str">
        <f t="shared" si="4"/>
        <v>Densidad de escombros (ton/m3)</v>
      </c>
      <c r="C55" s="64">
        <f t="shared" si="5"/>
        <v>1.5</v>
      </c>
      <c r="D55" s="174"/>
      <c r="E55" s="668" t="s">
        <v>278</v>
      </c>
      <c r="F55" s="668"/>
      <c r="G55" s="668"/>
      <c r="H55" s="64">
        <v>1.5</v>
      </c>
      <c r="I55" s="176"/>
      <c r="J55" s="60"/>
      <c r="M55" s="177"/>
      <c r="T55" s="142"/>
      <c r="U55" s="177"/>
      <c r="V55" s="174"/>
      <c r="W55" s="142"/>
      <c r="X55" s="142"/>
      <c r="Y55" s="142"/>
      <c r="Z55" s="177"/>
      <c r="AA55" s="172"/>
      <c r="AB55" s="142"/>
      <c r="AC55" s="142"/>
      <c r="AD55" s="142"/>
      <c r="AE55" s="177"/>
      <c r="AF55" s="60"/>
      <c r="AG55" s="60"/>
      <c r="AH55" s="60"/>
      <c r="AI55" s="60"/>
    </row>
    <row r="56" spans="2:35" x14ac:dyDescent="0.25">
      <c r="B56" s="173" t="str">
        <f t="shared" si="4"/>
        <v>Volumen de escombros (m3)</v>
      </c>
      <c r="C56" s="64">
        <f t="shared" si="5"/>
        <v>98.124718164273901</v>
      </c>
      <c r="D56" s="174"/>
      <c r="E56" s="674" t="s">
        <v>279</v>
      </c>
      <c r="F56" s="675"/>
      <c r="G56" s="676"/>
      <c r="H56" s="64">
        <f>+'Antecedentes Const'!Q53</f>
        <v>98.124718164273901</v>
      </c>
      <c r="I56" s="175"/>
      <c r="J56" s="60"/>
      <c r="M56" s="177"/>
      <c r="T56" s="142"/>
      <c r="U56" s="158"/>
      <c r="V56" s="174"/>
      <c r="W56" s="142"/>
      <c r="X56" s="142"/>
      <c r="Y56" s="142"/>
      <c r="Z56" s="158"/>
      <c r="AA56" s="172"/>
      <c r="AB56" s="60"/>
      <c r="AC56" s="60"/>
      <c r="AD56" s="60"/>
      <c r="AE56" s="109"/>
      <c r="AF56" s="60"/>
      <c r="AG56" s="60"/>
      <c r="AH56" s="60"/>
      <c r="AI56" s="60"/>
    </row>
    <row r="57" spans="2:35" x14ac:dyDescent="0.25">
      <c r="B57" s="173" t="str">
        <f t="shared" si="4"/>
        <v>Densidad de áridos (ton/m3)</v>
      </c>
      <c r="C57" s="64">
        <f t="shared" si="5"/>
        <v>1.5</v>
      </c>
      <c r="D57" s="174"/>
      <c r="E57" s="668" t="s">
        <v>280</v>
      </c>
      <c r="F57" s="668"/>
      <c r="G57" s="668"/>
      <c r="H57" s="64">
        <v>1.5</v>
      </c>
      <c r="I57" s="175"/>
      <c r="J57" s="60"/>
      <c r="M57" s="177"/>
      <c r="T57" s="142"/>
      <c r="U57" s="158"/>
      <c r="V57" s="174"/>
      <c r="W57" s="142"/>
      <c r="X57" s="142"/>
      <c r="Y57" s="142"/>
      <c r="Z57" s="158"/>
      <c r="AA57" s="172"/>
      <c r="AB57" s="60"/>
      <c r="AC57" s="60"/>
      <c r="AD57" s="60"/>
      <c r="AE57" s="109"/>
      <c r="AF57" s="60"/>
      <c r="AG57" s="60"/>
      <c r="AH57" s="60"/>
      <c r="AI57" s="60"/>
    </row>
    <row r="58" spans="2:35" x14ac:dyDescent="0.25">
      <c r="B58" s="173" t="str">
        <f t="shared" si="4"/>
        <v>Volumen de áridos (m3)</v>
      </c>
      <c r="C58" s="64">
        <f>H58</f>
        <v>0</v>
      </c>
      <c r="D58" s="174"/>
      <c r="E58" s="674" t="s">
        <v>281</v>
      </c>
      <c r="F58" s="675"/>
      <c r="G58" s="676"/>
      <c r="H58" s="64">
        <f>'Antecedentes Const'!I6</f>
        <v>0</v>
      </c>
      <c r="I58" s="175"/>
      <c r="J58" s="60"/>
      <c r="M58" s="177"/>
      <c r="T58" s="142"/>
      <c r="U58" s="158"/>
      <c r="V58" s="174"/>
      <c r="W58" s="142"/>
      <c r="X58" s="142"/>
      <c r="Y58" s="142"/>
      <c r="Z58" s="158"/>
      <c r="AA58" s="172"/>
      <c r="AB58" s="60"/>
      <c r="AC58" s="60"/>
      <c r="AD58" s="60"/>
      <c r="AE58" s="109"/>
      <c r="AF58" s="60"/>
      <c r="AG58" s="60"/>
      <c r="AH58" s="60"/>
      <c r="AI58" s="60"/>
    </row>
    <row r="59" spans="2:35" x14ac:dyDescent="0.25">
      <c r="B59" s="173" t="str">
        <f t="shared" si="4"/>
        <v>Nivel de Actividad (ton/año)</v>
      </c>
      <c r="C59" s="64">
        <f t="shared" si="5"/>
        <v>294.37415449282173</v>
      </c>
      <c r="D59" s="174"/>
      <c r="E59" s="668" t="s">
        <v>31</v>
      </c>
      <c r="F59" s="668"/>
      <c r="G59" s="668"/>
      <c r="H59" s="64">
        <f>2*(H54*H53+H56*H55)</f>
        <v>294.37415449282173</v>
      </c>
      <c r="I59" s="178"/>
      <c r="J59" s="60"/>
      <c r="K59" s="60"/>
      <c r="L59" s="60"/>
      <c r="M59" s="109"/>
      <c r="T59" s="142"/>
      <c r="U59" s="109"/>
      <c r="V59" s="174"/>
      <c r="W59" s="60"/>
      <c r="X59" s="60"/>
      <c r="Y59" s="60"/>
      <c r="Z59" s="109"/>
      <c r="AA59" s="172"/>
      <c r="AB59" s="60"/>
      <c r="AC59" s="60"/>
      <c r="AD59" s="60"/>
      <c r="AE59" s="109"/>
      <c r="AF59" s="60"/>
      <c r="AG59" s="60"/>
      <c r="AH59" s="60"/>
      <c r="AI59" s="60"/>
    </row>
    <row r="60" spans="2:35" s="83" customFormat="1" ht="14.4" x14ac:dyDescent="0.35">
      <c r="B60" s="149" t="s">
        <v>308</v>
      </c>
      <c r="C60" s="391">
        <f>(C59*C52)/1000</f>
        <v>1.3937033519168617E-5</v>
      </c>
      <c r="D60" s="179"/>
      <c r="E60" s="667" t="s">
        <v>309</v>
      </c>
      <c r="F60" s="667"/>
      <c r="G60" s="667"/>
      <c r="H60" s="391">
        <f>(H59*H52)/1000</f>
        <v>9.2037013805830489E-5</v>
      </c>
      <c r="I60" s="166"/>
      <c r="J60" s="151"/>
      <c r="K60" s="151"/>
      <c r="L60" s="151"/>
      <c r="M60" s="152"/>
      <c r="T60" s="153"/>
      <c r="U60" s="165"/>
      <c r="V60" s="179"/>
      <c r="W60" s="151"/>
      <c r="X60" s="151"/>
      <c r="Y60" s="151"/>
      <c r="Z60" s="165"/>
      <c r="AA60" s="180"/>
      <c r="AB60" s="151"/>
      <c r="AC60" s="151"/>
      <c r="AD60" s="151"/>
      <c r="AE60" s="152"/>
      <c r="AF60" s="151"/>
      <c r="AG60" s="151"/>
      <c r="AH60" s="151"/>
      <c r="AI60" s="151"/>
    </row>
    <row r="61" spans="2:35" x14ac:dyDescent="0.25">
      <c r="I61" s="164"/>
      <c r="T61" s="60"/>
      <c r="U61" s="60"/>
      <c r="V61" s="60"/>
      <c r="W61" s="60"/>
      <c r="X61" s="60"/>
      <c r="Y61" s="60"/>
      <c r="Z61" s="60"/>
      <c r="AA61" s="164"/>
      <c r="AB61" s="60"/>
      <c r="AC61" s="60"/>
      <c r="AD61" s="60"/>
      <c r="AE61" s="60"/>
      <c r="AF61" s="60"/>
      <c r="AG61" s="60"/>
      <c r="AH61" s="60"/>
      <c r="AI61" s="60"/>
    </row>
    <row r="62" spans="2:35" hidden="1" x14ac:dyDescent="0.25">
      <c r="B62" s="52" t="s">
        <v>32</v>
      </c>
      <c r="C62" s="53"/>
      <c r="D62" s="53"/>
      <c r="E62" s="53"/>
      <c r="F62" s="53"/>
      <c r="G62" s="53"/>
      <c r="H62" s="54"/>
      <c r="I62" s="55"/>
      <c r="J62" s="55"/>
      <c r="K62" s="55"/>
      <c r="L62" s="55"/>
      <c r="M62" s="55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60"/>
      <c r="AG62" s="60"/>
      <c r="AH62" s="60"/>
      <c r="AI62" s="60"/>
    </row>
    <row r="63" spans="2:35" hidden="1" x14ac:dyDescent="0.25"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</row>
    <row r="64" spans="2:35" hidden="1" x14ac:dyDescent="0.25">
      <c r="B64" s="163" t="s">
        <v>33</v>
      </c>
      <c r="C64" s="64">
        <f>H64</f>
        <v>5</v>
      </c>
      <c r="D64" s="103"/>
      <c r="E64" s="669" t="s">
        <v>33</v>
      </c>
      <c r="F64" s="669"/>
      <c r="G64" s="669"/>
      <c r="H64" s="64">
        <v>5</v>
      </c>
      <c r="J64" s="59"/>
      <c r="K64" s="59"/>
      <c r="L64" s="59"/>
      <c r="M64" s="177"/>
      <c r="T64" s="70"/>
      <c r="U64" s="177"/>
      <c r="V64" s="103"/>
      <c r="W64" s="59"/>
      <c r="X64" s="59"/>
      <c r="Y64" s="59"/>
      <c r="Z64" s="177"/>
      <c r="AA64" s="60"/>
      <c r="AB64" s="59"/>
      <c r="AC64" s="59"/>
      <c r="AD64" s="59"/>
      <c r="AE64" s="177"/>
      <c r="AF64" s="60"/>
      <c r="AG64" s="60"/>
      <c r="AH64" s="60"/>
      <c r="AI64" s="60"/>
    </row>
    <row r="65" spans="2:36" hidden="1" x14ac:dyDescent="0.25">
      <c r="B65" s="163" t="s">
        <v>19</v>
      </c>
      <c r="C65" s="159">
        <f>+H65</f>
        <v>8.5</v>
      </c>
      <c r="D65" s="103"/>
      <c r="E65" s="669" t="s">
        <v>19</v>
      </c>
      <c r="F65" s="669"/>
      <c r="G65" s="669"/>
      <c r="H65" s="64">
        <f>H40</f>
        <v>8.5</v>
      </c>
      <c r="J65" s="59"/>
      <c r="K65" s="59"/>
      <c r="L65" s="59"/>
      <c r="M65" s="177"/>
      <c r="T65" s="70"/>
      <c r="U65" s="177"/>
      <c r="V65" s="103"/>
      <c r="W65" s="59"/>
      <c r="X65" s="59"/>
      <c r="Y65" s="59"/>
      <c r="Z65" s="177"/>
      <c r="AA65" s="60"/>
      <c r="AB65" s="59"/>
      <c r="AC65" s="59"/>
      <c r="AD65" s="59"/>
      <c r="AE65" s="177"/>
      <c r="AF65" s="60"/>
      <c r="AG65" s="60"/>
      <c r="AH65" s="60"/>
      <c r="AI65" s="60"/>
    </row>
    <row r="66" spans="2:36" hidden="1" x14ac:dyDescent="0.25">
      <c r="B66" s="140" t="s">
        <v>94</v>
      </c>
      <c r="C66" s="65">
        <f>0.146*(C65/1.5)*(C64/15)</f>
        <v>0.27577777777777779</v>
      </c>
      <c r="D66" s="62"/>
      <c r="E66" s="671" t="s">
        <v>93</v>
      </c>
      <c r="F66" s="672"/>
      <c r="G66" s="673"/>
      <c r="H66" s="65">
        <f>0.953*(H65/1.5)*(H64/15)</f>
        <v>1.800111111111111</v>
      </c>
      <c r="J66" s="60"/>
      <c r="K66" s="60"/>
      <c r="L66" s="60"/>
      <c r="M66" s="146"/>
      <c r="T66" s="142"/>
      <c r="U66" s="181"/>
      <c r="V66" s="62"/>
      <c r="W66" s="60"/>
      <c r="X66" s="60"/>
      <c r="Y66" s="60"/>
      <c r="Z66" s="146"/>
      <c r="AA66" s="60"/>
      <c r="AB66" s="60"/>
      <c r="AC66" s="60"/>
      <c r="AD66" s="60"/>
      <c r="AE66" s="146"/>
      <c r="AF66" s="60"/>
      <c r="AG66" s="60"/>
      <c r="AH66" s="60"/>
      <c r="AI66" s="60"/>
    </row>
    <row r="67" spans="2:36" hidden="1" x14ac:dyDescent="0.25">
      <c r="B67" s="163" t="s">
        <v>34</v>
      </c>
      <c r="C67" s="154">
        <f>H67</f>
        <v>104</v>
      </c>
      <c r="D67" s="62"/>
      <c r="E67" s="669" t="s">
        <v>34</v>
      </c>
      <c r="F67" s="669"/>
      <c r="G67" s="669"/>
      <c r="H67" s="154">
        <f>26*4</f>
        <v>104</v>
      </c>
      <c r="J67" s="59"/>
      <c r="K67" s="59"/>
      <c r="L67" s="59"/>
      <c r="M67" s="109"/>
      <c r="T67" s="70"/>
      <c r="U67" s="109"/>
      <c r="V67" s="62"/>
      <c r="W67" s="59"/>
      <c r="X67" s="59"/>
      <c r="Y67" s="59"/>
      <c r="Z67" s="109"/>
      <c r="AA67" s="60"/>
      <c r="AB67" s="59"/>
      <c r="AC67" s="59"/>
      <c r="AD67" s="59"/>
      <c r="AE67" s="109"/>
      <c r="AF67" s="60"/>
      <c r="AG67" s="60"/>
      <c r="AH67" s="60"/>
      <c r="AI67" s="60"/>
    </row>
    <row r="68" spans="2:36" hidden="1" x14ac:dyDescent="0.25">
      <c r="B68" s="163" t="s">
        <v>35</v>
      </c>
      <c r="C68" s="159">
        <f>H68</f>
        <v>0</v>
      </c>
      <c r="D68" s="62"/>
      <c r="E68" s="669" t="s">
        <v>35</v>
      </c>
      <c r="F68" s="669"/>
      <c r="G68" s="669"/>
      <c r="H68" s="159">
        <f>PI()*SQRT((3*(H54)*30%/(2.5*PI()))*((3*(H54)*30%/(2.5*PI()))+2.5^2))/(H67*10000)</f>
        <v>0</v>
      </c>
      <c r="J68" s="59"/>
      <c r="K68" s="59"/>
      <c r="L68" s="59"/>
      <c r="M68" s="146"/>
      <c r="T68" s="70"/>
      <c r="U68" s="146"/>
      <c r="V68" s="62"/>
      <c r="W68" s="59"/>
      <c r="X68" s="59"/>
      <c r="Y68" s="59"/>
      <c r="Z68" s="146"/>
      <c r="AA68" s="60"/>
      <c r="AB68" s="59"/>
      <c r="AC68" s="59"/>
      <c r="AD68" s="59"/>
      <c r="AE68" s="146"/>
      <c r="AF68" s="60"/>
      <c r="AG68" s="60"/>
      <c r="AH68" s="60"/>
      <c r="AI68" s="60"/>
    </row>
    <row r="69" spans="2:36" hidden="1" x14ac:dyDescent="0.25">
      <c r="B69" s="163" t="s">
        <v>36</v>
      </c>
      <c r="C69" s="159">
        <f>H69</f>
        <v>0</v>
      </c>
      <c r="D69" s="62"/>
      <c r="E69" s="669" t="s">
        <v>36</v>
      </c>
      <c r="F69" s="669"/>
      <c r="G69" s="669"/>
      <c r="H69" s="159">
        <v>0</v>
      </c>
      <c r="J69" s="59"/>
      <c r="K69" s="59"/>
      <c r="L69" s="59"/>
      <c r="M69" s="146"/>
      <c r="T69" s="70"/>
      <c r="U69" s="146"/>
      <c r="V69" s="62"/>
      <c r="W69" s="59"/>
      <c r="X69" s="59"/>
      <c r="Y69" s="59"/>
      <c r="Z69" s="146"/>
      <c r="AA69" s="60"/>
      <c r="AB69" s="59"/>
      <c r="AC69" s="59"/>
      <c r="AD69" s="59"/>
      <c r="AE69" s="146"/>
      <c r="AF69" s="60"/>
      <c r="AG69" s="60"/>
      <c r="AH69" s="60"/>
      <c r="AI69" s="60"/>
    </row>
    <row r="70" spans="2:36" s="83" customFormat="1" ht="14.4" hidden="1" x14ac:dyDescent="0.35">
      <c r="B70" s="149" t="s">
        <v>308</v>
      </c>
      <c r="C70" s="205">
        <f>(C69*C66)/1000</f>
        <v>0</v>
      </c>
      <c r="D70" s="165"/>
      <c r="E70" s="667" t="s">
        <v>309</v>
      </c>
      <c r="F70" s="667"/>
      <c r="G70" s="667"/>
      <c r="H70" s="205">
        <f>(H69*H66)/1000</f>
        <v>0</v>
      </c>
      <c r="J70" s="151"/>
      <c r="K70" s="151"/>
      <c r="L70" s="151"/>
      <c r="M70" s="182"/>
      <c r="T70" s="153"/>
      <c r="U70" s="182"/>
      <c r="V70" s="165"/>
      <c r="W70" s="151"/>
      <c r="X70" s="151"/>
      <c r="Y70" s="151"/>
      <c r="Z70" s="182"/>
      <c r="AA70" s="151"/>
      <c r="AB70" s="151"/>
      <c r="AC70" s="151"/>
      <c r="AD70" s="151"/>
      <c r="AE70" s="182"/>
      <c r="AF70" s="151"/>
      <c r="AG70" s="151"/>
      <c r="AH70" s="151"/>
      <c r="AI70" s="151"/>
    </row>
    <row r="71" spans="2:36" hidden="1" x14ac:dyDescent="0.25"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</row>
    <row r="72" spans="2:36" x14ac:dyDescent="0.25">
      <c r="B72" s="52" t="s">
        <v>284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4"/>
      <c r="N72" s="55"/>
      <c r="O72" s="55"/>
      <c r="P72" s="55"/>
      <c r="Q72" s="55"/>
      <c r="R72" s="56"/>
      <c r="T72" s="57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9"/>
      <c r="AJ72" s="56"/>
    </row>
    <row r="73" spans="2:36" x14ac:dyDescent="0.25"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</row>
    <row r="74" spans="2:36" x14ac:dyDescent="0.25">
      <c r="B74" s="37" t="s">
        <v>37</v>
      </c>
      <c r="C74" s="37" t="s">
        <v>119</v>
      </c>
      <c r="D74" s="37" t="s">
        <v>120</v>
      </c>
      <c r="E74" s="37" t="s">
        <v>121</v>
      </c>
      <c r="F74" s="37" t="s">
        <v>122</v>
      </c>
      <c r="G74" s="61" t="s">
        <v>73</v>
      </c>
      <c r="H74" s="37" t="s">
        <v>283</v>
      </c>
      <c r="I74" s="37" t="s">
        <v>14</v>
      </c>
      <c r="J74" s="37" t="s">
        <v>126</v>
      </c>
      <c r="K74" s="37" t="s">
        <v>38</v>
      </c>
      <c r="L74" s="37" t="s">
        <v>123</v>
      </c>
      <c r="M74" s="37" t="s">
        <v>124</v>
      </c>
      <c r="Q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</row>
    <row r="75" spans="2:36" hidden="1" x14ac:dyDescent="0.25">
      <c r="B75" s="200" t="s">
        <v>39</v>
      </c>
      <c r="C75" s="64">
        <v>0.3</v>
      </c>
      <c r="D75" s="64">
        <v>8</v>
      </c>
      <c r="E75" s="65">
        <f>(0.15*((C75)^0.91)*((D75*1.023)^1.02))</f>
        <v>0.42805200336150334</v>
      </c>
      <c r="F75" s="65">
        <f>+(0.62*((C75)^0.91)*((D75*1.1023)^1.02))</f>
        <v>1.9092799925566684</v>
      </c>
      <c r="G75" s="66" t="s">
        <v>40</v>
      </c>
      <c r="H75" s="67">
        <v>0</v>
      </c>
      <c r="I75" s="64">
        <f>'Antecedentes Const'!F172</f>
        <v>32.189</v>
      </c>
      <c r="J75" s="64">
        <f>H75*I75</f>
        <v>0</v>
      </c>
      <c r="K75" s="64">
        <v>0</v>
      </c>
      <c r="L75" s="65">
        <f t="shared" ref="L75:L90" si="6">((E75*J75*(1-(K75/100)))/1000000)*0.91</f>
        <v>0</v>
      </c>
      <c r="M75" s="65">
        <f t="shared" ref="M75:M90" si="7">((F75*J75*(1-(K75/100)))/1000000)*0.91</f>
        <v>0</v>
      </c>
      <c r="Q75" s="68"/>
      <c r="R75" s="69"/>
      <c r="T75" s="70"/>
      <c r="U75" s="71"/>
      <c r="V75" s="71"/>
      <c r="W75" s="72"/>
      <c r="X75" s="72"/>
      <c r="Y75" s="73"/>
      <c r="Z75" s="74"/>
      <c r="AA75" s="74"/>
      <c r="AB75" s="75"/>
      <c r="AC75" s="76"/>
      <c r="AD75" s="77"/>
      <c r="AE75" s="77"/>
      <c r="AF75" s="75"/>
      <c r="AG75" s="68"/>
      <c r="AH75" s="68"/>
      <c r="AI75" s="68"/>
    </row>
    <row r="76" spans="2:36" x14ac:dyDescent="0.25">
      <c r="B76" s="218" t="s">
        <v>321</v>
      </c>
      <c r="C76" s="64">
        <v>0.3</v>
      </c>
      <c r="D76" s="64">
        <v>8</v>
      </c>
      <c r="E76" s="65">
        <f>(0.15*((C76)^0.91)*((D76*1.023)^1.02))*0.988</f>
        <v>0.4229153793211653</v>
      </c>
      <c r="F76" s="65">
        <f>+(0.62*((C76)^0.91)*((D76*1.1023)^1.02))*0.988</f>
        <v>1.8863686326459883</v>
      </c>
      <c r="G76" s="66" t="s">
        <v>315</v>
      </c>
      <c r="H76" s="67">
        <f>'Antecedentes Const'!D20</f>
        <v>132</v>
      </c>
      <c r="I76" s="64">
        <f>+'Antecedentes Const'!F166</f>
        <v>0</v>
      </c>
      <c r="J76" s="64">
        <f t="shared" ref="J76:J90" si="8">H76*I76</f>
        <v>0</v>
      </c>
      <c r="K76" s="64">
        <v>0</v>
      </c>
      <c r="L76" s="65">
        <f t="shared" si="6"/>
        <v>0</v>
      </c>
      <c r="M76" s="65">
        <f t="shared" si="7"/>
        <v>0</v>
      </c>
      <c r="Q76" s="68"/>
      <c r="R76" s="69"/>
      <c r="T76" s="70"/>
      <c r="U76" s="71"/>
      <c r="V76" s="71"/>
      <c r="W76" s="72"/>
      <c r="X76" s="72"/>
      <c r="Y76" s="73"/>
      <c r="Z76" s="74"/>
      <c r="AA76" s="74"/>
      <c r="AB76" s="75"/>
      <c r="AC76" s="76"/>
      <c r="AD76" s="77"/>
      <c r="AE76" s="77"/>
      <c r="AF76" s="75"/>
      <c r="AG76" s="68"/>
      <c r="AH76" s="68"/>
      <c r="AI76" s="68"/>
    </row>
    <row r="77" spans="2:36" x14ac:dyDescent="0.25">
      <c r="B77" s="218" t="s">
        <v>344</v>
      </c>
      <c r="C77" s="64">
        <v>0.3</v>
      </c>
      <c r="D77" s="64">
        <v>8</v>
      </c>
      <c r="E77" s="65">
        <f t="shared" ref="E77:E89" si="9">(0.15*((C77)^0.91)*((D77*1.023)^1.02))*0.988</f>
        <v>0.4229153793211653</v>
      </c>
      <c r="F77" s="65">
        <f t="shared" ref="F77:F89" si="10">+(0.62*((C77)^0.91)*((D77*1.1023)^1.02))*0.988</f>
        <v>1.8863686326459883</v>
      </c>
      <c r="G77" s="66" t="s">
        <v>315</v>
      </c>
      <c r="H77" s="67">
        <f>'Antecedentes Const'!F20</f>
        <v>2</v>
      </c>
      <c r="I77" s="219">
        <f>+'Antecedentes Const'!F175</f>
        <v>6.0870000000000006</v>
      </c>
      <c r="J77" s="64">
        <f t="shared" si="8"/>
        <v>12.174000000000001</v>
      </c>
      <c r="K77" s="64">
        <v>0</v>
      </c>
      <c r="L77" s="65">
        <f t="shared" si="6"/>
        <v>4.6852003633488397E-6</v>
      </c>
      <c r="M77" s="65">
        <f t="shared" si="7"/>
        <v>2.0897833077787361E-5</v>
      </c>
      <c r="Q77" s="68"/>
      <c r="R77" s="69"/>
      <c r="T77" s="70"/>
      <c r="U77" s="71"/>
      <c r="V77" s="71"/>
      <c r="W77" s="72"/>
      <c r="X77" s="72"/>
      <c r="Y77" s="73"/>
      <c r="Z77" s="74"/>
      <c r="AA77" s="74"/>
      <c r="AB77" s="75"/>
      <c r="AC77" s="76"/>
      <c r="AD77" s="77"/>
      <c r="AE77" s="77"/>
      <c r="AF77" s="75"/>
      <c r="AG77" s="68"/>
      <c r="AH77" s="68"/>
      <c r="AI77" s="68"/>
    </row>
    <row r="78" spans="2:36" hidden="1" x14ac:dyDescent="0.25">
      <c r="B78" s="218" t="s">
        <v>224</v>
      </c>
      <c r="C78" s="64">
        <v>0.3</v>
      </c>
      <c r="D78" s="64">
        <v>8</v>
      </c>
      <c r="E78" s="65">
        <f t="shared" si="9"/>
        <v>0.4229153793211653</v>
      </c>
      <c r="F78" s="65">
        <f t="shared" si="10"/>
        <v>1.8863686326459883</v>
      </c>
      <c r="G78" s="66" t="s">
        <v>41</v>
      </c>
      <c r="H78" s="67">
        <v>0</v>
      </c>
      <c r="I78" s="216">
        <f>'Antecedentes Const'!F168</f>
        <v>17.515999999999998</v>
      </c>
      <c r="J78" s="64">
        <f t="shared" si="8"/>
        <v>0</v>
      </c>
      <c r="K78" s="64">
        <v>0</v>
      </c>
      <c r="L78" s="65">
        <f t="shared" si="6"/>
        <v>0</v>
      </c>
      <c r="M78" s="65">
        <f t="shared" si="7"/>
        <v>0</v>
      </c>
      <c r="Q78" s="68"/>
      <c r="R78" s="69"/>
      <c r="T78" s="70"/>
      <c r="U78" s="71"/>
      <c r="V78" s="71"/>
      <c r="W78" s="72"/>
      <c r="X78" s="72"/>
      <c r="Y78" s="73"/>
      <c r="Z78" s="74"/>
      <c r="AA78" s="74"/>
      <c r="AB78" s="75"/>
      <c r="AC78" s="76"/>
      <c r="AD78" s="77"/>
      <c r="AE78" s="77"/>
      <c r="AF78" s="75"/>
      <c r="AG78" s="68"/>
      <c r="AH78" s="68"/>
      <c r="AI78" s="68"/>
    </row>
    <row r="79" spans="2:36" s="265" customFormat="1" hidden="1" x14ac:dyDescent="0.25">
      <c r="B79" s="279" t="s">
        <v>343</v>
      </c>
      <c r="C79" s="275">
        <v>0.3</v>
      </c>
      <c r="D79" s="275">
        <v>8</v>
      </c>
      <c r="E79" s="65">
        <f t="shared" si="9"/>
        <v>0.4229153793211653</v>
      </c>
      <c r="F79" s="65">
        <f t="shared" si="10"/>
        <v>1.8863686326459883</v>
      </c>
      <c r="G79" s="277" t="s">
        <v>315</v>
      </c>
      <c r="H79" s="278">
        <f>'Antecedentes Const'!E20</f>
        <v>0</v>
      </c>
      <c r="I79" s="390">
        <f>'Antecedentes Const'!F169</f>
        <v>0</v>
      </c>
      <c r="J79" s="275">
        <f t="shared" si="8"/>
        <v>0</v>
      </c>
      <c r="K79" s="275">
        <v>0</v>
      </c>
      <c r="L79" s="276">
        <f t="shared" si="6"/>
        <v>0</v>
      </c>
      <c r="M79" s="276">
        <f t="shared" si="7"/>
        <v>0</v>
      </c>
      <c r="Q79" s="379"/>
      <c r="R79" s="380"/>
      <c r="T79" s="381"/>
      <c r="U79" s="382"/>
      <c r="V79" s="382"/>
      <c r="W79" s="383"/>
      <c r="X79" s="383"/>
      <c r="Y79" s="384"/>
      <c r="Z79" s="385"/>
      <c r="AA79" s="385"/>
      <c r="AB79" s="386"/>
      <c r="AC79" s="387"/>
      <c r="AD79" s="388"/>
      <c r="AE79" s="388"/>
      <c r="AF79" s="386"/>
      <c r="AG79" s="379"/>
      <c r="AH79" s="379"/>
      <c r="AI79" s="379"/>
    </row>
    <row r="80" spans="2:36" hidden="1" x14ac:dyDescent="0.25">
      <c r="B80" s="218" t="s">
        <v>42</v>
      </c>
      <c r="C80" s="64">
        <v>0.3</v>
      </c>
      <c r="D80" s="64">
        <v>8</v>
      </c>
      <c r="E80" s="65">
        <f t="shared" si="9"/>
        <v>0.4229153793211653</v>
      </c>
      <c r="F80" s="65">
        <f t="shared" si="10"/>
        <v>1.8863686326459883</v>
      </c>
      <c r="G80" s="66" t="s">
        <v>41</v>
      </c>
      <c r="H80" s="67">
        <v>0</v>
      </c>
      <c r="I80" s="216">
        <f>'Antecedentes Const'!F167</f>
        <v>113.85</v>
      </c>
      <c r="J80" s="64">
        <f t="shared" si="8"/>
        <v>0</v>
      </c>
      <c r="K80" s="64">
        <v>0</v>
      </c>
      <c r="L80" s="65">
        <f t="shared" si="6"/>
        <v>0</v>
      </c>
      <c r="M80" s="65">
        <f t="shared" si="7"/>
        <v>0</v>
      </c>
      <c r="Q80" s="68"/>
      <c r="R80" s="69"/>
      <c r="T80" s="70"/>
      <c r="U80" s="71"/>
      <c r="V80" s="71"/>
      <c r="W80" s="72"/>
      <c r="X80" s="72"/>
      <c r="Y80" s="73"/>
      <c r="Z80" s="74"/>
      <c r="AA80" s="74"/>
      <c r="AB80" s="75"/>
      <c r="AC80" s="76"/>
      <c r="AD80" s="77"/>
      <c r="AE80" s="77"/>
      <c r="AF80" s="75"/>
      <c r="AG80" s="68"/>
      <c r="AH80" s="68"/>
      <c r="AI80" s="68"/>
    </row>
    <row r="81" spans="2:36" hidden="1" x14ac:dyDescent="0.25">
      <c r="B81" s="218" t="s">
        <v>79</v>
      </c>
      <c r="C81" s="64">
        <v>0.3</v>
      </c>
      <c r="D81" s="64">
        <v>8</v>
      </c>
      <c r="E81" s="65">
        <f t="shared" si="9"/>
        <v>0.4229153793211653</v>
      </c>
      <c r="F81" s="65">
        <f t="shared" si="10"/>
        <v>1.8863686326459883</v>
      </c>
      <c r="G81" s="66" t="s">
        <v>41</v>
      </c>
      <c r="H81" s="67">
        <v>0</v>
      </c>
      <c r="I81" s="216">
        <v>0</v>
      </c>
      <c r="J81" s="64">
        <f t="shared" si="8"/>
        <v>0</v>
      </c>
      <c r="K81" s="64">
        <v>0</v>
      </c>
      <c r="L81" s="65">
        <f t="shared" si="6"/>
        <v>0</v>
      </c>
      <c r="M81" s="65">
        <f t="shared" si="7"/>
        <v>0</v>
      </c>
      <c r="Q81" s="68"/>
      <c r="R81" s="69"/>
      <c r="T81" s="70"/>
      <c r="U81" s="71"/>
      <c r="V81" s="71"/>
      <c r="W81" s="72"/>
      <c r="X81" s="72"/>
      <c r="Y81" s="73"/>
      <c r="Z81" s="74"/>
      <c r="AA81" s="74"/>
      <c r="AB81" s="75"/>
      <c r="AC81" s="76"/>
      <c r="AD81" s="77"/>
      <c r="AE81" s="77"/>
      <c r="AF81" s="75"/>
      <c r="AG81" s="68"/>
      <c r="AH81" s="68"/>
      <c r="AI81" s="68"/>
    </row>
    <row r="82" spans="2:36" hidden="1" x14ac:dyDescent="0.25">
      <c r="B82" s="218" t="s">
        <v>80</v>
      </c>
      <c r="C82" s="64">
        <v>0.3</v>
      </c>
      <c r="D82" s="64">
        <v>8</v>
      </c>
      <c r="E82" s="65">
        <f t="shared" si="9"/>
        <v>0.4229153793211653</v>
      </c>
      <c r="F82" s="65">
        <f t="shared" si="10"/>
        <v>1.8863686326459883</v>
      </c>
      <c r="G82" s="66" t="s">
        <v>41</v>
      </c>
      <c r="H82" s="67">
        <v>0</v>
      </c>
      <c r="I82" s="216">
        <v>0</v>
      </c>
      <c r="J82" s="64">
        <f t="shared" si="8"/>
        <v>0</v>
      </c>
      <c r="K82" s="64">
        <v>0</v>
      </c>
      <c r="L82" s="65">
        <f t="shared" si="6"/>
        <v>0</v>
      </c>
      <c r="M82" s="65">
        <f t="shared" si="7"/>
        <v>0</v>
      </c>
      <c r="Q82" s="68"/>
      <c r="R82" s="69"/>
      <c r="T82" s="70"/>
      <c r="U82" s="71"/>
      <c r="V82" s="71"/>
      <c r="W82" s="72"/>
      <c r="X82" s="72"/>
      <c r="Y82" s="73"/>
      <c r="Z82" s="74"/>
      <c r="AA82" s="74"/>
      <c r="AB82" s="75"/>
      <c r="AC82" s="76"/>
      <c r="AD82" s="77"/>
      <c r="AE82" s="77"/>
      <c r="AF82" s="75"/>
      <c r="AG82" s="68"/>
      <c r="AH82" s="68"/>
      <c r="AI82" s="68"/>
    </row>
    <row r="83" spans="2:36" hidden="1" x14ac:dyDescent="0.25">
      <c r="B83" s="218" t="s">
        <v>163</v>
      </c>
      <c r="C83" s="64">
        <v>0.3</v>
      </c>
      <c r="D83" s="64">
        <v>8</v>
      </c>
      <c r="E83" s="65">
        <f t="shared" si="9"/>
        <v>0.4229153793211653</v>
      </c>
      <c r="F83" s="65">
        <f t="shared" si="10"/>
        <v>1.8863686326459883</v>
      </c>
      <c r="G83" s="66" t="s">
        <v>41</v>
      </c>
      <c r="H83" s="67">
        <v>6</v>
      </c>
      <c r="I83" s="216">
        <f>'Antecedentes Const'!F168</f>
        <v>17.515999999999998</v>
      </c>
      <c r="J83" s="64">
        <f t="shared" si="8"/>
        <v>105.09599999999999</v>
      </c>
      <c r="K83" s="64">
        <v>0</v>
      </c>
      <c r="L83" s="65">
        <f t="shared" si="6"/>
        <v>4.0446510381674835E-5</v>
      </c>
      <c r="M83" s="65">
        <f t="shared" si="7"/>
        <v>1.8040731601307212E-4</v>
      </c>
      <c r="Q83" s="68"/>
      <c r="R83" s="69"/>
      <c r="T83" s="70"/>
      <c r="U83" s="71"/>
      <c r="V83" s="71"/>
      <c r="W83" s="72"/>
      <c r="X83" s="72"/>
      <c r="Y83" s="73"/>
      <c r="Z83" s="74"/>
      <c r="AA83" s="74"/>
      <c r="AB83" s="75"/>
      <c r="AC83" s="76"/>
      <c r="AD83" s="77"/>
      <c r="AE83" s="77"/>
      <c r="AF83" s="75"/>
      <c r="AG83" s="68"/>
      <c r="AH83" s="68"/>
      <c r="AI83" s="68"/>
    </row>
    <row r="84" spans="2:36" hidden="1" x14ac:dyDescent="0.25">
      <c r="B84" s="218" t="s">
        <v>44</v>
      </c>
      <c r="C84" s="64">
        <v>0.3</v>
      </c>
      <c r="D84" s="64">
        <v>8</v>
      </c>
      <c r="E84" s="65">
        <f t="shared" si="9"/>
        <v>0.4229153793211653</v>
      </c>
      <c r="F84" s="65">
        <f t="shared" si="10"/>
        <v>1.8863686326459883</v>
      </c>
      <c r="G84" s="66" t="s">
        <v>45</v>
      </c>
      <c r="H84" s="67">
        <v>0</v>
      </c>
      <c r="I84" s="216">
        <v>0</v>
      </c>
      <c r="J84" s="64">
        <f t="shared" si="8"/>
        <v>0</v>
      </c>
      <c r="K84" s="64">
        <v>0</v>
      </c>
      <c r="L84" s="65">
        <f t="shared" si="6"/>
        <v>0</v>
      </c>
      <c r="M84" s="65">
        <f t="shared" si="7"/>
        <v>0</v>
      </c>
      <c r="Q84" s="68"/>
      <c r="R84" s="69"/>
      <c r="T84" s="70"/>
      <c r="U84" s="71"/>
      <c r="V84" s="71"/>
      <c r="W84" s="72"/>
      <c r="X84" s="72"/>
      <c r="Y84" s="73"/>
      <c r="Z84" s="74"/>
      <c r="AA84" s="74"/>
      <c r="AB84" s="75"/>
      <c r="AC84" s="76"/>
      <c r="AD84" s="77"/>
      <c r="AE84" s="77"/>
      <c r="AF84" s="75"/>
      <c r="AG84" s="68"/>
      <c r="AH84" s="68"/>
      <c r="AI84" s="68"/>
    </row>
    <row r="85" spans="2:36" hidden="1" x14ac:dyDescent="0.25">
      <c r="B85" s="218" t="s">
        <v>91</v>
      </c>
      <c r="C85" s="64">
        <v>0.3</v>
      </c>
      <c r="D85" s="64">
        <v>8</v>
      </c>
      <c r="E85" s="65">
        <f t="shared" si="9"/>
        <v>0.4229153793211653</v>
      </c>
      <c r="F85" s="65">
        <f t="shared" si="10"/>
        <v>1.8863686326459883</v>
      </c>
      <c r="G85" s="66" t="s">
        <v>69</v>
      </c>
      <c r="H85" s="67">
        <v>0</v>
      </c>
      <c r="I85" s="216">
        <v>0</v>
      </c>
      <c r="J85" s="64">
        <f t="shared" si="8"/>
        <v>0</v>
      </c>
      <c r="K85" s="64">
        <v>0</v>
      </c>
      <c r="L85" s="65">
        <f t="shared" si="6"/>
        <v>0</v>
      </c>
      <c r="M85" s="65">
        <f t="shared" si="7"/>
        <v>0</v>
      </c>
      <c r="Q85" s="68"/>
      <c r="R85" s="69"/>
      <c r="T85" s="70"/>
      <c r="U85" s="71"/>
      <c r="V85" s="71"/>
      <c r="W85" s="72"/>
      <c r="X85" s="72"/>
      <c r="Y85" s="73"/>
      <c r="Z85" s="74"/>
      <c r="AA85" s="74"/>
      <c r="AB85" s="75"/>
      <c r="AC85" s="76"/>
      <c r="AD85" s="77"/>
      <c r="AE85" s="77"/>
      <c r="AF85" s="75"/>
      <c r="AG85" s="68"/>
      <c r="AH85" s="68"/>
      <c r="AI85" s="68"/>
    </row>
    <row r="86" spans="2:36" hidden="1" x14ac:dyDescent="0.25">
      <c r="B86" s="218" t="s">
        <v>67</v>
      </c>
      <c r="C86" s="64">
        <v>0.3</v>
      </c>
      <c r="D86" s="64">
        <v>8</v>
      </c>
      <c r="E86" s="65">
        <f t="shared" si="9"/>
        <v>0.4229153793211653</v>
      </c>
      <c r="F86" s="65">
        <f t="shared" si="10"/>
        <v>1.8863686326459883</v>
      </c>
      <c r="G86" s="66" t="s">
        <v>69</v>
      </c>
      <c r="H86" s="67">
        <v>0</v>
      </c>
      <c r="I86" s="216">
        <v>0</v>
      </c>
      <c r="J86" s="64">
        <f t="shared" si="8"/>
        <v>0</v>
      </c>
      <c r="K86" s="64">
        <v>0</v>
      </c>
      <c r="L86" s="65">
        <f t="shared" si="6"/>
        <v>0</v>
      </c>
      <c r="M86" s="65">
        <f t="shared" si="7"/>
        <v>0</v>
      </c>
      <c r="Q86" s="68"/>
      <c r="R86" s="69"/>
      <c r="T86" s="70"/>
      <c r="U86" s="71"/>
      <c r="V86" s="71"/>
      <c r="W86" s="72"/>
      <c r="X86" s="72"/>
      <c r="Y86" s="73"/>
      <c r="Z86" s="74"/>
      <c r="AA86" s="74"/>
      <c r="AB86" s="75"/>
      <c r="AC86" s="76"/>
      <c r="AD86" s="77"/>
      <c r="AE86" s="77"/>
      <c r="AF86" s="75"/>
      <c r="AG86" s="68"/>
      <c r="AH86" s="68"/>
      <c r="AI86" s="68"/>
    </row>
    <row r="87" spans="2:36" hidden="1" x14ac:dyDescent="0.25">
      <c r="B87" s="218" t="s">
        <v>106</v>
      </c>
      <c r="C87" s="64">
        <v>0.3</v>
      </c>
      <c r="D87" s="64">
        <v>8</v>
      </c>
      <c r="E87" s="65">
        <f t="shared" si="9"/>
        <v>0.4229153793211653</v>
      </c>
      <c r="F87" s="65">
        <f t="shared" si="10"/>
        <v>1.8863686326459883</v>
      </c>
      <c r="G87" s="66" t="s">
        <v>69</v>
      </c>
      <c r="H87" s="67">
        <v>0</v>
      </c>
      <c r="I87" s="216">
        <v>0</v>
      </c>
      <c r="J87" s="64">
        <f t="shared" si="8"/>
        <v>0</v>
      </c>
      <c r="K87" s="64">
        <v>0</v>
      </c>
      <c r="L87" s="65">
        <f t="shared" si="6"/>
        <v>0</v>
      </c>
      <c r="M87" s="65">
        <f t="shared" si="7"/>
        <v>0</v>
      </c>
      <c r="Q87" s="68"/>
      <c r="R87" s="69"/>
      <c r="T87" s="70"/>
      <c r="U87" s="71"/>
      <c r="V87" s="71"/>
      <c r="W87" s="72"/>
      <c r="X87" s="72"/>
      <c r="Y87" s="73"/>
      <c r="Z87" s="74"/>
      <c r="AA87" s="74"/>
      <c r="AB87" s="75"/>
      <c r="AC87" s="76"/>
      <c r="AD87" s="77"/>
      <c r="AE87" s="77"/>
      <c r="AF87" s="75"/>
      <c r="AG87" s="68"/>
      <c r="AH87" s="68"/>
      <c r="AI87" s="68"/>
    </row>
    <row r="88" spans="2:36" s="265" customFormat="1" hidden="1" x14ac:dyDescent="0.25">
      <c r="B88" s="279" t="s">
        <v>225</v>
      </c>
      <c r="C88" s="275">
        <v>0.3</v>
      </c>
      <c r="D88" s="275">
        <v>8</v>
      </c>
      <c r="E88" s="65">
        <f t="shared" si="9"/>
        <v>0.4229153793211653</v>
      </c>
      <c r="F88" s="65">
        <f t="shared" si="10"/>
        <v>1.8863686326459883</v>
      </c>
      <c r="G88" s="277" t="s">
        <v>46</v>
      </c>
      <c r="H88" s="283">
        <v>0</v>
      </c>
      <c r="I88" s="390">
        <f>'Antecedentes Const'!F173</f>
        <v>4.1189999999999998</v>
      </c>
      <c r="J88" s="275">
        <f t="shared" si="8"/>
        <v>0</v>
      </c>
      <c r="K88" s="275">
        <v>0</v>
      </c>
      <c r="L88" s="276">
        <f t="shared" si="6"/>
        <v>0</v>
      </c>
      <c r="M88" s="276">
        <f t="shared" si="7"/>
        <v>0</v>
      </c>
      <c r="Q88" s="379"/>
      <c r="R88" s="380"/>
      <c r="T88" s="381"/>
      <c r="U88" s="382"/>
      <c r="V88" s="382"/>
      <c r="W88" s="383"/>
      <c r="X88" s="383"/>
      <c r="Y88" s="384"/>
      <c r="Z88" s="385"/>
      <c r="AA88" s="385"/>
      <c r="AB88" s="386"/>
      <c r="AC88" s="387"/>
      <c r="AD88" s="388"/>
      <c r="AE88" s="388"/>
      <c r="AF88" s="386"/>
      <c r="AG88" s="379"/>
      <c r="AH88" s="379"/>
      <c r="AI88" s="379"/>
    </row>
    <row r="89" spans="2:36" x14ac:dyDescent="0.25">
      <c r="B89" s="218" t="s">
        <v>316</v>
      </c>
      <c r="C89" s="64">
        <v>0.3</v>
      </c>
      <c r="D89" s="64">
        <v>8</v>
      </c>
      <c r="E89" s="65">
        <f t="shared" si="9"/>
        <v>0.4229153793211653</v>
      </c>
      <c r="F89" s="65">
        <f t="shared" si="10"/>
        <v>1.8863686326459883</v>
      </c>
      <c r="G89" s="66" t="s">
        <v>108</v>
      </c>
      <c r="H89" s="222">
        <f>5*24*6*2</f>
        <v>1440</v>
      </c>
      <c r="I89" s="219">
        <f>+'Antecedentes Const'!F173</f>
        <v>4.1189999999999998</v>
      </c>
      <c r="J89" s="64">
        <f t="shared" si="8"/>
        <v>5931.36</v>
      </c>
      <c r="K89" s="64">
        <v>0</v>
      </c>
      <c r="L89" s="65">
        <f t="shared" si="6"/>
        <v>2.2827016615042522E-3</v>
      </c>
      <c r="M89" s="65">
        <f t="shared" si="7"/>
        <v>1.0181745622167308E-2</v>
      </c>
      <c r="Q89" s="68"/>
      <c r="R89" s="69"/>
      <c r="T89" s="70"/>
      <c r="U89" s="71"/>
      <c r="V89" s="71"/>
      <c r="W89" s="72"/>
      <c r="X89" s="72"/>
      <c r="Y89" s="73"/>
      <c r="Z89" s="74"/>
      <c r="AA89" s="74"/>
      <c r="AB89" s="75"/>
      <c r="AC89" s="76"/>
      <c r="AD89" s="77"/>
      <c r="AE89" s="77"/>
      <c r="AF89" s="75"/>
      <c r="AG89" s="68"/>
      <c r="AH89" s="68"/>
      <c r="AI89" s="68"/>
    </row>
    <row r="90" spans="2:36" hidden="1" x14ac:dyDescent="0.25">
      <c r="B90" s="218" t="s">
        <v>109</v>
      </c>
      <c r="C90" s="64">
        <v>0.3</v>
      </c>
      <c r="D90" s="64">
        <v>8</v>
      </c>
      <c r="E90" s="65">
        <f t="shared" ref="E90" si="11">(0.15*((C90)^0.91)*((D90*1.023)^1.02))</f>
        <v>0.42805200336150334</v>
      </c>
      <c r="F90" s="65">
        <f t="shared" ref="F90" si="12">+(0.62*((C90)^0.91)*((D90*1.1023)^1.02))</f>
        <v>1.9092799925566684</v>
      </c>
      <c r="G90" s="66" t="s">
        <v>108</v>
      </c>
      <c r="H90" s="67">
        <v>0</v>
      </c>
      <c r="I90" s="64">
        <v>0</v>
      </c>
      <c r="J90" s="64">
        <f t="shared" si="8"/>
        <v>0</v>
      </c>
      <c r="K90" s="64">
        <v>1</v>
      </c>
      <c r="L90" s="65">
        <f t="shared" si="6"/>
        <v>0</v>
      </c>
      <c r="M90" s="65">
        <f t="shared" si="7"/>
        <v>0</v>
      </c>
      <c r="N90" s="34">
        <f t="shared" ref="N90" si="13">H90/(24*3)</f>
        <v>0</v>
      </c>
      <c r="Q90" s="68"/>
      <c r="R90" s="69"/>
      <c r="T90" s="70"/>
      <c r="U90" s="71"/>
      <c r="V90" s="71"/>
      <c r="W90" s="72"/>
      <c r="X90" s="72"/>
      <c r="Y90" s="73"/>
      <c r="Z90" s="74"/>
      <c r="AA90" s="74"/>
      <c r="AB90" s="75"/>
      <c r="AC90" s="76"/>
      <c r="AD90" s="77"/>
      <c r="AE90" s="77"/>
      <c r="AF90" s="75"/>
      <c r="AG90" s="68"/>
      <c r="AH90" s="68"/>
      <c r="AI90" s="68"/>
    </row>
    <row r="91" spans="2:36" s="83" customFormat="1" x14ac:dyDescent="0.25">
      <c r="B91" s="378" t="s">
        <v>118</v>
      </c>
      <c r="C91" s="79"/>
      <c r="D91" s="79"/>
      <c r="E91" s="79"/>
      <c r="F91" s="79"/>
      <c r="G91" s="80"/>
      <c r="H91" s="79"/>
      <c r="I91" s="81"/>
      <c r="J91" s="79"/>
      <c r="K91" s="79"/>
      <c r="L91" s="82">
        <f>SUM(L75:L90)</f>
        <v>2.3278333722492757E-3</v>
      </c>
      <c r="M91" s="82">
        <f>SUM(M75:M90)</f>
        <v>1.0383050771258168E-2</v>
      </c>
      <c r="Q91" s="84"/>
      <c r="R91" s="85"/>
      <c r="T91" s="86"/>
      <c r="U91" s="87"/>
      <c r="V91" s="87"/>
      <c r="W91" s="87"/>
      <c r="X91" s="87"/>
      <c r="Y91" s="87"/>
      <c r="Z91" s="88"/>
      <c r="AA91" s="88"/>
      <c r="AB91" s="87"/>
      <c r="AC91" s="87"/>
      <c r="AD91" s="89"/>
      <c r="AE91" s="87"/>
      <c r="AF91" s="87"/>
      <c r="AG91" s="84"/>
      <c r="AH91" s="84"/>
      <c r="AI91" s="84"/>
    </row>
    <row r="92" spans="2:36" x14ac:dyDescent="0.25"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</row>
    <row r="93" spans="2:36" x14ac:dyDescent="0.25">
      <c r="B93" s="52" t="s">
        <v>285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4"/>
      <c r="N93" s="55"/>
      <c r="O93" s="55"/>
      <c r="P93" s="55"/>
      <c r="Q93" s="55"/>
      <c r="R93" s="56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62"/>
      <c r="AJ93" s="56"/>
    </row>
    <row r="94" spans="2:36" x14ac:dyDescent="0.25"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</row>
    <row r="95" spans="2:36" s="56" customFormat="1" x14ac:dyDescent="0.3">
      <c r="B95" s="37" t="s">
        <v>37</v>
      </c>
      <c r="C95" s="37" t="s">
        <v>119</v>
      </c>
      <c r="D95" s="37" t="s">
        <v>120</v>
      </c>
      <c r="E95" s="37" t="s">
        <v>121</v>
      </c>
      <c r="F95" s="37" t="s">
        <v>122</v>
      </c>
      <c r="G95" s="61" t="s">
        <v>73</v>
      </c>
      <c r="H95" s="37" t="s">
        <v>283</v>
      </c>
      <c r="I95" s="37" t="s">
        <v>14</v>
      </c>
      <c r="J95" s="37" t="s">
        <v>126</v>
      </c>
      <c r="K95" s="37" t="s">
        <v>38</v>
      </c>
      <c r="L95" s="37" t="s">
        <v>123</v>
      </c>
      <c r="M95" s="37" t="s">
        <v>124</v>
      </c>
      <c r="Q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</row>
    <row r="96" spans="2:36" hidden="1" x14ac:dyDescent="0.25">
      <c r="B96" s="200" t="str">
        <f>B75</f>
        <v>Hormigón</v>
      </c>
      <c r="C96" s="64">
        <v>0.7</v>
      </c>
      <c r="D96" s="64">
        <f>D75</f>
        <v>8</v>
      </c>
      <c r="E96" s="65">
        <f>(0.15*((C96)^0.91)*((D96*1.023)^1.02))</f>
        <v>0.92545521828632193</v>
      </c>
      <c r="F96" s="65">
        <f>+(0.62*((C96)^0.91)*((D96*1.1023)^1.02))</f>
        <v>4.1278936166758022</v>
      </c>
      <c r="G96" s="90" t="str">
        <f>G75</f>
        <v>C. Mixer</v>
      </c>
      <c r="H96" s="67">
        <f>H75</f>
        <v>0</v>
      </c>
      <c r="I96" s="64">
        <f>'Antecedentes Const'!E172</f>
        <v>5.6310000000000002</v>
      </c>
      <c r="J96" s="64">
        <f>H96*I96</f>
        <v>0</v>
      </c>
      <c r="K96" s="64">
        <v>0</v>
      </c>
      <c r="L96" s="65">
        <f>((E96*J96*(1-(K96/100)))/1000000)*0.988</f>
        <v>0</v>
      </c>
      <c r="M96" s="65">
        <f>((F96*J96*(1-(K96/100)))/1000000)*0.988</f>
        <v>0</v>
      </c>
      <c r="Q96" s="68"/>
      <c r="T96" s="70"/>
      <c r="U96" s="71"/>
      <c r="V96" s="71"/>
      <c r="W96" s="72"/>
      <c r="X96" s="72"/>
      <c r="Y96" s="73"/>
      <c r="Z96" s="77"/>
      <c r="AA96" s="77"/>
      <c r="AB96" s="76"/>
      <c r="AC96" s="76"/>
      <c r="AD96" s="77"/>
      <c r="AE96" s="77"/>
      <c r="AF96" s="75"/>
      <c r="AG96" s="68"/>
      <c r="AH96" s="68"/>
      <c r="AI96" s="68"/>
    </row>
    <row r="97" spans="2:35" x14ac:dyDescent="0.25">
      <c r="B97" s="63" t="str">
        <f t="shared" ref="B97:B111" si="14">B76</f>
        <v>Reciclaje fierro</v>
      </c>
      <c r="C97" s="64">
        <v>0.7</v>
      </c>
      <c r="D97" s="64">
        <f t="shared" ref="D97:D111" si="15">D76</f>
        <v>8</v>
      </c>
      <c r="E97" s="65">
        <f>(0.15*((C97)^0.91)*((D97*1.023)^1.02))*0.988</f>
        <v>0.91434975566688603</v>
      </c>
      <c r="F97" s="65">
        <f>+(0.62*((C97)^0.91)*((D97*1.1023)^1.02))*0.988</f>
        <v>4.0783588932756922</v>
      </c>
      <c r="G97" s="90" t="str">
        <f t="shared" ref="G97:I111" si="16">G76</f>
        <v>C. Rampla</v>
      </c>
      <c r="H97" s="67">
        <f t="shared" si="16"/>
        <v>132</v>
      </c>
      <c r="I97" s="64">
        <f>+'Antecedentes Const'!E166</f>
        <v>0</v>
      </c>
      <c r="J97" s="64">
        <f t="shared" ref="J97:J111" si="17">H97*I97</f>
        <v>0</v>
      </c>
      <c r="K97" s="64">
        <v>0</v>
      </c>
      <c r="L97" s="65">
        <f t="shared" ref="L97:L111" si="18">((E97*J97*(1-(K97/100)))/1000000)*0.988</f>
        <v>0</v>
      </c>
      <c r="M97" s="65">
        <f t="shared" ref="M97:M111" si="19">((F97*J97*(1-(K97/100)))/1000000)*0.988</f>
        <v>0</v>
      </c>
      <c r="Q97" s="68"/>
      <c r="T97" s="70"/>
      <c r="U97" s="71"/>
      <c r="V97" s="71"/>
      <c r="W97" s="72"/>
      <c r="X97" s="72"/>
      <c r="Y97" s="73"/>
      <c r="Z97" s="77"/>
      <c r="AA97" s="77"/>
      <c r="AB97" s="76"/>
      <c r="AC97" s="76"/>
      <c r="AD97" s="77"/>
      <c r="AE97" s="77"/>
      <c r="AF97" s="75"/>
      <c r="AG97" s="68"/>
      <c r="AH97" s="68"/>
      <c r="AI97" s="68"/>
    </row>
    <row r="98" spans="2:35" x14ac:dyDescent="0.25">
      <c r="B98" s="63" t="str">
        <f t="shared" si="14"/>
        <v>Retiro de insumos varios</v>
      </c>
      <c r="C98" s="64">
        <v>0.7</v>
      </c>
      <c r="D98" s="64">
        <f t="shared" si="15"/>
        <v>8</v>
      </c>
      <c r="E98" s="65">
        <f t="shared" ref="E98:E110" si="20">(0.15*((C98)^0.91)*((D98*1.023)^1.02))*0.988</f>
        <v>0.91434975566688603</v>
      </c>
      <c r="F98" s="65">
        <f t="shared" ref="F98:F110" si="21">+(0.62*((C98)^0.91)*((D98*1.1023)^1.02))*0.988</f>
        <v>4.0783588932756922</v>
      </c>
      <c r="G98" s="90" t="str">
        <f t="shared" si="16"/>
        <v>C. Rampla</v>
      </c>
      <c r="H98" s="67">
        <f t="shared" si="16"/>
        <v>2</v>
      </c>
      <c r="I98" s="64">
        <f>+'Antecedentes Const'!E175</f>
        <v>2</v>
      </c>
      <c r="J98" s="64">
        <f t="shared" si="17"/>
        <v>4</v>
      </c>
      <c r="K98" s="64">
        <v>0</v>
      </c>
      <c r="L98" s="65">
        <f t="shared" si="18"/>
        <v>3.6135102343955333E-6</v>
      </c>
      <c r="M98" s="65">
        <f t="shared" si="19"/>
        <v>1.6117674346225536E-5</v>
      </c>
      <c r="Q98" s="68"/>
      <c r="T98" s="70"/>
      <c r="U98" s="71"/>
      <c r="V98" s="71"/>
      <c r="W98" s="72"/>
      <c r="X98" s="72"/>
      <c r="Y98" s="73"/>
      <c r="Z98" s="77"/>
      <c r="AA98" s="77"/>
      <c r="AB98" s="76"/>
      <c r="AC98" s="76"/>
      <c r="AD98" s="77"/>
      <c r="AE98" s="77"/>
      <c r="AF98" s="75"/>
      <c r="AG98" s="68"/>
      <c r="AH98" s="68"/>
      <c r="AI98" s="68"/>
    </row>
    <row r="99" spans="2:35" hidden="1" x14ac:dyDescent="0.25">
      <c r="B99" s="200" t="str">
        <f t="shared" si="14"/>
        <v>Tierra a Botadero</v>
      </c>
      <c r="C99" s="64">
        <v>0.7</v>
      </c>
      <c r="D99" s="64">
        <f t="shared" si="15"/>
        <v>8</v>
      </c>
      <c r="E99" s="65">
        <f t="shared" si="20"/>
        <v>0.91434975566688603</v>
      </c>
      <c r="F99" s="65">
        <f t="shared" si="21"/>
        <v>4.0783588932756922</v>
      </c>
      <c r="G99" s="90" t="str">
        <f t="shared" si="16"/>
        <v>C. Tolva</v>
      </c>
      <c r="H99" s="67">
        <f t="shared" si="16"/>
        <v>0</v>
      </c>
      <c r="I99" s="64">
        <f>'Antecedentes Const'!E168</f>
        <v>4.8360000000000003</v>
      </c>
      <c r="J99" s="64">
        <f t="shared" si="17"/>
        <v>0</v>
      </c>
      <c r="K99" s="64">
        <v>0</v>
      </c>
      <c r="L99" s="65">
        <f t="shared" si="18"/>
        <v>0</v>
      </c>
      <c r="M99" s="65">
        <f t="shared" si="19"/>
        <v>0</v>
      </c>
      <c r="Q99" s="68"/>
      <c r="T99" s="70"/>
      <c r="U99" s="71"/>
      <c r="V99" s="71"/>
      <c r="W99" s="72"/>
      <c r="X99" s="72"/>
      <c r="Y99" s="73"/>
      <c r="Z99" s="77"/>
      <c r="AA99" s="77"/>
      <c r="AB99" s="76"/>
      <c r="AC99" s="76"/>
      <c r="AD99" s="77"/>
      <c r="AE99" s="77"/>
      <c r="AF99" s="75"/>
      <c r="AG99" s="68"/>
      <c r="AH99" s="68"/>
      <c r="AI99" s="68"/>
    </row>
    <row r="100" spans="2:35" s="265" customFormat="1" hidden="1" x14ac:dyDescent="0.25">
      <c r="B100" s="274" t="str">
        <f t="shared" si="14"/>
        <v>Retiro de Equipos</v>
      </c>
      <c r="C100" s="275">
        <v>0.7</v>
      </c>
      <c r="D100" s="275">
        <f t="shared" si="15"/>
        <v>8</v>
      </c>
      <c r="E100" s="65">
        <f t="shared" si="20"/>
        <v>0.91434975566688603</v>
      </c>
      <c r="F100" s="65">
        <f t="shared" si="21"/>
        <v>4.0783588932756922</v>
      </c>
      <c r="G100" s="350" t="str">
        <f t="shared" si="16"/>
        <v>C. Rampla</v>
      </c>
      <c r="H100" s="278">
        <f t="shared" si="16"/>
        <v>0</v>
      </c>
      <c r="I100" s="275">
        <f>+'Antecedentes Const'!E165</f>
        <v>17.133999999999997</v>
      </c>
      <c r="J100" s="275">
        <f t="shared" si="17"/>
        <v>0</v>
      </c>
      <c r="K100" s="275">
        <v>0</v>
      </c>
      <c r="L100" s="276">
        <f t="shared" si="18"/>
        <v>0</v>
      </c>
      <c r="M100" s="276">
        <f t="shared" si="19"/>
        <v>0</v>
      </c>
      <c r="Q100" s="379"/>
      <c r="T100" s="381"/>
      <c r="U100" s="382"/>
      <c r="V100" s="382"/>
      <c r="W100" s="383"/>
      <c r="X100" s="383"/>
      <c r="Y100" s="384"/>
      <c r="Z100" s="388"/>
      <c r="AA100" s="388"/>
      <c r="AB100" s="387"/>
      <c r="AC100" s="387"/>
      <c r="AD100" s="388"/>
      <c r="AE100" s="388"/>
      <c r="AF100" s="386"/>
      <c r="AG100" s="379"/>
      <c r="AH100" s="379"/>
      <c r="AI100" s="379"/>
    </row>
    <row r="101" spans="2:35" s="265" customFormat="1" hidden="1" x14ac:dyDescent="0.25">
      <c r="B101" s="284" t="str">
        <f t="shared" si="14"/>
        <v>Residuos peligrosos</v>
      </c>
      <c r="C101" s="275">
        <v>0.7</v>
      </c>
      <c r="D101" s="275">
        <f t="shared" si="15"/>
        <v>8</v>
      </c>
      <c r="E101" s="65">
        <f t="shared" si="20"/>
        <v>0.91434975566688603</v>
      </c>
      <c r="F101" s="65">
        <f t="shared" si="21"/>
        <v>4.0783588932756922</v>
      </c>
      <c r="G101" s="350" t="str">
        <f t="shared" si="16"/>
        <v>C. Tolva</v>
      </c>
      <c r="H101" s="278">
        <f t="shared" si="16"/>
        <v>0</v>
      </c>
      <c r="I101" s="275">
        <f>'Antecedentes Const'!E167</f>
        <v>38.779999999999994</v>
      </c>
      <c r="J101" s="275">
        <f t="shared" si="17"/>
        <v>0</v>
      </c>
      <c r="K101" s="275">
        <v>0</v>
      </c>
      <c r="L101" s="276">
        <f t="shared" si="18"/>
        <v>0</v>
      </c>
      <c r="M101" s="276">
        <f t="shared" si="19"/>
        <v>0</v>
      </c>
      <c r="Q101" s="379"/>
      <c r="T101" s="381"/>
      <c r="U101" s="382"/>
      <c r="V101" s="382"/>
      <c r="W101" s="383"/>
      <c r="X101" s="383"/>
      <c r="Y101" s="384"/>
      <c r="Z101" s="388"/>
      <c r="AA101" s="388"/>
      <c r="AB101" s="387"/>
      <c r="AC101" s="387"/>
      <c r="AD101" s="388"/>
      <c r="AE101" s="388"/>
      <c r="AF101" s="386"/>
      <c r="AG101" s="379"/>
      <c r="AH101" s="379"/>
      <c r="AI101" s="379"/>
    </row>
    <row r="102" spans="2:35" s="265" customFormat="1" hidden="1" x14ac:dyDescent="0.25">
      <c r="B102" s="284" t="str">
        <f t="shared" si="14"/>
        <v xml:space="preserve">Residuos no peligrosos </v>
      </c>
      <c r="C102" s="275">
        <v>0.7</v>
      </c>
      <c r="D102" s="275">
        <f t="shared" si="15"/>
        <v>8</v>
      </c>
      <c r="E102" s="65">
        <f t="shared" si="20"/>
        <v>0.91434975566688603</v>
      </c>
      <c r="F102" s="65">
        <f t="shared" si="21"/>
        <v>4.0783588932756922</v>
      </c>
      <c r="G102" s="350" t="str">
        <f t="shared" si="16"/>
        <v>C. Tolva</v>
      </c>
      <c r="H102" s="278">
        <f t="shared" si="16"/>
        <v>0</v>
      </c>
      <c r="I102" s="275">
        <v>0</v>
      </c>
      <c r="J102" s="275">
        <f t="shared" si="17"/>
        <v>0</v>
      </c>
      <c r="K102" s="275">
        <v>0</v>
      </c>
      <c r="L102" s="276">
        <f t="shared" si="18"/>
        <v>0</v>
      </c>
      <c r="M102" s="276">
        <f t="shared" si="19"/>
        <v>0</v>
      </c>
      <c r="Q102" s="379"/>
      <c r="T102" s="381"/>
      <c r="U102" s="382"/>
      <c r="V102" s="382"/>
      <c r="W102" s="383"/>
      <c r="X102" s="383"/>
      <c r="Y102" s="384"/>
      <c r="Z102" s="388"/>
      <c r="AA102" s="388"/>
      <c r="AB102" s="387"/>
      <c r="AC102" s="387"/>
      <c r="AD102" s="388"/>
      <c r="AE102" s="388"/>
      <c r="AF102" s="386"/>
      <c r="AG102" s="379"/>
      <c r="AH102" s="379"/>
      <c r="AI102" s="379"/>
    </row>
    <row r="103" spans="2:35" s="265" customFormat="1" hidden="1" x14ac:dyDescent="0.25">
      <c r="B103" s="284" t="str">
        <f t="shared" si="14"/>
        <v>Residuos domiciliarios</v>
      </c>
      <c r="C103" s="275">
        <v>0.7</v>
      </c>
      <c r="D103" s="275">
        <f t="shared" si="15"/>
        <v>8</v>
      </c>
      <c r="E103" s="65">
        <f t="shared" si="20"/>
        <v>0.91434975566688603</v>
      </c>
      <c r="F103" s="65">
        <f t="shared" si="21"/>
        <v>4.0783588932756922</v>
      </c>
      <c r="G103" s="350" t="str">
        <f t="shared" si="16"/>
        <v>C. Tolva</v>
      </c>
      <c r="H103" s="278">
        <f t="shared" si="16"/>
        <v>0</v>
      </c>
      <c r="I103" s="275">
        <v>0</v>
      </c>
      <c r="J103" s="275">
        <f t="shared" si="17"/>
        <v>0</v>
      </c>
      <c r="K103" s="275">
        <v>0</v>
      </c>
      <c r="L103" s="276">
        <f t="shared" si="18"/>
        <v>0</v>
      </c>
      <c r="M103" s="276">
        <f t="shared" si="19"/>
        <v>0</v>
      </c>
      <c r="Q103" s="379"/>
      <c r="T103" s="381"/>
      <c r="U103" s="382"/>
      <c r="V103" s="382"/>
      <c r="W103" s="383"/>
      <c r="X103" s="383"/>
      <c r="Y103" s="384"/>
      <c r="Z103" s="388"/>
      <c r="AA103" s="388"/>
      <c r="AB103" s="387"/>
      <c r="AC103" s="387"/>
      <c r="AD103" s="388"/>
      <c r="AE103" s="388"/>
      <c r="AF103" s="386"/>
      <c r="AG103" s="379"/>
      <c r="AH103" s="379"/>
      <c r="AI103" s="379"/>
    </row>
    <row r="104" spans="2:35" s="265" customFormat="1" hidden="1" x14ac:dyDescent="0.25">
      <c r="B104" s="284" t="str">
        <f t="shared" si="14"/>
        <v>Escombros</v>
      </c>
      <c r="C104" s="275">
        <v>0.7</v>
      </c>
      <c r="D104" s="275">
        <f t="shared" si="15"/>
        <v>8</v>
      </c>
      <c r="E104" s="65">
        <f t="shared" si="20"/>
        <v>0.91434975566688603</v>
      </c>
      <c r="F104" s="65">
        <f t="shared" si="21"/>
        <v>4.0783588932756922</v>
      </c>
      <c r="G104" s="350" t="str">
        <f t="shared" si="16"/>
        <v>C. Tolva</v>
      </c>
      <c r="H104" s="278">
        <v>0</v>
      </c>
      <c r="I104" s="275">
        <f>'Antecedentes Const'!E168</f>
        <v>4.8360000000000003</v>
      </c>
      <c r="J104" s="275">
        <f t="shared" si="17"/>
        <v>0</v>
      </c>
      <c r="K104" s="275">
        <v>0</v>
      </c>
      <c r="L104" s="276">
        <f t="shared" si="18"/>
        <v>0</v>
      </c>
      <c r="M104" s="276">
        <f t="shared" si="19"/>
        <v>0</v>
      </c>
      <c r="Q104" s="379"/>
      <c r="T104" s="381"/>
      <c r="U104" s="382"/>
      <c r="V104" s="382"/>
      <c r="W104" s="383"/>
      <c r="X104" s="383"/>
      <c r="Y104" s="384"/>
      <c r="Z104" s="388"/>
      <c r="AA104" s="388"/>
      <c r="AB104" s="387"/>
      <c r="AC104" s="387"/>
      <c r="AD104" s="388"/>
      <c r="AE104" s="388"/>
      <c r="AF104" s="386"/>
      <c r="AG104" s="379"/>
      <c r="AH104" s="379"/>
      <c r="AI104" s="379"/>
    </row>
    <row r="105" spans="2:35" s="265" customFormat="1" hidden="1" x14ac:dyDescent="0.25">
      <c r="B105" s="284" t="str">
        <f t="shared" si="14"/>
        <v>Combustible</v>
      </c>
      <c r="C105" s="275">
        <v>0.7</v>
      </c>
      <c r="D105" s="275">
        <f t="shared" si="15"/>
        <v>8</v>
      </c>
      <c r="E105" s="65">
        <f t="shared" si="20"/>
        <v>0.91434975566688603</v>
      </c>
      <c r="F105" s="65">
        <f t="shared" si="21"/>
        <v>4.0783588932756922</v>
      </c>
      <c r="G105" s="350" t="str">
        <f t="shared" si="16"/>
        <v>C. Combustible</v>
      </c>
      <c r="H105" s="278">
        <f t="shared" si="16"/>
        <v>0</v>
      </c>
      <c r="I105" s="275">
        <v>0</v>
      </c>
      <c r="J105" s="275">
        <f t="shared" si="17"/>
        <v>0</v>
      </c>
      <c r="K105" s="275">
        <v>0</v>
      </c>
      <c r="L105" s="276">
        <f t="shared" si="18"/>
        <v>0</v>
      </c>
      <c r="M105" s="276">
        <f t="shared" si="19"/>
        <v>0</v>
      </c>
      <c r="Q105" s="379"/>
      <c r="T105" s="381"/>
      <c r="U105" s="382"/>
      <c r="V105" s="382"/>
      <c r="W105" s="383"/>
      <c r="X105" s="383"/>
      <c r="Y105" s="384"/>
      <c r="Z105" s="388"/>
      <c r="AA105" s="388"/>
      <c r="AB105" s="387"/>
      <c r="AC105" s="387"/>
      <c r="AD105" s="388"/>
      <c r="AE105" s="388"/>
      <c r="AF105" s="386"/>
      <c r="AG105" s="379"/>
      <c r="AH105" s="379"/>
      <c r="AI105" s="379"/>
    </row>
    <row r="106" spans="2:35" s="265" customFormat="1" hidden="1" x14ac:dyDescent="0.25">
      <c r="B106" s="284" t="str">
        <f t="shared" si="14"/>
        <v>Agua potable</v>
      </c>
      <c r="C106" s="275">
        <v>0.7</v>
      </c>
      <c r="D106" s="275">
        <f t="shared" si="15"/>
        <v>8</v>
      </c>
      <c r="E106" s="65">
        <f t="shared" si="20"/>
        <v>0.91434975566688603</v>
      </c>
      <c r="F106" s="65">
        <f t="shared" si="21"/>
        <v>4.0783588932756922</v>
      </c>
      <c r="G106" s="350" t="str">
        <f t="shared" si="16"/>
        <v>C. Aljibe</v>
      </c>
      <c r="H106" s="278">
        <f t="shared" si="16"/>
        <v>0</v>
      </c>
      <c r="I106" s="275">
        <v>0</v>
      </c>
      <c r="J106" s="275">
        <f t="shared" si="17"/>
        <v>0</v>
      </c>
      <c r="K106" s="275">
        <v>0</v>
      </c>
      <c r="L106" s="276">
        <f t="shared" si="18"/>
        <v>0</v>
      </c>
      <c r="M106" s="276">
        <f t="shared" si="19"/>
        <v>0</v>
      </c>
      <c r="Q106" s="379"/>
      <c r="T106" s="381"/>
      <c r="U106" s="382"/>
      <c r="V106" s="382"/>
      <c r="W106" s="383"/>
      <c r="X106" s="383"/>
      <c r="Y106" s="384"/>
      <c r="Z106" s="388"/>
      <c r="AA106" s="388"/>
      <c r="AB106" s="387"/>
      <c r="AC106" s="387"/>
      <c r="AD106" s="388"/>
      <c r="AE106" s="388"/>
      <c r="AF106" s="386"/>
      <c r="AG106" s="379"/>
      <c r="AH106" s="379"/>
      <c r="AI106" s="379"/>
    </row>
    <row r="107" spans="2:35" s="265" customFormat="1" hidden="1" x14ac:dyDescent="0.25">
      <c r="B107" s="284" t="str">
        <f t="shared" si="14"/>
        <v>Agua industrial</v>
      </c>
      <c r="C107" s="275">
        <v>0.7</v>
      </c>
      <c r="D107" s="275">
        <f t="shared" si="15"/>
        <v>8</v>
      </c>
      <c r="E107" s="65">
        <f t="shared" si="20"/>
        <v>0.91434975566688603</v>
      </c>
      <c r="F107" s="65">
        <f t="shared" si="21"/>
        <v>4.0783588932756922</v>
      </c>
      <c r="G107" s="350" t="str">
        <f t="shared" si="16"/>
        <v>C. Aljibe</v>
      </c>
      <c r="H107" s="278">
        <f t="shared" si="16"/>
        <v>0</v>
      </c>
      <c r="I107" s="275">
        <v>0</v>
      </c>
      <c r="J107" s="275">
        <f t="shared" si="17"/>
        <v>0</v>
      </c>
      <c r="K107" s="275">
        <v>0</v>
      </c>
      <c r="L107" s="276">
        <f t="shared" si="18"/>
        <v>0</v>
      </c>
      <c r="M107" s="276">
        <f t="shared" si="19"/>
        <v>0</v>
      </c>
      <c r="Q107" s="379"/>
      <c r="T107" s="381"/>
      <c r="U107" s="382"/>
      <c r="V107" s="382"/>
      <c r="W107" s="383"/>
      <c r="X107" s="383"/>
      <c r="Y107" s="384"/>
      <c r="Z107" s="388"/>
      <c r="AA107" s="388"/>
      <c r="AB107" s="387"/>
      <c r="AC107" s="387"/>
      <c r="AD107" s="388"/>
      <c r="AE107" s="388"/>
      <c r="AF107" s="386"/>
      <c r="AG107" s="379"/>
      <c r="AH107" s="379"/>
      <c r="AI107" s="379"/>
    </row>
    <row r="108" spans="2:35" s="265" customFormat="1" hidden="1" x14ac:dyDescent="0.25">
      <c r="B108" s="284" t="str">
        <f t="shared" si="14"/>
        <v>Retiro aguas servidas</v>
      </c>
      <c r="C108" s="275">
        <v>0.7</v>
      </c>
      <c r="D108" s="275">
        <f t="shared" si="15"/>
        <v>8</v>
      </c>
      <c r="E108" s="65">
        <f t="shared" si="20"/>
        <v>0.91434975566688603</v>
      </c>
      <c r="F108" s="65">
        <f t="shared" si="21"/>
        <v>4.0783588932756922</v>
      </c>
      <c r="G108" s="350" t="str">
        <f t="shared" si="16"/>
        <v>C. Aljibe</v>
      </c>
      <c r="H108" s="278">
        <f t="shared" si="16"/>
        <v>0</v>
      </c>
      <c r="I108" s="275">
        <v>0</v>
      </c>
      <c r="J108" s="275">
        <f t="shared" si="17"/>
        <v>0</v>
      </c>
      <c r="K108" s="275">
        <v>0</v>
      </c>
      <c r="L108" s="276">
        <f t="shared" si="18"/>
        <v>0</v>
      </c>
      <c r="M108" s="276">
        <f t="shared" si="19"/>
        <v>0</v>
      </c>
      <c r="Q108" s="379"/>
      <c r="T108" s="381"/>
      <c r="U108" s="382"/>
      <c r="V108" s="382"/>
      <c r="W108" s="383"/>
      <c r="X108" s="383"/>
      <c r="Y108" s="384"/>
      <c r="Z108" s="388"/>
      <c r="AA108" s="388"/>
      <c r="AB108" s="387"/>
      <c r="AC108" s="387"/>
      <c r="AD108" s="388"/>
      <c r="AE108" s="388"/>
      <c r="AF108" s="386"/>
      <c r="AG108" s="379"/>
      <c r="AH108" s="379"/>
      <c r="AI108" s="379"/>
    </row>
    <row r="109" spans="2:35" s="265" customFormat="1" hidden="1" x14ac:dyDescent="0.25">
      <c r="B109" s="274" t="str">
        <f t="shared" si="14"/>
        <v>Transporte personal obra (Bus "Interurbano estándar")</v>
      </c>
      <c r="C109" s="275">
        <v>0.7</v>
      </c>
      <c r="D109" s="275">
        <f t="shared" si="15"/>
        <v>8</v>
      </c>
      <c r="E109" s="65">
        <f t="shared" si="20"/>
        <v>0.91434975566688603</v>
      </c>
      <c r="F109" s="65">
        <f t="shared" si="21"/>
        <v>4.0783588932756922</v>
      </c>
      <c r="G109" s="350" t="str">
        <f t="shared" si="16"/>
        <v>Bus</v>
      </c>
      <c r="H109" s="278">
        <f t="shared" si="16"/>
        <v>0</v>
      </c>
      <c r="I109" s="275">
        <f>+'Antecedentes Const'!E173</f>
        <v>1.75</v>
      </c>
      <c r="J109" s="275">
        <f t="shared" si="17"/>
        <v>0</v>
      </c>
      <c r="K109" s="275">
        <v>0</v>
      </c>
      <c r="L109" s="276">
        <f t="shared" si="18"/>
        <v>0</v>
      </c>
      <c r="M109" s="276">
        <f t="shared" si="19"/>
        <v>0</v>
      </c>
      <c r="Q109" s="379"/>
      <c r="T109" s="381"/>
      <c r="U109" s="382"/>
      <c r="V109" s="382"/>
      <c r="W109" s="383"/>
      <c r="X109" s="383"/>
      <c r="Y109" s="384"/>
      <c r="Z109" s="388"/>
      <c r="AA109" s="388"/>
      <c r="AB109" s="387"/>
      <c r="AC109" s="387"/>
      <c r="AD109" s="388"/>
      <c r="AE109" s="388"/>
      <c r="AF109" s="386"/>
      <c r="AG109" s="379"/>
      <c r="AH109" s="379"/>
      <c r="AI109" s="379"/>
    </row>
    <row r="110" spans="2:35" x14ac:dyDescent="0.25">
      <c r="B110" s="63" t="str">
        <f t="shared" si="14"/>
        <v>Trasnporte personal adm. (Vehículo particular)</v>
      </c>
      <c r="C110" s="64">
        <v>0.7</v>
      </c>
      <c r="D110" s="64">
        <f t="shared" si="15"/>
        <v>8</v>
      </c>
      <c r="E110" s="65">
        <f t="shared" si="20"/>
        <v>0.91434975566688603</v>
      </c>
      <c r="F110" s="65">
        <f t="shared" si="21"/>
        <v>4.0783588932756922</v>
      </c>
      <c r="G110" s="90" t="str">
        <f t="shared" si="16"/>
        <v>Veh. Pasajeros</v>
      </c>
      <c r="H110" s="67">
        <f t="shared" si="16"/>
        <v>1440</v>
      </c>
      <c r="I110" s="64">
        <f>+'Antecedentes Const'!E173</f>
        <v>1.75</v>
      </c>
      <c r="J110" s="64">
        <f t="shared" si="17"/>
        <v>2520</v>
      </c>
      <c r="K110" s="64">
        <v>0</v>
      </c>
      <c r="L110" s="65">
        <f t="shared" si="18"/>
        <v>2.2765114476691857E-3</v>
      </c>
      <c r="M110" s="65">
        <f t="shared" si="19"/>
        <v>1.015413483812209E-2</v>
      </c>
      <c r="Q110" s="68"/>
      <c r="T110" s="70"/>
      <c r="U110" s="71"/>
      <c r="V110" s="71"/>
      <c r="W110" s="72"/>
      <c r="X110" s="72"/>
      <c r="Y110" s="73"/>
      <c r="Z110" s="77"/>
      <c r="AA110" s="77"/>
      <c r="AB110" s="76"/>
      <c r="AC110" s="76"/>
      <c r="AD110" s="77"/>
      <c r="AE110" s="77"/>
      <c r="AF110" s="75"/>
      <c r="AG110" s="68"/>
      <c r="AH110" s="68"/>
      <c r="AI110" s="68"/>
    </row>
    <row r="111" spans="2:35" hidden="1" x14ac:dyDescent="0.25">
      <c r="B111" s="200" t="str">
        <f t="shared" si="14"/>
        <v>Transporte personal administrativo (Veh. “Large-SUV-Executive”)</v>
      </c>
      <c r="C111" s="64">
        <v>0.7</v>
      </c>
      <c r="D111" s="64">
        <f t="shared" si="15"/>
        <v>8</v>
      </c>
      <c r="E111" s="65">
        <f t="shared" ref="E111" si="22">(0.15*((C111)^0.91)*((D111)^1.02))</f>
        <v>0.90423697599407593</v>
      </c>
      <c r="F111" s="65">
        <f t="shared" ref="F111" si="23">+(0.62*((C111)^0.91)*((D111*1.1023)^1.02))</f>
        <v>4.1278936166758022</v>
      </c>
      <c r="G111" s="90" t="str">
        <f t="shared" si="16"/>
        <v>Veh. Pasajeros</v>
      </c>
      <c r="H111" s="67">
        <f t="shared" si="16"/>
        <v>0</v>
      </c>
      <c r="I111" s="64">
        <f t="shared" si="16"/>
        <v>0</v>
      </c>
      <c r="J111" s="64">
        <f t="shared" si="17"/>
        <v>0</v>
      </c>
      <c r="K111" s="64">
        <v>0</v>
      </c>
      <c r="L111" s="65">
        <f t="shared" si="18"/>
        <v>0</v>
      </c>
      <c r="M111" s="65">
        <f t="shared" si="19"/>
        <v>0</v>
      </c>
      <c r="Q111" s="68"/>
      <c r="T111" s="70"/>
      <c r="U111" s="71"/>
      <c r="V111" s="71"/>
      <c r="W111" s="72"/>
      <c r="X111" s="72"/>
      <c r="Y111" s="73"/>
      <c r="Z111" s="77"/>
      <c r="AA111" s="77"/>
      <c r="AB111" s="76"/>
      <c r="AC111" s="76"/>
      <c r="AD111" s="77"/>
      <c r="AE111" s="77"/>
      <c r="AF111" s="75"/>
      <c r="AG111" s="68"/>
      <c r="AH111" s="68"/>
      <c r="AI111" s="68"/>
    </row>
    <row r="112" spans="2:35" s="83" customFormat="1" x14ac:dyDescent="0.25">
      <c r="B112" s="78" t="s">
        <v>118</v>
      </c>
      <c r="C112" s="91"/>
      <c r="D112" s="91"/>
      <c r="E112" s="91"/>
      <c r="F112" s="91"/>
      <c r="G112" s="92"/>
      <c r="H112" s="93"/>
      <c r="I112" s="91"/>
      <c r="J112" s="91"/>
      <c r="K112" s="91"/>
      <c r="L112" s="82">
        <f>SUM(L96:L111)</f>
        <v>2.2801249579035812E-3</v>
      </c>
      <c r="M112" s="82">
        <f>SUM(M96:M111)</f>
        <v>1.0170252512468315E-2</v>
      </c>
      <c r="Q112" s="84"/>
      <c r="T112" s="86"/>
      <c r="U112" s="87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4"/>
      <c r="AH112" s="84"/>
      <c r="AI112" s="84"/>
    </row>
    <row r="113" spans="2:35" s="83" customFormat="1" x14ac:dyDescent="0.25">
      <c r="B113" s="86"/>
      <c r="C113" s="87"/>
      <c r="D113" s="87"/>
      <c r="E113" s="87"/>
      <c r="F113" s="87"/>
      <c r="G113" s="94"/>
      <c r="H113" s="94"/>
      <c r="I113" s="87"/>
      <c r="J113" s="87"/>
      <c r="K113" s="87"/>
      <c r="L113" s="95"/>
      <c r="M113" s="95"/>
      <c r="Q113" s="84"/>
      <c r="T113" s="86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4"/>
      <c r="AH113" s="84"/>
      <c r="AI113" s="84"/>
    </row>
    <row r="114" spans="2:35" s="83" customFormat="1" x14ac:dyDescent="0.25">
      <c r="B114" s="52" t="s">
        <v>372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4"/>
      <c r="Q114" s="84"/>
      <c r="T114" s="86"/>
      <c r="U114" s="87"/>
      <c r="V114" s="87"/>
      <c r="W114" s="87"/>
      <c r="X114" s="87"/>
      <c r="Y114" s="87"/>
      <c r="Z114" s="87"/>
      <c r="AA114" s="87"/>
      <c r="AB114" s="87"/>
      <c r="AC114" s="87"/>
      <c r="AD114" s="87"/>
      <c r="AE114" s="87"/>
      <c r="AF114" s="87"/>
      <c r="AG114" s="84"/>
      <c r="AH114" s="84"/>
      <c r="AI114" s="84"/>
    </row>
    <row r="115" spans="2:35" s="83" customFormat="1" x14ac:dyDescent="0.25"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Q115" s="84"/>
      <c r="T115" s="86"/>
      <c r="U115" s="87"/>
      <c r="V115" s="87"/>
      <c r="W115" s="87"/>
      <c r="X115" s="87"/>
      <c r="Y115" s="87"/>
      <c r="Z115" s="87"/>
      <c r="AA115" s="87"/>
      <c r="AB115" s="87"/>
      <c r="AC115" s="87"/>
      <c r="AD115" s="87"/>
      <c r="AE115" s="87"/>
      <c r="AF115" s="87"/>
      <c r="AG115" s="84"/>
      <c r="AH115" s="84"/>
      <c r="AI115" s="84"/>
    </row>
    <row r="116" spans="2:35" s="83" customFormat="1" x14ac:dyDescent="0.25">
      <c r="B116" s="37" t="s">
        <v>37</v>
      </c>
      <c r="C116" s="37" t="s">
        <v>119</v>
      </c>
      <c r="D116" s="37" t="s">
        <v>120</v>
      </c>
      <c r="E116" s="37" t="s">
        <v>121</v>
      </c>
      <c r="F116" s="37" t="s">
        <v>122</v>
      </c>
      <c r="G116" s="61" t="s">
        <v>73</v>
      </c>
      <c r="H116" s="37" t="s">
        <v>283</v>
      </c>
      <c r="I116" s="37" t="s">
        <v>14</v>
      </c>
      <c r="J116" s="37" t="s">
        <v>126</v>
      </c>
      <c r="K116" s="37" t="s">
        <v>38</v>
      </c>
      <c r="L116" s="37" t="s">
        <v>123</v>
      </c>
      <c r="M116" s="37" t="s">
        <v>124</v>
      </c>
      <c r="Q116" s="84"/>
      <c r="T116" s="86"/>
      <c r="U116" s="87"/>
      <c r="V116" s="87"/>
      <c r="W116" s="87"/>
      <c r="X116" s="87"/>
      <c r="Y116" s="87"/>
      <c r="Z116" s="87"/>
      <c r="AA116" s="87"/>
      <c r="AB116" s="87"/>
      <c r="AC116" s="87"/>
      <c r="AD116" s="87"/>
      <c r="AE116" s="87"/>
      <c r="AF116" s="87"/>
      <c r="AG116" s="84"/>
      <c r="AH116" s="84"/>
      <c r="AI116" s="84"/>
    </row>
    <row r="117" spans="2:35" s="83" customFormat="1" hidden="1" x14ac:dyDescent="0.25">
      <c r="B117" s="200" t="str">
        <f t="shared" ref="B117:B132" si="24">B96</f>
        <v>Hormigón</v>
      </c>
      <c r="C117" s="64">
        <v>2.4</v>
      </c>
      <c r="D117" s="64">
        <f>D96</f>
        <v>8</v>
      </c>
      <c r="E117" s="65">
        <f>(0.15*((C117)^0.91)*((D117*1.023)^1.02))</f>
        <v>2.8399351441017906</v>
      </c>
      <c r="F117" s="65">
        <f>+(0.62*((C117)^0.91)*((D117*1.1023)^1.02))</f>
        <v>12.667225730077574</v>
      </c>
      <c r="G117" s="90" t="str">
        <f>G96</f>
        <v>C. Mixer</v>
      </c>
      <c r="H117" s="67">
        <f>H96</f>
        <v>0</v>
      </c>
      <c r="I117" s="64">
        <f>'Antecedentes Const'!D172</f>
        <v>0</v>
      </c>
      <c r="J117" s="64">
        <f>H117*I117</f>
        <v>0</v>
      </c>
      <c r="K117" s="64">
        <v>0</v>
      </c>
      <c r="L117" s="65">
        <f>((E117*J117*(1-(K117/100)))/1000000)*0.988</f>
        <v>0</v>
      </c>
      <c r="M117" s="65">
        <f>((F117*J117*(1-(K117/100)))/1000000)*0.988</f>
        <v>0</v>
      </c>
      <c r="Q117" s="84"/>
      <c r="T117" s="86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4"/>
      <c r="AH117" s="84"/>
      <c r="AI117" s="84"/>
    </row>
    <row r="118" spans="2:35" s="83" customFormat="1" x14ac:dyDescent="0.25">
      <c r="B118" s="63" t="str">
        <f t="shared" si="24"/>
        <v>Reciclaje fierro</v>
      </c>
      <c r="C118" s="64">
        <v>2.4</v>
      </c>
      <c r="D118" s="64">
        <f t="shared" ref="D118:D132" si="25">D97</f>
        <v>8</v>
      </c>
      <c r="E118" s="65">
        <f>(0.15*((C118)^0.91)*((D118*1.023)^1.02))*0.988</f>
        <v>2.8058559223725692</v>
      </c>
      <c r="F118" s="65">
        <f>+(0.62*((C118)^0.91)*((D118*1.1023)^1.02))*0.988</f>
        <v>12.515219021316643</v>
      </c>
      <c r="G118" s="90" t="str">
        <f t="shared" ref="G118:H132" si="26">G97</f>
        <v>C. Rampla</v>
      </c>
      <c r="H118" s="67">
        <f t="shared" si="26"/>
        <v>132</v>
      </c>
      <c r="I118" s="64">
        <f>'Antecedentes Const'!$D$153</f>
        <v>0.06</v>
      </c>
      <c r="J118" s="64">
        <f t="shared" ref="J118:J130" si="27">H118*I118</f>
        <v>7.92</v>
      </c>
      <c r="K118" s="64">
        <v>0</v>
      </c>
      <c r="L118" s="65">
        <f t="shared" ref="L118:L132" si="28">((E118*J118*(1-(K118/100)))/1000000)*0.988</f>
        <v>2.1955710358328457E-5</v>
      </c>
      <c r="M118" s="65">
        <f t="shared" ref="M118:M132" si="29">((F118*J118*(1-(K118/100)))/1000000)*0.988</f>
        <v>9.793108823304188E-5</v>
      </c>
      <c r="N118" s="400">
        <f>+I118+I97+I76</f>
        <v>0.06</v>
      </c>
      <c r="Q118" s="84"/>
      <c r="T118" s="86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4"/>
      <c r="AH118" s="84"/>
      <c r="AI118" s="84"/>
    </row>
    <row r="119" spans="2:35" s="83" customFormat="1" x14ac:dyDescent="0.25">
      <c r="B119" s="63" t="str">
        <f t="shared" si="24"/>
        <v>Retiro de insumos varios</v>
      </c>
      <c r="C119" s="64">
        <v>2.4</v>
      </c>
      <c r="D119" s="64">
        <f t="shared" si="25"/>
        <v>8</v>
      </c>
      <c r="E119" s="65">
        <f t="shared" ref="E119:E132" si="30">(0.15*((C119)^0.91)*((D119*1.023)^1.02))*0.988</f>
        <v>2.8058559223725692</v>
      </c>
      <c r="F119" s="65">
        <f t="shared" ref="F119:F132" si="31">+(0.62*((C119)^0.91)*((D119*1.1023)^1.02))*0.988</f>
        <v>12.515219021316643</v>
      </c>
      <c r="G119" s="90" t="str">
        <f t="shared" si="26"/>
        <v>C. Rampla</v>
      </c>
      <c r="H119" s="67">
        <f t="shared" si="26"/>
        <v>2</v>
      </c>
      <c r="I119" s="64">
        <f>'Antecedentes Const'!$D$153</f>
        <v>0.06</v>
      </c>
      <c r="J119" s="64">
        <f t="shared" si="27"/>
        <v>0.12</v>
      </c>
      <c r="K119" s="64">
        <v>0</v>
      </c>
      <c r="L119" s="65">
        <f t="shared" si="28"/>
        <v>3.3266227815649179E-7</v>
      </c>
      <c r="M119" s="65">
        <f t="shared" si="29"/>
        <v>1.4838043671673012E-6</v>
      </c>
      <c r="N119" s="400">
        <f t="shared" ref="N119:N131" si="32">+I119+I98+I77</f>
        <v>8.1470000000000002</v>
      </c>
      <c r="Q119" s="84"/>
      <c r="T119" s="86"/>
      <c r="U119" s="87"/>
      <c r="V119" s="87"/>
      <c r="W119" s="87"/>
      <c r="X119" s="87"/>
      <c r="Y119" s="87"/>
      <c r="Z119" s="87"/>
      <c r="AA119" s="87"/>
      <c r="AB119" s="87"/>
      <c r="AC119" s="87"/>
      <c r="AD119" s="87"/>
      <c r="AE119" s="87"/>
      <c r="AF119" s="87"/>
      <c r="AG119" s="84"/>
      <c r="AH119" s="84"/>
      <c r="AI119" s="84"/>
    </row>
    <row r="120" spans="2:35" s="83" customFormat="1" hidden="1" x14ac:dyDescent="0.25">
      <c r="B120" s="200" t="str">
        <f t="shared" si="24"/>
        <v>Tierra a Botadero</v>
      </c>
      <c r="C120" s="64">
        <v>2.4</v>
      </c>
      <c r="D120" s="64">
        <f t="shared" si="25"/>
        <v>8</v>
      </c>
      <c r="E120" s="65">
        <f t="shared" si="30"/>
        <v>2.8058559223725692</v>
      </c>
      <c r="F120" s="65">
        <f t="shared" si="31"/>
        <v>12.515219021316643</v>
      </c>
      <c r="G120" s="90" t="str">
        <f t="shared" si="26"/>
        <v>C. Tolva</v>
      </c>
      <c r="H120" s="67">
        <f t="shared" si="26"/>
        <v>0</v>
      </c>
      <c r="I120" s="64">
        <f>'Antecedentes Const'!$D$153</f>
        <v>0.06</v>
      </c>
      <c r="J120" s="64">
        <f t="shared" si="27"/>
        <v>0</v>
      </c>
      <c r="K120" s="64">
        <v>0</v>
      </c>
      <c r="L120" s="65">
        <f t="shared" si="28"/>
        <v>0</v>
      </c>
      <c r="M120" s="65">
        <f t="shared" si="29"/>
        <v>0</v>
      </c>
      <c r="N120" s="400">
        <f t="shared" si="32"/>
        <v>22.411999999999999</v>
      </c>
      <c r="Q120" s="84"/>
      <c r="T120" s="86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4"/>
      <c r="AH120" s="84"/>
      <c r="AI120" s="84"/>
    </row>
    <row r="121" spans="2:35" s="346" customFormat="1" hidden="1" x14ac:dyDescent="0.25">
      <c r="B121" s="274" t="str">
        <f t="shared" si="24"/>
        <v>Retiro de Equipos</v>
      </c>
      <c r="C121" s="275">
        <v>2.4</v>
      </c>
      <c r="D121" s="275">
        <f t="shared" si="25"/>
        <v>8</v>
      </c>
      <c r="E121" s="65">
        <f t="shared" si="30"/>
        <v>2.8058559223725692</v>
      </c>
      <c r="F121" s="65">
        <f t="shared" si="31"/>
        <v>12.515219021316643</v>
      </c>
      <c r="G121" s="350" t="str">
        <f t="shared" si="26"/>
        <v>C. Rampla</v>
      </c>
      <c r="H121" s="278">
        <f t="shared" si="26"/>
        <v>0</v>
      </c>
      <c r="I121" s="275">
        <f>'Antecedentes Const'!$D$153</f>
        <v>0.06</v>
      </c>
      <c r="J121" s="275">
        <f t="shared" si="27"/>
        <v>0</v>
      </c>
      <c r="K121" s="275">
        <v>0</v>
      </c>
      <c r="L121" s="276">
        <f t="shared" si="28"/>
        <v>0</v>
      </c>
      <c r="M121" s="276">
        <f t="shared" si="29"/>
        <v>0</v>
      </c>
      <c r="N121" s="400">
        <f t="shared" si="32"/>
        <v>17.193999999999996</v>
      </c>
      <c r="Q121" s="347"/>
      <c r="T121" s="348"/>
      <c r="U121" s="349"/>
      <c r="V121" s="349"/>
      <c r="W121" s="349"/>
      <c r="X121" s="349"/>
      <c r="Y121" s="349"/>
      <c r="Z121" s="349"/>
      <c r="AA121" s="349"/>
      <c r="AB121" s="349"/>
      <c r="AC121" s="349"/>
      <c r="AD121" s="349"/>
      <c r="AE121" s="349"/>
      <c r="AF121" s="349"/>
      <c r="AG121" s="347"/>
      <c r="AH121" s="347"/>
      <c r="AI121" s="347"/>
    </row>
    <row r="122" spans="2:35" s="346" customFormat="1" hidden="1" x14ac:dyDescent="0.25">
      <c r="B122" s="284" t="str">
        <f t="shared" si="24"/>
        <v>Residuos peligrosos</v>
      </c>
      <c r="C122" s="275">
        <v>2.4</v>
      </c>
      <c r="D122" s="275">
        <f t="shared" si="25"/>
        <v>8</v>
      </c>
      <c r="E122" s="65">
        <f t="shared" si="30"/>
        <v>2.8058559223725692</v>
      </c>
      <c r="F122" s="65">
        <f t="shared" si="31"/>
        <v>12.515219021316643</v>
      </c>
      <c r="G122" s="350" t="str">
        <f t="shared" si="26"/>
        <v>C. Tolva</v>
      </c>
      <c r="H122" s="278">
        <f t="shared" si="26"/>
        <v>0</v>
      </c>
      <c r="I122" s="275">
        <f>'Antecedentes Const'!$D$153</f>
        <v>0.06</v>
      </c>
      <c r="J122" s="275">
        <f t="shared" si="27"/>
        <v>0</v>
      </c>
      <c r="K122" s="275">
        <v>0</v>
      </c>
      <c r="L122" s="276">
        <f t="shared" si="28"/>
        <v>0</v>
      </c>
      <c r="M122" s="276">
        <f t="shared" si="29"/>
        <v>0</v>
      </c>
      <c r="N122" s="400">
        <f t="shared" si="32"/>
        <v>152.69</v>
      </c>
      <c r="Q122" s="347"/>
      <c r="T122" s="348"/>
      <c r="U122" s="349"/>
      <c r="V122" s="349"/>
      <c r="W122" s="349"/>
      <c r="X122" s="349"/>
      <c r="Y122" s="349"/>
      <c r="Z122" s="349"/>
      <c r="AA122" s="349"/>
      <c r="AB122" s="349"/>
      <c r="AC122" s="349"/>
      <c r="AD122" s="349"/>
      <c r="AE122" s="349"/>
      <c r="AF122" s="349"/>
      <c r="AG122" s="347"/>
      <c r="AH122" s="347"/>
      <c r="AI122" s="347"/>
    </row>
    <row r="123" spans="2:35" s="346" customFormat="1" hidden="1" x14ac:dyDescent="0.25">
      <c r="B123" s="284" t="str">
        <f t="shared" si="24"/>
        <v xml:space="preserve">Residuos no peligrosos </v>
      </c>
      <c r="C123" s="275">
        <v>2.4</v>
      </c>
      <c r="D123" s="275">
        <f t="shared" si="25"/>
        <v>8</v>
      </c>
      <c r="E123" s="65">
        <f t="shared" si="30"/>
        <v>2.8058559223725692</v>
      </c>
      <c r="F123" s="65">
        <f t="shared" si="31"/>
        <v>12.515219021316643</v>
      </c>
      <c r="G123" s="350" t="str">
        <f t="shared" si="26"/>
        <v>C. Tolva</v>
      </c>
      <c r="H123" s="278">
        <f t="shared" si="26"/>
        <v>0</v>
      </c>
      <c r="I123" s="275">
        <f>'Antecedentes Const'!$D$153</f>
        <v>0.06</v>
      </c>
      <c r="J123" s="275">
        <f t="shared" si="27"/>
        <v>0</v>
      </c>
      <c r="K123" s="275">
        <v>0</v>
      </c>
      <c r="L123" s="276">
        <f t="shared" si="28"/>
        <v>0</v>
      </c>
      <c r="M123" s="276">
        <f t="shared" si="29"/>
        <v>0</v>
      </c>
      <c r="N123" s="400">
        <f t="shared" si="32"/>
        <v>0.06</v>
      </c>
      <c r="Q123" s="347"/>
      <c r="T123" s="348"/>
      <c r="U123" s="349"/>
      <c r="V123" s="349"/>
      <c r="W123" s="349"/>
      <c r="X123" s="349"/>
      <c r="Y123" s="349"/>
      <c r="Z123" s="349"/>
      <c r="AA123" s="349"/>
      <c r="AB123" s="349"/>
      <c r="AC123" s="349"/>
      <c r="AD123" s="349"/>
      <c r="AE123" s="349"/>
      <c r="AF123" s="349"/>
      <c r="AG123" s="347"/>
      <c r="AH123" s="347"/>
      <c r="AI123" s="347"/>
    </row>
    <row r="124" spans="2:35" s="346" customFormat="1" hidden="1" x14ac:dyDescent="0.25">
      <c r="B124" s="284" t="str">
        <f t="shared" si="24"/>
        <v>Residuos domiciliarios</v>
      </c>
      <c r="C124" s="275">
        <v>2.4</v>
      </c>
      <c r="D124" s="275">
        <f t="shared" si="25"/>
        <v>8</v>
      </c>
      <c r="E124" s="65">
        <f t="shared" si="30"/>
        <v>2.8058559223725692</v>
      </c>
      <c r="F124" s="65">
        <f t="shared" si="31"/>
        <v>12.515219021316643</v>
      </c>
      <c r="G124" s="350" t="str">
        <f t="shared" si="26"/>
        <v>C. Tolva</v>
      </c>
      <c r="H124" s="278">
        <f t="shared" si="26"/>
        <v>0</v>
      </c>
      <c r="I124" s="275">
        <f>'Antecedentes Const'!$D$153</f>
        <v>0.06</v>
      </c>
      <c r="J124" s="275">
        <f t="shared" si="27"/>
        <v>0</v>
      </c>
      <c r="K124" s="275">
        <v>0</v>
      </c>
      <c r="L124" s="276">
        <f t="shared" si="28"/>
        <v>0</v>
      </c>
      <c r="M124" s="276">
        <f t="shared" si="29"/>
        <v>0</v>
      </c>
      <c r="N124" s="400">
        <f t="shared" si="32"/>
        <v>0.06</v>
      </c>
      <c r="Q124" s="347"/>
      <c r="T124" s="348"/>
      <c r="U124" s="349"/>
      <c r="V124" s="349"/>
      <c r="W124" s="349"/>
      <c r="X124" s="349"/>
      <c r="Y124" s="349"/>
      <c r="Z124" s="349"/>
      <c r="AA124" s="349"/>
      <c r="AB124" s="349"/>
      <c r="AC124" s="349"/>
      <c r="AD124" s="349"/>
      <c r="AE124" s="349"/>
      <c r="AF124" s="349"/>
      <c r="AG124" s="347"/>
      <c r="AH124" s="347"/>
      <c r="AI124" s="347"/>
    </row>
    <row r="125" spans="2:35" s="346" customFormat="1" hidden="1" x14ac:dyDescent="0.25">
      <c r="B125" s="284" t="str">
        <f t="shared" si="24"/>
        <v>Escombros</v>
      </c>
      <c r="C125" s="275">
        <v>2.4</v>
      </c>
      <c r="D125" s="275">
        <f t="shared" si="25"/>
        <v>8</v>
      </c>
      <c r="E125" s="65">
        <f t="shared" si="30"/>
        <v>2.8058559223725692</v>
      </c>
      <c r="F125" s="65">
        <f t="shared" si="31"/>
        <v>12.515219021316643</v>
      </c>
      <c r="G125" s="350" t="str">
        <f t="shared" si="26"/>
        <v>C. Tolva</v>
      </c>
      <c r="H125" s="278">
        <f t="shared" si="26"/>
        <v>0</v>
      </c>
      <c r="I125" s="275">
        <f>'Antecedentes Const'!$D$153</f>
        <v>0.06</v>
      </c>
      <c r="J125" s="275">
        <f t="shared" si="27"/>
        <v>0</v>
      </c>
      <c r="K125" s="275">
        <v>0</v>
      </c>
      <c r="L125" s="276">
        <f t="shared" si="28"/>
        <v>0</v>
      </c>
      <c r="M125" s="276">
        <f t="shared" si="29"/>
        <v>0</v>
      </c>
      <c r="N125" s="400">
        <f t="shared" si="32"/>
        <v>22.411999999999999</v>
      </c>
      <c r="Q125" s="347"/>
      <c r="T125" s="348"/>
      <c r="U125" s="349"/>
      <c r="V125" s="349"/>
      <c r="W125" s="349"/>
      <c r="X125" s="349"/>
      <c r="Y125" s="349"/>
      <c r="Z125" s="349"/>
      <c r="AA125" s="349"/>
      <c r="AB125" s="349"/>
      <c r="AC125" s="349"/>
      <c r="AD125" s="349"/>
      <c r="AE125" s="349"/>
      <c r="AF125" s="349"/>
      <c r="AG125" s="347"/>
      <c r="AH125" s="347"/>
      <c r="AI125" s="347"/>
    </row>
    <row r="126" spans="2:35" s="346" customFormat="1" hidden="1" x14ac:dyDescent="0.25">
      <c r="B126" s="284" t="str">
        <f t="shared" si="24"/>
        <v>Combustible</v>
      </c>
      <c r="C126" s="275">
        <v>2.4</v>
      </c>
      <c r="D126" s="275">
        <f t="shared" si="25"/>
        <v>8</v>
      </c>
      <c r="E126" s="65">
        <f t="shared" si="30"/>
        <v>2.8058559223725692</v>
      </c>
      <c r="F126" s="65">
        <f t="shared" si="31"/>
        <v>12.515219021316643</v>
      </c>
      <c r="G126" s="350" t="str">
        <f t="shared" si="26"/>
        <v>C. Combustible</v>
      </c>
      <c r="H126" s="278">
        <f t="shared" si="26"/>
        <v>0</v>
      </c>
      <c r="I126" s="275">
        <f>'Antecedentes Const'!$D$153</f>
        <v>0.06</v>
      </c>
      <c r="J126" s="275">
        <f t="shared" si="27"/>
        <v>0</v>
      </c>
      <c r="K126" s="275">
        <v>0</v>
      </c>
      <c r="L126" s="276">
        <f t="shared" si="28"/>
        <v>0</v>
      </c>
      <c r="M126" s="276">
        <f t="shared" si="29"/>
        <v>0</v>
      </c>
      <c r="N126" s="400">
        <f t="shared" si="32"/>
        <v>0.06</v>
      </c>
      <c r="Q126" s="347"/>
      <c r="T126" s="348"/>
      <c r="U126" s="349"/>
      <c r="V126" s="349"/>
      <c r="W126" s="349"/>
      <c r="X126" s="349"/>
      <c r="Y126" s="349"/>
      <c r="Z126" s="349"/>
      <c r="AA126" s="349"/>
      <c r="AB126" s="349"/>
      <c r="AC126" s="349"/>
      <c r="AD126" s="349"/>
      <c r="AE126" s="349"/>
      <c r="AF126" s="349"/>
      <c r="AG126" s="347"/>
      <c r="AH126" s="347"/>
      <c r="AI126" s="347"/>
    </row>
    <row r="127" spans="2:35" s="346" customFormat="1" hidden="1" x14ac:dyDescent="0.25">
      <c r="B127" s="284" t="str">
        <f t="shared" si="24"/>
        <v>Agua potable</v>
      </c>
      <c r="C127" s="275">
        <v>2.4</v>
      </c>
      <c r="D127" s="275">
        <f t="shared" si="25"/>
        <v>8</v>
      </c>
      <c r="E127" s="65">
        <f t="shared" si="30"/>
        <v>2.8058559223725692</v>
      </c>
      <c r="F127" s="65">
        <f t="shared" si="31"/>
        <v>12.515219021316643</v>
      </c>
      <c r="G127" s="350" t="str">
        <f t="shared" si="26"/>
        <v>C. Aljibe</v>
      </c>
      <c r="H127" s="278">
        <f t="shared" si="26"/>
        <v>0</v>
      </c>
      <c r="I127" s="275">
        <f>'Antecedentes Const'!$D$153</f>
        <v>0.06</v>
      </c>
      <c r="J127" s="275">
        <f t="shared" si="27"/>
        <v>0</v>
      </c>
      <c r="K127" s="275">
        <v>0</v>
      </c>
      <c r="L127" s="276">
        <f t="shared" si="28"/>
        <v>0</v>
      </c>
      <c r="M127" s="276">
        <f t="shared" si="29"/>
        <v>0</v>
      </c>
      <c r="N127" s="400">
        <f t="shared" si="32"/>
        <v>0.06</v>
      </c>
      <c r="Q127" s="347"/>
      <c r="T127" s="348"/>
      <c r="U127" s="349"/>
      <c r="V127" s="349"/>
      <c r="W127" s="349"/>
      <c r="X127" s="349"/>
      <c r="Y127" s="349"/>
      <c r="Z127" s="349"/>
      <c r="AA127" s="349"/>
      <c r="AB127" s="349"/>
      <c r="AC127" s="349"/>
      <c r="AD127" s="349"/>
      <c r="AE127" s="349"/>
      <c r="AF127" s="349"/>
      <c r="AG127" s="347"/>
      <c r="AH127" s="347"/>
      <c r="AI127" s="347"/>
    </row>
    <row r="128" spans="2:35" s="346" customFormat="1" hidden="1" x14ac:dyDescent="0.25">
      <c r="B128" s="284" t="str">
        <f t="shared" si="24"/>
        <v>Agua industrial</v>
      </c>
      <c r="C128" s="275">
        <v>2.4</v>
      </c>
      <c r="D128" s="275">
        <f t="shared" si="25"/>
        <v>8</v>
      </c>
      <c r="E128" s="65">
        <f t="shared" si="30"/>
        <v>2.8058559223725692</v>
      </c>
      <c r="F128" s="65">
        <f t="shared" si="31"/>
        <v>12.515219021316643</v>
      </c>
      <c r="G128" s="350" t="str">
        <f t="shared" si="26"/>
        <v>C. Aljibe</v>
      </c>
      <c r="H128" s="278">
        <f t="shared" si="26"/>
        <v>0</v>
      </c>
      <c r="I128" s="275">
        <f>'Antecedentes Const'!$D$153</f>
        <v>0.06</v>
      </c>
      <c r="J128" s="275">
        <f t="shared" si="27"/>
        <v>0</v>
      </c>
      <c r="K128" s="275">
        <v>0</v>
      </c>
      <c r="L128" s="276">
        <f t="shared" si="28"/>
        <v>0</v>
      </c>
      <c r="M128" s="276">
        <f t="shared" si="29"/>
        <v>0</v>
      </c>
      <c r="N128" s="400">
        <f t="shared" si="32"/>
        <v>0.06</v>
      </c>
      <c r="Q128" s="347"/>
      <c r="T128" s="348"/>
      <c r="U128" s="349"/>
      <c r="V128" s="349"/>
      <c r="W128" s="349"/>
      <c r="X128" s="349"/>
      <c r="Y128" s="349"/>
      <c r="Z128" s="349"/>
      <c r="AA128" s="349"/>
      <c r="AB128" s="349"/>
      <c r="AC128" s="349"/>
      <c r="AD128" s="349"/>
      <c r="AE128" s="349"/>
      <c r="AF128" s="349"/>
      <c r="AG128" s="347"/>
      <c r="AH128" s="347"/>
      <c r="AI128" s="347"/>
    </row>
    <row r="129" spans="2:36" s="346" customFormat="1" hidden="1" x14ac:dyDescent="0.25">
      <c r="B129" s="284" t="str">
        <f t="shared" si="24"/>
        <v>Retiro aguas servidas</v>
      </c>
      <c r="C129" s="275">
        <v>2.4</v>
      </c>
      <c r="D129" s="275">
        <f t="shared" si="25"/>
        <v>8</v>
      </c>
      <c r="E129" s="65">
        <f t="shared" si="30"/>
        <v>2.8058559223725692</v>
      </c>
      <c r="F129" s="65">
        <f t="shared" si="31"/>
        <v>12.515219021316643</v>
      </c>
      <c r="G129" s="350" t="str">
        <f t="shared" si="26"/>
        <v>C. Aljibe</v>
      </c>
      <c r="H129" s="278">
        <f t="shared" si="26"/>
        <v>0</v>
      </c>
      <c r="I129" s="275">
        <f>'Antecedentes Const'!$D$153</f>
        <v>0.06</v>
      </c>
      <c r="J129" s="275">
        <f t="shared" si="27"/>
        <v>0</v>
      </c>
      <c r="K129" s="275">
        <v>0</v>
      </c>
      <c r="L129" s="276">
        <f t="shared" si="28"/>
        <v>0</v>
      </c>
      <c r="M129" s="276">
        <f t="shared" si="29"/>
        <v>0</v>
      </c>
      <c r="N129" s="400">
        <f t="shared" si="32"/>
        <v>0.06</v>
      </c>
      <c r="Q129" s="347"/>
      <c r="T129" s="348"/>
      <c r="U129" s="349"/>
      <c r="V129" s="349"/>
      <c r="W129" s="349"/>
      <c r="X129" s="349"/>
      <c r="Y129" s="349"/>
      <c r="Z129" s="349"/>
      <c r="AA129" s="349"/>
      <c r="AB129" s="349"/>
      <c r="AC129" s="349"/>
      <c r="AD129" s="349"/>
      <c r="AE129" s="349"/>
      <c r="AF129" s="349"/>
      <c r="AG129" s="347"/>
      <c r="AH129" s="347"/>
      <c r="AI129" s="347"/>
    </row>
    <row r="130" spans="2:36" s="346" customFormat="1" hidden="1" x14ac:dyDescent="0.25">
      <c r="B130" s="279" t="str">
        <f t="shared" si="24"/>
        <v>Transporte personal obra (Bus "Interurbano estándar")</v>
      </c>
      <c r="C130" s="275">
        <v>2.4</v>
      </c>
      <c r="D130" s="275">
        <f t="shared" si="25"/>
        <v>8</v>
      </c>
      <c r="E130" s="65">
        <f t="shared" si="30"/>
        <v>2.8058559223725692</v>
      </c>
      <c r="F130" s="65">
        <f t="shared" si="31"/>
        <v>12.515219021316643</v>
      </c>
      <c r="G130" s="350" t="str">
        <f t="shared" si="26"/>
        <v>Bus</v>
      </c>
      <c r="H130" s="278">
        <f t="shared" si="26"/>
        <v>0</v>
      </c>
      <c r="I130" s="275">
        <f>'Antecedentes Const'!$D$153</f>
        <v>0.06</v>
      </c>
      <c r="J130" s="275">
        <f t="shared" si="27"/>
        <v>0</v>
      </c>
      <c r="K130" s="275">
        <v>0</v>
      </c>
      <c r="L130" s="276">
        <f t="shared" si="28"/>
        <v>0</v>
      </c>
      <c r="M130" s="276">
        <f t="shared" si="29"/>
        <v>0</v>
      </c>
      <c r="N130" s="400">
        <f t="shared" si="32"/>
        <v>5.9290000000000003</v>
      </c>
      <c r="Q130" s="347"/>
      <c r="T130" s="348"/>
      <c r="U130" s="349"/>
      <c r="V130" s="349"/>
      <c r="W130" s="349"/>
      <c r="X130" s="349"/>
      <c r="Y130" s="349"/>
      <c r="Z130" s="349"/>
      <c r="AA130" s="349"/>
      <c r="AB130" s="349"/>
      <c r="AC130" s="349"/>
      <c r="AD130" s="349"/>
      <c r="AE130" s="349"/>
      <c r="AF130" s="349"/>
      <c r="AG130" s="347"/>
      <c r="AH130" s="347"/>
      <c r="AI130" s="347"/>
    </row>
    <row r="131" spans="2:36" s="83" customFormat="1" x14ac:dyDescent="0.25">
      <c r="B131" s="63" t="str">
        <f t="shared" si="24"/>
        <v>Trasnporte personal adm. (Vehículo particular)</v>
      </c>
      <c r="C131" s="64">
        <v>2.4</v>
      </c>
      <c r="D131" s="64">
        <f t="shared" si="25"/>
        <v>8</v>
      </c>
      <c r="E131" s="65">
        <f t="shared" si="30"/>
        <v>2.8058559223725692</v>
      </c>
      <c r="F131" s="65">
        <f t="shared" si="31"/>
        <v>12.515219021316643</v>
      </c>
      <c r="G131" s="90" t="str">
        <f t="shared" si="26"/>
        <v>Veh. Pasajeros</v>
      </c>
      <c r="H131" s="67">
        <f t="shared" si="26"/>
        <v>1440</v>
      </c>
      <c r="I131" s="64">
        <f>'Antecedentes Const'!$D$153</f>
        <v>0.06</v>
      </c>
      <c r="J131" s="64">
        <f>H131*I131</f>
        <v>86.399999999999991</v>
      </c>
      <c r="K131" s="64">
        <v>0</v>
      </c>
      <c r="L131" s="65">
        <f t="shared" si="28"/>
        <v>2.3951684027267409E-4</v>
      </c>
      <c r="M131" s="65">
        <f t="shared" si="29"/>
        <v>1.0683391443604567E-3</v>
      </c>
      <c r="N131" s="400">
        <f t="shared" si="32"/>
        <v>5.9290000000000003</v>
      </c>
      <c r="Q131" s="84"/>
      <c r="T131" s="86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4"/>
      <c r="AH131" s="84"/>
      <c r="AI131" s="84"/>
    </row>
    <row r="132" spans="2:36" s="83" customFormat="1" hidden="1" x14ac:dyDescent="0.25">
      <c r="B132" s="200" t="str">
        <f t="shared" si="24"/>
        <v>Transporte personal administrativo (Veh. “Large-SUV-Executive”)</v>
      </c>
      <c r="C132" s="64">
        <v>2.4</v>
      </c>
      <c r="D132" s="64">
        <f t="shared" si="25"/>
        <v>8</v>
      </c>
      <c r="E132" s="65">
        <f t="shared" si="30"/>
        <v>2.8058559223725692</v>
      </c>
      <c r="F132" s="65">
        <f t="shared" si="31"/>
        <v>12.515219021316643</v>
      </c>
      <c r="G132" s="90" t="str">
        <f t="shared" si="26"/>
        <v>Veh. Pasajeros</v>
      </c>
      <c r="H132" s="67">
        <f t="shared" si="26"/>
        <v>0</v>
      </c>
      <c r="I132" s="64">
        <v>0</v>
      </c>
      <c r="J132" s="64">
        <f t="shared" ref="J132" si="33">H132*I132</f>
        <v>0</v>
      </c>
      <c r="K132" s="64">
        <v>0</v>
      </c>
      <c r="L132" s="65">
        <f t="shared" si="28"/>
        <v>0</v>
      </c>
      <c r="M132" s="65">
        <f t="shared" si="29"/>
        <v>0</v>
      </c>
      <c r="Q132" s="84"/>
      <c r="T132" s="86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4"/>
      <c r="AH132" s="84"/>
      <c r="AI132" s="84"/>
    </row>
    <row r="133" spans="2:36" s="83" customFormat="1" x14ac:dyDescent="0.25">
      <c r="B133" s="78" t="s">
        <v>118</v>
      </c>
      <c r="C133" s="91"/>
      <c r="D133" s="91"/>
      <c r="E133" s="91"/>
      <c r="F133" s="91"/>
      <c r="G133" s="92"/>
      <c r="H133" s="93"/>
      <c r="I133" s="91"/>
      <c r="J133" s="91"/>
      <c r="K133" s="91"/>
      <c r="L133" s="82">
        <f>SUM(L117:L132)</f>
        <v>2.6180521290915904E-4</v>
      </c>
      <c r="M133" s="82">
        <f>SUM(M117:M132)</f>
        <v>1.1677540369606659E-3</v>
      </c>
      <c r="Q133" s="84"/>
      <c r="T133" s="86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4"/>
      <c r="AH133" s="84"/>
      <c r="AI133" s="84"/>
    </row>
    <row r="134" spans="2:36" s="83" customFormat="1" hidden="1" x14ac:dyDescent="0.25">
      <c r="B134" s="86"/>
      <c r="C134" s="87"/>
      <c r="D134" s="87"/>
      <c r="E134" s="87"/>
      <c r="F134" s="87"/>
      <c r="G134" s="94"/>
      <c r="H134" s="94"/>
      <c r="I134" s="87"/>
      <c r="J134" s="87"/>
      <c r="K134" s="87"/>
      <c r="L134" s="95"/>
      <c r="M134" s="95"/>
      <c r="Q134" s="84"/>
      <c r="T134" s="86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4"/>
      <c r="AH134" s="84"/>
      <c r="AI134" s="84"/>
    </row>
    <row r="135" spans="2:36" hidden="1" x14ac:dyDescent="0.25">
      <c r="B135" s="52" t="s">
        <v>287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4"/>
      <c r="N135" s="55"/>
      <c r="O135" s="52" t="s">
        <v>288</v>
      </c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4"/>
      <c r="AA135" s="58"/>
      <c r="AB135" s="58"/>
      <c r="AC135" s="58"/>
      <c r="AD135" s="58"/>
      <c r="AE135" s="58"/>
      <c r="AF135" s="58"/>
      <c r="AG135" s="58"/>
      <c r="AH135" s="58"/>
      <c r="AI135" s="59"/>
      <c r="AJ135" s="56"/>
    </row>
    <row r="136" spans="2:36" hidden="1" x14ac:dyDescent="0.25">
      <c r="AA136" s="60"/>
      <c r="AB136" s="60"/>
      <c r="AC136" s="60"/>
      <c r="AD136" s="60"/>
      <c r="AE136" s="60"/>
      <c r="AF136" s="60"/>
      <c r="AG136" s="60"/>
      <c r="AH136" s="60"/>
      <c r="AI136" s="60"/>
    </row>
    <row r="137" spans="2:36" s="83" customFormat="1" ht="48" hidden="1" x14ac:dyDescent="0.25">
      <c r="B137" s="37" t="s">
        <v>37</v>
      </c>
      <c r="C137" s="37" t="s">
        <v>125</v>
      </c>
      <c r="D137" s="37" t="s">
        <v>120</v>
      </c>
      <c r="E137" s="37" t="s">
        <v>121</v>
      </c>
      <c r="F137" s="37" t="s">
        <v>122</v>
      </c>
      <c r="G137" s="61" t="s">
        <v>73</v>
      </c>
      <c r="H137" s="37" t="s">
        <v>283</v>
      </c>
      <c r="I137" s="37" t="s">
        <v>14</v>
      </c>
      <c r="J137" s="37" t="s">
        <v>126</v>
      </c>
      <c r="K137" s="37" t="s">
        <v>38</v>
      </c>
      <c r="L137" s="37" t="s">
        <v>123</v>
      </c>
      <c r="M137" s="37" t="s">
        <v>124</v>
      </c>
      <c r="O137" s="37" t="s">
        <v>37</v>
      </c>
      <c r="P137" s="37" t="s">
        <v>125</v>
      </c>
      <c r="Q137" s="37" t="s">
        <v>120</v>
      </c>
      <c r="R137" s="37" t="s">
        <v>121</v>
      </c>
      <c r="S137" s="37" t="s">
        <v>122</v>
      </c>
      <c r="T137" s="61" t="s">
        <v>73</v>
      </c>
      <c r="U137" s="37" t="s">
        <v>283</v>
      </c>
      <c r="V137" s="37" t="s">
        <v>14</v>
      </c>
      <c r="W137" s="37" t="s">
        <v>126</v>
      </c>
      <c r="X137" s="37" t="s">
        <v>38</v>
      </c>
      <c r="Y137" s="37" t="s">
        <v>123</v>
      </c>
      <c r="Z137" s="37" t="s">
        <v>124</v>
      </c>
      <c r="AA137" s="96"/>
      <c r="AB137" s="96"/>
      <c r="AC137" s="96"/>
      <c r="AD137" s="96"/>
      <c r="AE137" s="96"/>
      <c r="AF137" s="96"/>
      <c r="AG137" s="96"/>
      <c r="AH137" s="96"/>
      <c r="AI137" s="96"/>
    </row>
    <row r="138" spans="2:36" hidden="1" x14ac:dyDescent="0.25">
      <c r="B138" s="200" t="str">
        <f>B75</f>
        <v>Hormigón</v>
      </c>
      <c r="C138" s="64">
        <v>8.5</v>
      </c>
      <c r="D138" s="64">
        <v>0</v>
      </c>
      <c r="E138" s="65">
        <f>(0.15*((C138/12)^0.9)*((D138/2.72)^0.45))*(281.9)</f>
        <v>0</v>
      </c>
      <c r="F138" s="65">
        <f t="shared" ref="F138:F153" si="34">(1.5*((C138/12)^0.9)*((D138/2.72)^0.45))*(281.9)</f>
        <v>0</v>
      </c>
      <c r="G138" s="66" t="str">
        <f>G75</f>
        <v>C. Mixer</v>
      </c>
      <c r="H138" s="67">
        <f>H96</f>
        <v>0</v>
      </c>
      <c r="I138" s="64">
        <v>0</v>
      </c>
      <c r="J138" s="64">
        <f>H138*I138</f>
        <v>0</v>
      </c>
      <c r="K138" s="64">
        <v>0</v>
      </c>
      <c r="L138" s="65">
        <f>((E138*J138*(1-(K138/100)))/1000000)*0.953</f>
        <v>0</v>
      </c>
      <c r="M138" s="65">
        <f>((F138*J138*(1-(K138/100)))/1000000)*0.91</f>
        <v>0</v>
      </c>
      <c r="O138" s="63" t="str">
        <f>B138</f>
        <v>Hormigón</v>
      </c>
      <c r="P138" s="64">
        <v>8.5</v>
      </c>
      <c r="Q138" s="64">
        <f>G$221</f>
        <v>26</v>
      </c>
      <c r="R138" s="65">
        <f>(0.15*((P138/12)^0.9)*((Q138/2.72)^0.45))*(281.9)</f>
        <v>85.621384557311501</v>
      </c>
      <c r="S138" s="65">
        <f t="shared" ref="S138:S153" si="35">(1.5*((P138/12)^0.9)*((Q138/2.72)^0.45))*(281.9)</f>
        <v>856.21384557311501</v>
      </c>
      <c r="T138" s="66" t="str">
        <f>G138</f>
        <v>C. Mixer</v>
      </c>
      <c r="U138" s="67">
        <f>H138</f>
        <v>0</v>
      </c>
      <c r="V138" s="64">
        <v>0</v>
      </c>
      <c r="W138" s="64">
        <f>U138*V138</f>
        <v>0</v>
      </c>
      <c r="X138" s="64">
        <v>0</v>
      </c>
      <c r="Y138" s="65">
        <f>((R138*W138*(1-(X138/100)))/1000000)*0.953</f>
        <v>0</v>
      </c>
      <c r="Z138" s="65">
        <f>((S138*W138*(1-(X138/100)))/1000000)*0.91</f>
        <v>0</v>
      </c>
      <c r="AA138" s="77"/>
      <c r="AB138" s="76"/>
      <c r="AC138" s="76"/>
      <c r="AD138" s="77"/>
      <c r="AE138" s="183"/>
      <c r="AF138" s="75"/>
      <c r="AG138" s="73"/>
      <c r="AH138" s="73"/>
      <c r="AI138" s="68"/>
    </row>
    <row r="139" spans="2:36" hidden="1" x14ac:dyDescent="0.25">
      <c r="B139" s="200" t="str">
        <f t="shared" ref="B139:B153" si="36">B76</f>
        <v>Reciclaje fierro</v>
      </c>
      <c r="C139" s="64">
        <v>8.5</v>
      </c>
      <c r="D139" s="64">
        <v>0</v>
      </c>
      <c r="E139" s="65">
        <f>(0.15*((C139/12)^0.9)*((D139/2.72)^0.45))*(281.9)</f>
        <v>0</v>
      </c>
      <c r="F139" s="65">
        <f t="shared" si="34"/>
        <v>0</v>
      </c>
      <c r="G139" s="66" t="str">
        <f t="shared" ref="G139:G153" si="37">G76</f>
        <v>C. Rampla</v>
      </c>
      <c r="H139" s="67">
        <f t="shared" ref="H139:H152" si="38">H97</f>
        <v>132</v>
      </c>
      <c r="I139" s="64">
        <v>0</v>
      </c>
      <c r="J139" s="64">
        <f t="shared" ref="J139:J153" si="39">H139*I139</f>
        <v>0</v>
      </c>
      <c r="K139" s="64">
        <v>0</v>
      </c>
      <c r="L139" s="65">
        <f t="shared" ref="L139:L153" si="40">((E139*J139*(1-(K139/100)))/1000000)*0.953</f>
        <v>0</v>
      </c>
      <c r="M139" s="65">
        <f t="shared" ref="M139:M153" si="41">((F139*J139*(1-(K139/100)))/1000000)*0.91</f>
        <v>0</v>
      </c>
      <c r="O139" s="63" t="str">
        <f t="shared" ref="O139:O153" si="42">B139</f>
        <v>Reciclaje fierro</v>
      </c>
      <c r="P139" s="64">
        <v>8.5</v>
      </c>
      <c r="Q139" s="64">
        <f t="shared" ref="Q139:Q153" si="43">G$221</f>
        <v>26</v>
      </c>
      <c r="R139" s="65">
        <f>(0.15*((P139/12)^0.9)*((Q139/2.72)^0.45))*(281.9)</f>
        <v>85.621384557311501</v>
      </c>
      <c r="S139" s="65">
        <f t="shared" si="35"/>
        <v>856.21384557311501</v>
      </c>
      <c r="T139" s="66" t="str">
        <f t="shared" ref="T139:U153" si="44">G139</f>
        <v>C. Rampla</v>
      </c>
      <c r="U139" s="67">
        <f t="shared" si="44"/>
        <v>132</v>
      </c>
      <c r="V139" s="64">
        <v>0</v>
      </c>
      <c r="W139" s="64">
        <f t="shared" ref="W139:W153" si="45">U139*V139</f>
        <v>0</v>
      </c>
      <c r="X139" s="64">
        <v>0</v>
      </c>
      <c r="Y139" s="65">
        <f t="shared" ref="Y139:Y153" si="46">((R139*W139*(1-(X139/100)))/1000000)*0.953</f>
        <v>0</v>
      </c>
      <c r="Z139" s="65">
        <f t="shared" ref="Z139:Z153" si="47">((S139*W139*(1-(X139/100)))/1000000)*0.91</f>
        <v>0</v>
      </c>
      <c r="AA139" s="77"/>
      <c r="AB139" s="76"/>
      <c r="AC139" s="76"/>
      <c r="AD139" s="77"/>
      <c r="AE139" s="183"/>
      <c r="AF139" s="75"/>
      <c r="AG139" s="73"/>
      <c r="AH139" s="73"/>
      <c r="AI139" s="68"/>
    </row>
    <row r="140" spans="2:36" hidden="1" x14ac:dyDescent="0.25">
      <c r="B140" s="200" t="str">
        <f t="shared" si="36"/>
        <v>Retiro de insumos varios</v>
      </c>
      <c r="C140" s="64">
        <v>8.5</v>
      </c>
      <c r="D140" s="64">
        <v>0</v>
      </c>
      <c r="E140" s="65">
        <f t="shared" ref="E140:E153" si="48">(0.15*((C140/12)^0.9)*((D140/2.72)^0.45))*(281.9)</f>
        <v>0</v>
      </c>
      <c r="F140" s="65">
        <f t="shared" si="34"/>
        <v>0</v>
      </c>
      <c r="G140" s="66" t="str">
        <f t="shared" si="37"/>
        <v>C. Rampla</v>
      </c>
      <c r="H140" s="67">
        <f t="shared" si="38"/>
        <v>2</v>
      </c>
      <c r="I140" s="64">
        <v>0</v>
      </c>
      <c r="J140" s="64">
        <f t="shared" si="39"/>
        <v>0</v>
      </c>
      <c r="K140" s="64">
        <v>0</v>
      </c>
      <c r="L140" s="65">
        <f t="shared" si="40"/>
        <v>0</v>
      </c>
      <c r="M140" s="65">
        <f t="shared" si="41"/>
        <v>0</v>
      </c>
      <c r="O140" s="63" t="str">
        <f t="shared" si="42"/>
        <v>Retiro de insumos varios</v>
      </c>
      <c r="P140" s="64">
        <v>8.5</v>
      </c>
      <c r="Q140" s="64">
        <f t="shared" si="43"/>
        <v>26</v>
      </c>
      <c r="R140" s="65">
        <f t="shared" ref="R140:R153" si="49">(0.15*((P140/12)^0.9)*((Q140/2.72)^0.45))*(281.9)</f>
        <v>85.621384557311501</v>
      </c>
      <c r="S140" s="65">
        <f t="shared" si="35"/>
        <v>856.21384557311501</v>
      </c>
      <c r="T140" s="66" t="str">
        <f t="shared" si="44"/>
        <v>C. Rampla</v>
      </c>
      <c r="U140" s="67">
        <f t="shared" si="44"/>
        <v>2</v>
      </c>
      <c r="V140" s="64">
        <v>0</v>
      </c>
      <c r="W140" s="64">
        <f t="shared" si="45"/>
        <v>0</v>
      </c>
      <c r="X140" s="64">
        <v>0</v>
      </c>
      <c r="Y140" s="65">
        <f t="shared" si="46"/>
        <v>0</v>
      </c>
      <c r="Z140" s="65">
        <f t="shared" si="47"/>
        <v>0</v>
      </c>
      <c r="AA140" s="77"/>
      <c r="AB140" s="76"/>
      <c r="AC140" s="76"/>
      <c r="AD140" s="77"/>
      <c r="AE140" s="183"/>
      <c r="AF140" s="75"/>
      <c r="AG140" s="73"/>
      <c r="AH140" s="73"/>
      <c r="AI140" s="68"/>
    </row>
    <row r="141" spans="2:36" hidden="1" x14ac:dyDescent="0.25">
      <c r="B141" s="200" t="str">
        <f t="shared" si="36"/>
        <v>Tierra a Botadero</v>
      </c>
      <c r="C141" s="64">
        <v>8.5</v>
      </c>
      <c r="D141" s="64">
        <v>0</v>
      </c>
      <c r="E141" s="65">
        <f t="shared" si="48"/>
        <v>0</v>
      </c>
      <c r="F141" s="65">
        <f t="shared" si="34"/>
        <v>0</v>
      </c>
      <c r="G141" s="66" t="str">
        <f t="shared" si="37"/>
        <v>C. Tolva</v>
      </c>
      <c r="H141" s="67">
        <f t="shared" si="38"/>
        <v>0</v>
      </c>
      <c r="I141" s="64">
        <v>0</v>
      </c>
      <c r="J141" s="64">
        <f t="shared" si="39"/>
        <v>0</v>
      </c>
      <c r="K141" s="64">
        <v>0</v>
      </c>
      <c r="L141" s="65">
        <f t="shared" si="40"/>
        <v>0</v>
      </c>
      <c r="M141" s="65">
        <f t="shared" si="41"/>
        <v>0</v>
      </c>
      <c r="O141" s="63" t="str">
        <f t="shared" si="42"/>
        <v>Tierra a Botadero</v>
      </c>
      <c r="P141" s="64">
        <v>8.5</v>
      </c>
      <c r="Q141" s="64">
        <f t="shared" si="43"/>
        <v>26</v>
      </c>
      <c r="R141" s="65">
        <f t="shared" si="49"/>
        <v>85.621384557311501</v>
      </c>
      <c r="S141" s="65">
        <f t="shared" si="35"/>
        <v>856.21384557311501</v>
      </c>
      <c r="T141" s="66" t="str">
        <f t="shared" si="44"/>
        <v>C. Tolva</v>
      </c>
      <c r="U141" s="67">
        <f t="shared" si="44"/>
        <v>0</v>
      </c>
      <c r="V141" s="64">
        <f>'Antecedentes Const'!$D$152</f>
        <v>0.21</v>
      </c>
      <c r="W141" s="64">
        <f t="shared" si="45"/>
        <v>0</v>
      </c>
      <c r="X141" s="64">
        <v>0</v>
      </c>
      <c r="Y141" s="65">
        <f t="shared" si="46"/>
        <v>0</v>
      </c>
      <c r="Z141" s="65">
        <f t="shared" si="47"/>
        <v>0</v>
      </c>
      <c r="AA141" s="77"/>
      <c r="AB141" s="76"/>
      <c r="AC141" s="76"/>
      <c r="AD141" s="77"/>
      <c r="AE141" s="183"/>
      <c r="AF141" s="75"/>
      <c r="AG141" s="73"/>
      <c r="AH141" s="73"/>
      <c r="AI141" s="68"/>
    </row>
    <row r="142" spans="2:36" hidden="1" x14ac:dyDescent="0.25">
      <c r="B142" s="200" t="str">
        <f t="shared" si="36"/>
        <v>Retiro de Equipos</v>
      </c>
      <c r="C142" s="64">
        <v>8.5</v>
      </c>
      <c r="D142" s="64">
        <v>0</v>
      </c>
      <c r="E142" s="65">
        <f t="shared" si="48"/>
        <v>0</v>
      </c>
      <c r="F142" s="65">
        <f t="shared" si="34"/>
        <v>0</v>
      </c>
      <c r="G142" s="66" t="str">
        <f t="shared" si="37"/>
        <v>C. Rampla</v>
      </c>
      <c r="H142" s="67">
        <f t="shared" si="38"/>
        <v>0</v>
      </c>
      <c r="I142" s="64">
        <v>0</v>
      </c>
      <c r="J142" s="64">
        <f t="shared" si="39"/>
        <v>0</v>
      </c>
      <c r="K142" s="64">
        <v>0</v>
      </c>
      <c r="L142" s="65">
        <f t="shared" si="40"/>
        <v>0</v>
      </c>
      <c r="M142" s="65">
        <f t="shared" si="41"/>
        <v>0</v>
      </c>
      <c r="O142" s="63" t="str">
        <f t="shared" si="42"/>
        <v>Retiro de Equipos</v>
      </c>
      <c r="P142" s="64">
        <v>8.5</v>
      </c>
      <c r="Q142" s="64">
        <f t="shared" si="43"/>
        <v>26</v>
      </c>
      <c r="R142" s="65">
        <f t="shared" si="49"/>
        <v>85.621384557311501</v>
      </c>
      <c r="S142" s="65">
        <f t="shared" si="35"/>
        <v>856.21384557311501</v>
      </c>
      <c r="T142" s="66" t="str">
        <f t="shared" si="44"/>
        <v>C. Rampla</v>
      </c>
      <c r="U142" s="67">
        <f t="shared" si="44"/>
        <v>0</v>
      </c>
      <c r="V142" s="64">
        <v>0</v>
      </c>
      <c r="W142" s="64">
        <f t="shared" si="45"/>
        <v>0</v>
      </c>
      <c r="X142" s="64">
        <v>0</v>
      </c>
      <c r="Y142" s="65">
        <f t="shared" si="46"/>
        <v>0</v>
      </c>
      <c r="Z142" s="65">
        <f t="shared" si="47"/>
        <v>0</v>
      </c>
      <c r="AA142" s="77"/>
      <c r="AB142" s="76"/>
      <c r="AC142" s="76"/>
      <c r="AD142" s="77"/>
      <c r="AE142" s="183"/>
      <c r="AF142" s="75"/>
      <c r="AG142" s="73"/>
      <c r="AH142" s="73"/>
      <c r="AI142" s="68"/>
    </row>
    <row r="143" spans="2:36" hidden="1" x14ac:dyDescent="0.25">
      <c r="B143" s="200" t="str">
        <f t="shared" si="36"/>
        <v>Residuos peligrosos</v>
      </c>
      <c r="C143" s="64">
        <v>8.5</v>
      </c>
      <c r="D143" s="64">
        <v>0</v>
      </c>
      <c r="E143" s="65">
        <f t="shared" si="48"/>
        <v>0</v>
      </c>
      <c r="F143" s="65">
        <f t="shared" si="34"/>
        <v>0</v>
      </c>
      <c r="G143" s="66" t="str">
        <f t="shared" si="37"/>
        <v>C. Tolva</v>
      </c>
      <c r="H143" s="67">
        <f t="shared" si="38"/>
        <v>0</v>
      </c>
      <c r="I143" s="64">
        <v>0</v>
      </c>
      <c r="J143" s="64">
        <f t="shared" si="39"/>
        <v>0</v>
      </c>
      <c r="K143" s="64">
        <v>0</v>
      </c>
      <c r="L143" s="65">
        <f t="shared" si="40"/>
        <v>0</v>
      </c>
      <c r="M143" s="65">
        <f t="shared" si="41"/>
        <v>0</v>
      </c>
      <c r="O143" s="63" t="str">
        <f t="shared" si="42"/>
        <v>Residuos peligrosos</v>
      </c>
      <c r="P143" s="64">
        <v>8.5</v>
      </c>
      <c r="Q143" s="64">
        <f t="shared" si="43"/>
        <v>26</v>
      </c>
      <c r="R143" s="65">
        <f t="shared" si="49"/>
        <v>85.621384557311501</v>
      </c>
      <c r="S143" s="65">
        <f t="shared" si="35"/>
        <v>856.21384557311501</v>
      </c>
      <c r="T143" s="66" t="str">
        <f t="shared" si="44"/>
        <v>C. Tolva</v>
      </c>
      <c r="U143" s="67">
        <f t="shared" si="44"/>
        <v>0</v>
      </c>
      <c r="V143" s="64">
        <v>0</v>
      </c>
      <c r="W143" s="64">
        <f t="shared" si="45"/>
        <v>0</v>
      </c>
      <c r="X143" s="64">
        <v>0</v>
      </c>
      <c r="Y143" s="65">
        <f t="shared" si="46"/>
        <v>0</v>
      </c>
      <c r="Z143" s="65">
        <f t="shared" si="47"/>
        <v>0</v>
      </c>
      <c r="AA143" s="77"/>
      <c r="AB143" s="76"/>
      <c r="AC143" s="76"/>
      <c r="AD143" s="77"/>
      <c r="AE143" s="183"/>
      <c r="AF143" s="75"/>
      <c r="AG143" s="73"/>
      <c r="AH143" s="73"/>
      <c r="AI143" s="68"/>
    </row>
    <row r="144" spans="2:36" hidden="1" x14ac:dyDescent="0.25">
      <c r="B144" s="200" t="str">
        <f t="shared" si="36"/>
        <v xml:space="preserve">Residuos no peligrosos </v>
      </c>
      <c r="C144" s="64">
        <v>8.5</v>
      </c>
      <c r="D144" s="64">
        <f t="shared" ref="D144:D153" si="50">$K$225</f>
        <v>0</v>
      </c>
      <c r="E144" s="65">
        <f t="shared" si="48"/>
        <v>0</v>
      </c>
      <c r="F144" s="65">
        <f t="shared" si="34"/>
        <v>0</v>
      </c>
      <c r="G144" s="66" t="str">
        <f t="shared" si="37"/>
        <v>C. Tolva</v>
      </c>
      <c r="H144" s="67">
        <f t="shared" si="38"/>
        <v>0</v>
      </c>
      <c r="I144" s="64">
        <f>'Antecedentes Const'!$D$154+'Antecedentes Const'!$D$153</f>
        <v>0.06</v>
      </c>
      <c r="J144" s="64">
        <f t="shared" si="39"/>
        <v>0</v>
      </c>
      <c r="K144" s="64">
        <v>0</v>
      </c>
      <c r="L144" s="65">
        <f t="shared" si="40"/>
        <v>0</v>
      </c>
      <c r="M144" s="65">
        <f t="shared" si="41"/>
        <v>0</v>
      </c>
      <c r="O144" s="63" t="str">
        <f t="shared" si="42"/>
        <v xml:space="preserve">Residuos no peligrosos </v>
      </c>
      <c r="P144" s="64">
        <v>8.5</v>
      </c>
      <c r="Q144" s="64">
        <f t="shared" si="43"/>
        <v>26</v>
      </c>
      <c r="R144" s="65">
        <f t="shared" si="49"/>
        <v>85.621384557311501</v>
      </c>
      <c r="S144" s="65">
        <f t="shared" si="35"/>
        <v>856.21384557311501</v>
      </c>
      <c r="T144" s="66" t="str">
        <f t="shared" si="44"/>
        <v>C. Tolva</v>
      </c>
      <c r="U144" s="67">
        <f t="shared" si="44"/>
        <v>0</v>
      </c>
      <c r="V144" s="64">
        <v>0</v>
      </c>
      <c r="W144" s="64">
        <f t="shared" si="45"/>
        <v>0</v>
      </c>
      <c r="X144" s="64">
        <v>0</v>
      </c>
      <c r="Y144" s="65">
        <f t="shared" si="46"/>
        <v>0</v>
      </c>
      <c r="Z144" s="65">
        <f t="shared" si="47"/>
        <v>0</v>
      </c>
      <c r="AA144" s="77"/>
      <c r="AB144" s="76"/>
      <c r="AC144" s="76"/>
      <c r="AD144" s="77"/>
      <c r="AE144" s="183"/>
      <c r="AF144" s="75"/>
      <c r="AG144" s="73"/>
      <c r="AH144" s="73"/>
      <c r="AI144" s="68"/>
    </row>
    <row r="145" spans="2:36" hidden="1" x14ac:dyDescent="0.25">
      <c r="B145" s="200" t="str">
        <f t="shared" si="36"/>
        <v>Residuos domiciliarios</v>
      </c>
      <c r="C145" s="64">
        <v>8.5</v>
      </c>
      <c r="D145" s="64">
        <f t="shared" si="50"/>
        <v>0</v>
      </c>
      <c r="E145" s="65">
        <f t="shared" si="48"/>
        <v>0</v>
      </c>
      <c r="F145" s="65">
        <f t="shared" si="34"/>
        <v>0</v>
      </c>
      <c r="G145" s="66" t="str">
        <f t="shared" si="37"/>
        <v>C. Tolva</v>
      </c>
      <c r="H145" s="67">
        <f t="shared" si="38"/>
        <v>0</v>
      </c>
      <c r="I145" s="64">
        <f>'Antecedentes Const'!$D$154+'Antecedentes Const'!$D$153</f>
        <v>0.06</v>
      </c>
      <c r="J145" s="64">
        <f t="shared" si="39"/>
        <v>0</v>
      </c>
      <c r="K145" s="64">
        <v>0</v>
      </c>
      <c r="L145" s="65">
        <f t="shared" si="40"/>
        <v>0</v>
      </c>
      <c r="M145" s="65">
        <f t="shared" si="41"/>
        <v>0</v>
      </c>
      <c r="O145" s="63" t="str">
        <f t="shared" si="42"/>
        <v>Residuos domiciliarios</v>
      </c>
      <c r="P145" s="64">
        <v>8.5</v>
      </c>
      <c r="Q145" s="64">
        <f t="shared" si="43"/>
        <v>26</v>
      </c>
      <c r="R145" s="65">
        <f t="shared" si="49"/>
        <v>85.621384557311501</v>
      </c>
      <c r="S145" s="65">
        <f t="shared" si="35"/>
        <v>856.21384557311501</v>
      </c>
      <c r="T145" s="66" t="str">
        <f t="shared" si="44"/>
        <v>C. Tolva</v>
      </c>
      <c r="U145" s="67">
        <f t="shared" si="44"/>
        <v>0</v>
      </c>
      <c r="V145" s="64">
        <v>0</v>
      </c>
      <c r="W145" s="64">
        <f t="shared" si="45"/>
        <v>0</v>
      </c>
      <c r="X145" s="64">
        <v>0</v>
      </c>
      <c r="Y145" s="65">
        <f t="shared" si="46"/>
        <v>0</v>
      </c>
      <c r="Z145" s="65">
        <f t="shared" si="47"/>
        <v>0</v>
      </c>
      <c r="AA145" s="77"/>
      <c r="AB145" s="76"/>
      <c r="AC145" s="76"/>
      <c r="AD145" s="77"/>
      <c r="AE145" s="183"/>
      <c r="AF145" s="75"/>
      <c r="AG145" s="73"/>
      <c r="AH145" s="73"/>
      <c r="AI145" s="68"/>
    </row>
    <row r="146" spans="2:36" hidden="1" x14ac:dyDescent="0.25">
      <c r="B146" s="200" t="str">
        <f t="shared" si="36"/>
        <v>Escombros</v>
      </c>
      <c r="C146" s="64">
        <v>8.5</v>
      </c>
      <c r="D146" s="64">
        <v>0</v>
      </c>
      <c r="E146" s="65">
        <f t="shared" si="48"/>
        <v>0</v>
      </c>
      <c r="F146" s="65">
        <f t="shared" si="34"/>
        <v>0</v>
      </c>
      <c r="G146" s="66" t="str">
        <f t="shared" si="37"/>
        <v>C. Tolva</v>
      </c>
      <c r="H146" s="67">
        <f t="shared" si="38"/>
        <v>0</v>
      </c>
      <c r="I146" s="64">
        <v>0</v>
      </c>
      <c r="J146" s="64">
        <f t="shared" si="39"/>
        <v>0</v>
      </c>
      <c r="K146" s="64">
        <v>0</v>
      </c>
      <c r="L146" s="65">
        <f t="shared" si="40"/>
        <v>0</v>
      </c>
      <c r="M146" s="65">
        <f t="shared" si="41"/>
        <v>0</v>
      </c>
      <c r="O146" s="63" t="str">
        <f t="shared" si="42"/>
        <v>Escombros</v>
      </c>
      <c r="P146" s="64">
        <v>8.5</v>
      </c>
      <c r="Q146" s="64">
        <f t="shared" si="43"/>
        <v>26</v>
      </c>
      <c r="R146" s="65">
        <f t="shared" si="49"/>
        <v>85.621384557311501</v>
      </c>
      <c r="S146" s="65">
        <f t="shared" si="35"/>
        <v>856.21384557311501</v>
      </c>
      <c r="T146" s="66" t="str">
        <f t="shared" si="44"/>
        <v>C. Tolva</v>
      </c>
      <c r="U146" s="67">
        <f t="shared" si="44"/>
        <v>0</v>
      </c>
      <c r="V146" s="64">
        <f>'Antecedentes Const'!$D$152</f>
        <v>0.21</v>
      </c>
      <c r="W146" s="64">
        <f t="shared" si="45"/>
        <v>0</v>
      </c>
      <c r="X146" s="64">
        <v>0</v>
      </c>
      <c r="Y146" s="65">
        <f t="shared" si="46"/>
        <v>0</v>
      </c>
      <c r="Z146" s="65">
        <f t="shared" si="47"/>
        <v>0</v>
      </c>
      <c r="AA146" s="77"/>
      <c r="AB146" s="76"/>
      <c r="AC146" s="76"/>
      <c r="AD146" s="77"/>
      <c r="AE146" s="183"/>
      <c r="AF146" s="75"/>
      <c r="AG146" s="68"/>
      <c r="AH146" s="68"/>
      <c r="AI146" s="68"/>
    </row>
    <row r="147" spans="2:36" hidden="1" x14ac:dyDescent="0.25">
      <c r="B147" s="200" t="str">
        <f t="shared" si="36"/>
        <v>Combustible</v>
      </c>
      <c r="C147" s="64">
        <v>8.5</v>
      </c>
      <c r="D147" s="64">
        <f t="shared" si="50"/>
        <v>0</v>
      </c>
      <c r="E147" s="65">
        <f t="shared" si="48"/>
        <v>0</v>
      </c>
      <c r="F147" s="65">
        <f t="shared" si="34"/>
        <v>0</v>
      </c>
      <c r="G147" s="66" t="str">
        <f t="shared" si="37"/>
        <v>C. Combustible</v>
      </c>
      <c r="H147" s="67">
        <f t="shared" si="38"/>
        <v>0</v>
      </c>
      <c r="I147" s="64">
        <f>'Antecedentes Const'!$D$154+'Antecedentes Const'!$D$153</f>
        <v>0.06</v>
      </c>
      <c r="J147" s="64">
        <f t="shared" si="39"/>
        <v>0</v>
      </c>
      <c r="K147" s="64">
        <v>0</v>
      </c>
      <c r="L147" s="65">
        <f t="shared" si="40"/>
        <v>0</v>
      </c>
      <c r="M147" s="65">
        <f t="shared" si="41"/>
        <v>0</v>
      </c>
      <c r="O147" s="63" t="str">
        <f t="shared" si="42"/>
        <v>Combustible</v>
      </c>
      <c r="P147" s="64">
        <v>8.5</v>
      </c>
      <c r="Q147" s="64">
        <f t="shared" si="43"/>
        <v>26</v>
      </c>
      <c r="R147" s="65">
        <f t="shared" si="49"/>
        <v>85.621384557311501</v>
      </c>
      <c r="S147" s="65">
        <f t="shared" si="35"/>
        <v>856.21384557311501</v>
      </c>
      <c r="T147" s="66" t="str">
        <f t="shared" si="44"/>
        <v>C. Combustible</v>
      </c>
      <c r="U147" s="67">
        <f t="shared" si="44"/>
        <v>0</v>
      </c>
      <c r="V147" s="64">
        <v>0</v>
      </c>
      <c r="W147" s="64">
        <f t="shared" si="45"/>
        <v>0</v>
      </c>
      <c r="X147" s="64">
        <v>0</v>
      </c>
      <c r="Y147" s="65">
        <f t="shared" si="46"/>
        <v>0</v>
      </c>
      <c r="Z147" s="65">
        <f t="shared" si="47"/>
        <v>0</v>
      </c>
      <c r="AA147" s="77"/>
      <c r="AB147" s="76"/>
      <c r="AC147" s="76"/>
      <c r="AD147" s="77"/>
      <c r="AE147" s="97"/>
      <c r="AF147" s="75"/>
      <c r="AG147" s="68"/>
      <c r="AH147" s="68"/>
      <c r="AI147" s="68"/>
    </row>
    <row r="148" spans="2:36" hidden="1" x14ac:dyDescent="0.25">
      <c r="B148" s="200" t="str">
        <f t="shared" si="36"/>
        <v>Agua potable</v>
      </c>
      <c r="C148" s="64">
        <v>8.5</v>
      </c>
      <c r="D148" s="64">
        <f t="shared" si="50"/>
        <v>0</v>
      </c>
      <c r="E148" s="65">
        <f t="shared" si="48"/>
        <v>0</v>
      </c>
      <c r="F148" s="65">
        <f t="shared" si="34"/>
        <v>0</v>
      </c>
      <c r="G148" s="66" t="str">
        <f t="shared" si="37"/>
        <v>C. Aljibe</v>
      </c>
      <c r="H148" s="67">
        <f t="shared" si="38"/>
        <v>0</v>
      </c>
      <c r="I148" s="64">
        <f>'Antecedentes Const'!$D$154+'Antecedentes Const'!$D$153</f>
        <v>0.06</v>
      </c>
      <c r="J148" s="64">
        <f t="shared" si="39"/>
        <v>0</v>
      </c>
      <c r="K148" s="64">
        <v>0</v>
      </c>
      <c r="L148" s="65">
        <f t="shared" si="40"/>
        <v>0</v>
      </c>
      <c r="M148" s="65">
        <f t="shared" si="41"/>
        <v>0</v>
      </c>
      <c r="O148" s="63" t="str">
        <f t="shared" si="42"/>
        <v>Agua potable</v>
      </c>
      <c r="P148" s="64">
        <v>8.5</v>
      </c>
      <c r="Q148" s="64">
        <f t="shared" si="43"/>
        <v>26</v>
      </c>
      <c r="R148" s="65">
        <f t="shared" si="49"/>
        <v>85.621384557311501</v>
      </c>
      <c r="S148" s="65">
        <f t="shared" si="35"/>
        <v>856.21384557311501</v>
      </c>
      <c r="T148" s="66" t="str">
        <f t="shared" si="44"/>
        <v>C. Aljibe</v>
      </c>
      <c r="U148" s="67">
        <f t="shared" si="44"/>
        <v>0</v>
      </c>
      <c r="V148" s="64">
        <v>0</v>
      </c>
      <c r="W148" s="64">
        <f t="shared" si="45"/>
        <v>0</v>
      </c>
      <c r="X148" s="64">
        <v>0</v>
      </c>
      <c r="Y148" s="65">
        <f t="shared" si="46"/>
        <v>0</v>
      </c>
      <c r="Z148" s="65">
        <f t="shared" si="47"/>
        <v>0</v>
      </c>
      <c r="AA148" s="77"/>
      <c r="AB148" s="76"/>
      <c r="AC148" s="76"/>
      <c r="AD148" s="77"/>
      <c r="AE148" s="97"/>
      <c r="AF148" s="75"/>
      <c r="AG148" s="68"/>
      <c r="AH148" s="68"/>
      <c r="AI148" s="68"/>
    </row>
    <row r="149" spans="2:36" hidden="1" x14ac:dyDescent="0.25">
      <c r="B149" s="200" t="str">
        <f t="shared" si="36"/>
        <v>Agua industrial</v>
      </c>
      <c r="C149" s="64">
        <v>8.5</v>
      </c>
      <c r="D149" s="64">
        <f t="shared" si="50"/>
        <v>0</v>
      </c>
      <c r="E149" s="65">
        <f t="shared" si="48"/>
        <v>0</v>
      </c>
      <c r="F149" s="65">
        <f t="shared" si="34"/>
        <v>0</v>
      </c>
      <c r="G149" s="66" t="str">
        <f t="shared" si="37"/>
        <v>C. Aljibe</v>
      </c>
      <c r="H149" s="67">
        <f t="shared" si="38"/>
        <v>0</v>
      </c>
      <c r="I149" s="64">
        <f>'Antecedentes Const'!$D$154+'Antecedentes Const'!$D$153</f>
        <v>0.06</v>
      </c>
      <c r="J149" s="64">
        <f t="shared" si="39"/>
        <v>0</v>
      </c>
      <c r="K149" s="64">
        <v>0</v>
      </c>
      <c r="L149" s="65">
        <f t="shared" si="40"/>
        <v>0</v>
      </c>
      <c r="M149" s="65">
        <f t="shared" si="41"/>
        <v>0</v>
      </c>
      <c r="O149" s="63" t="str">
        <f t="shared" si="42"/>
        <v>Agua industrial</v>
      </c>
      <c r="P149" s="64">
        <v>8.5</v>
      </c>
      <c r="Q149" s="64">
        <f t="shared" si="43"/>
        <v>26</v>
      </c>
      <c r="R149" s="65">
        <f t="shared" si="49"/>
        <v>85.621384557311501</v>
      </c>
      <c r="S149" s="65">
        <f t="shared" si="35"/>
        <v>856.21384557311501</v>
      </c>
      <c r="T149" s="66" t="str">
        <f t="shared" si="44"/>
        <v>C. Aljibe</v>
      </c>
      <c r="U149" s="67">
        <f t="shared" si="44"/>
        <v>0</v>
      </c>
      <c r="V149" s="64">
        <v>0</v>
      </c>
      <c r="W149" s="64">
        <f t="shared" si="45"/>
        <v>0</v>
      </c>
      <c r="X149" s="64">
        <v>0</v>
      </c>
      <c r="Y149" s="65">
        <f t="shared" si="46"/>
        <v>0</v>
      </c>
      <c r="Z149" s="65">
        <f t="shared" si="47"/>
        <v>0</v>
      </c>
      <c r="AA149" s="77"/>
      <c r="AB149" s="76"/>
      <c r="AC149" s="76"/>
      <c r="AD149" s="77"/>
      <c r="AE149" s="97"/>
      <c r="AF149" s="75"/>
      <c r="AG149" s="68"/>
      <c r="AH149" s="68"/>
      <c r="AI149" s="68"/>
    </row>
    <row r="150" spans="2:36" hidden="1" x14ac:dyDescent="0.25">
      <c r="B150" s="200" t="str">
        <f t="shared" si="36"/>
        <v>Retiro aguas servidas</v>
      </c>
      <c r="C150" s="64">
        <v>8.5</v>
      </c>
      <c r="D150" s="64">
        <f t="shared" si="50"/>
        <v>0</v>
      </c>
      <c r="E150" s="65">
        <f t="shared" si="48"/>
        <v>0</v>
      </c>
      <c r="F150" s="65">
        <f t="shared" si="34"/>
        <v>0</v>
      </c>
      <c r="G150" s="66" t="str">
        <f t="shared" si="37"/>
        <v>C. Aljibe</v>
      </c>
      <c r="H150" s="67">
        <f t="shared" si="38"/>
        <v>0</v>
      </c>
      <c r="I150" s="64">
        <f>'Antecedentes Const'!$D$154+'Antecedentes Const'!$D$153</f>
        <v>0.06</v>
      </c>
      <c r="J150" s="64">
        <f t="shared" si="39"/>
        <v>0</v>
      </c>
      <c r="K150" s="64">
        <v>0</v>
      </c>
      <c r="L150" s="65">
        <f t="shared" si="40"/>
        <v>0</v>
      </c>
      <c r="M150" s="65">
        <f t="shared" si="41"/>
        <v>0</v>
      </c>
      <c r="O150" s="63" t="str">
        <f t="shared" si="42"/>
        <v>Retiro aguas servidas</v>
      </c>
      <c r="P150" s="64">
        <v>8.5</v>
      </c>
      <c r="Q150" s="64">
        <f t="shared" si="43"/>
        <v>26</v>
      </c>
      <c r="R150" s="65">
        <f t="shared" si="49"/>
        <v>85.621384557311501</v>
      </c>
      <c r="S150" s="65">
        <f t="shared" si="35"/>
        <v>856.21384557311501</v>
      </c>
      <c r="T150" s="66" t="str">
        <f t="shared" si="44"/>
        <v>C. Aljibe</v>
      </c>
      <c r="U150" s="67">
        <f t="shared" si="44"/>
        <v>0</v>
      </c>
      <c r="V150" s="64">
        <v>0</v>
      </c>
      <c r="W150" s="64">
        <f t="shared" si="45"/>
        <v>0</v>
      </c>
      <c r="X150" s="64">
        <v>0</v>
      </c>
      <c r="Y150" s="65">
        <f t="shared" si="46"/>
        <v>0</v>
      </c>
      <c r="Z150" s="65">
        <f t="shared" si="47"/>
        <v>0</v>
      </c>
      <c r="AA150" s="77"/>
      <c r="AB150" s="76"/>
      <c r="AC150" s="76"/>
      <c r="AD150" s="77"/>
      <c r="AE150" s="97"/>
      <c r="AF150" s="75"/>
      <c r="AG150" s="68"/>
      <c r="AH150" s="68"/>
      <c r="AI150" s="68"/>
    </row>
    <row r="151" spans="2:36" hidden="1" x14ac:dyDescent="0.25">
      <c r="B151" s="200" t="str">
        <f t="shared" si="36"/>
        <v>Transporte personal obra (Bus "Interurbano estándar")</v>
      </c>
      <c r="C151" s="64">
        <v>8.5</v>
      </c>
      <c r="D151" s="64">
        <v>0</v>
      </c>
      <c r="E151" s="65">
        <f t="shared" si="48"/>
        <v>0</v>
      </c>
      <c r="F151" s="65">
        <f t="shared" si="34"/>
        <v>0</v>
      </c>
      <c r="G151" s="66" t="str">
        <f t="shared" si="37"/>
        <v>Bus</v>
      </c>
      <c r="H151" s="67">
        <f t="shared" si="38"/>
        <v>0</v>
      </c>
      <c r="I151" s="64">
        <v>0</v>
      </c>
      <c r="J151" s="64">
        <f t="shared" si="39"/>
        <v>0</v>
      </c>
      <c r="K151" s="64">
        <v>0</v>
      </c>
      <c r="L151" s="65">
        <f t="shared" si="40"/>
        <v>0</v>
      </c>
      <c r="M151" s="65">
        <f t="shared" si="41"/>
        <v>0</v>
      </c>
      <c r="O151" s="63" t="str">
        <f t="shared" si="42"/>
        <v>Transporte personal obra (Bus "Interurbano estándar")</v>
      </c>
      <c r="P151" s="64">
        <v>8.5</v>
      </c>
      <c r="Q151" s="64">
        <f t="shared" si="43"/>
        <v>26</v>
      </c>
      <c r="R151" s="65">
        <f t="shared" si="49"/>
        <v>85.621384557311501</v>
      </c>
      <c r="S151" s="65">
        <f t="shared" si="35"/>
        <v>856.21384557311501</v>
      </c>
      <c r="T151" s="66" t="str">
        <f t="shared" si="44"/>
        <v>Bus</v>
      </c>
      <c r="U151" s="67">
        <f t="shared" si="44"/>
        <v>0</v>
      </c>
      <c r="V151" s="64">
        <v>0</v>
      </c>
      <c r="W151" s="64">
        <f t="shared" si="45"/>
        <v>0</v>
      </c>
      <c r="X151" s="64">
        <v>0</v>
      </c>
      <c r="Y151" s="65">
        <f t="shared" si="46"/>
        <v>0</v>
      </c>
      <c r="Z151" s="65">
        <f t="shared" si="47"/>
        <v>0</v>
      </c>
      <c r="AA151" s="77"/>
      <c r="AB151" s="76"/>
      <c r="AC151" s="76"/>
      <c r="AD151" s="77"/>
      <c r="AE151" s="97"/>
      <c r="AF151" s="75"/>
      <c r="AG151" s="68"/>
      <c r="AH151" s="68"/>
      <c r="AI151" s="68"/>
    </row>
    <row r="152" spans="2:36" hidden="1" x14ac:dyDescent="0.25">
      <c r="B152" s="200" t="str">
        <f t="shared" si="36"/>
        <v>Trasnporte personal adm. (Vehículo particular)</v>
      </c>
      <c r="C152" s="64">
        <v>8.5</v>
      </c>
      <c r="D152" s="64">
        <v>0</v>
      </c>
      <c r="E152" s="65">
        <f t="shared" si="48"/>
        <v>0</v>
      </c>
      <c r="F152" s="65">
        <f t="shared" si="34"/>
        <v>0</v>
      </c>
      <c r="G152" s="66" t="str">
        <f t="shared" si="37"/>
        <v>Veh. Pasajeros</v>
      </c>
      <c r="H152" s="67">
        <f t="shared" si="38"/>
        <v>1440</v>
      </c>
      <c r="I152" s="64">
        <v>0</v>
      </c>
      <c r="J152" s="64">
        <f t="shared" si="39"/>
        <v>0</v>
      </c>
      <c r="K152" s="64">
        <v>0</v>
      </c>
      <c r="L152" s="65">
        <f t="shared" si="40"/>
        <v>0</v>
      </c>
      <c r="M152" s="65">
        <f t="shared" si="41"/>
        <v>0</v>
      </c>
      <c r="O152" s="63" t="str">
        <f t="shared" si="42"/>
        <v>Trasnporte personal adm. (Vehículo particular)</v>
      </c>
      <c r="P152" s="64">
        <v>8.5</v>
      </c>
      <c r="Q152" s="64">
        <f t="shared" si="43"/>
        <v>26</v>
      </c>
      <c r="R152" s="65">
        <f t="shared" si="49"/>
        <v>85.621384557311501</v>
      </c>
      <c r="S152" s="65">
        <f t="shared" si="35"/>
        <v>856.21384557311501</v>
      </c>
      <c r="T152" s="66" t="str">
        <f t="shared" si="44"/>
        <v>Veh. Pasajeros</v>
      </c>
      <c r="U152" s="67">
        <f t="shared" si="44"/>
        <v>1440</v>
      </c>
      <c r="V152" s="64">
        <v>0</v>
      </c>
      <c r="W152" s="64">
        <f t="shared" si="45"/>
        <v>0</v>
      </c>
      <c r="X152" s="64">
        <v>0</v>
      </c>
      <c r="Y152" s="65">
        <f t="shared" si="46"/>
        <v>0</v>
      </c>
      <c r="Z152" s="65">
        <f t="shared" si="47"/>
        <v>0</v>
      </c>
      <c r="AA152" s="77"/>
      <c r="AB152" s="76"/>
      <c r="AC152" s="76"/>
      <c r="AD152" s="77"/>
      <c r="AE152" s="97"/>
      <c r="AF152" s="75"/>
      <c r="AG152" s="68"/>
      <c r="AH152" s="68"/>
      <c r="AI152" s="68"/>
    </row>
    <row r="153" spans="2:36" hidden="1" x14ac:dyDescent="0.25">
      <c r="B153" s="200" t="str">
        <f t="shared" si="36"/>
        <v>Transporte personal administrativo (Veh. “Large-SUV-Executive”)</v>
      </c>
      <c r="C153" s="64">
        <v>8.5</v>
      </c>
      <c r="D153" s="64">
        <f t="shared" si="50"/>
        <v>0</v>
      </c>
      <c r="E153" s="65">
        <f t="shared" si="48"/>
        <v>0</v>
      </c>
      <c r="F153" s="65">
        <f t="shared" si="34"/>
        <v>0</v>
      </c>
      <c r="G153" s="66" t="str">
        <f t="shared" si="37"/>
        <v>Veh. Pasajeros</v>
      </c>
      <c r="H153" s="67">
        <f>H111</f>
        <v>0</v>
      </c>
      <c r="I153" s="64">
        <f>'Antecedentes Const'!$D$153</f>
        <v>0.06</v>
      </c>
      <c r="J153" s="64">
        <f t="shared" si="39"/>
        <v>0</v>
      </c>
      <c r="K153" s="64">
        <v>0</v>
      </c>
      <c r="L153" s="65">
        <f t="shared" si="40"/>
        <v>0</v>
      </c>
      <c r="M153" s="65">
        <f t="shared" si="41"/>
        <v>0</v>
      </c>
      <c r="O153" s="63" t="str">
        <f t="shared" si="42"/>
        <v>Transporte personal administrativo (Veh. “Large-SUV-Executive”)</v>
      </c>
      <c r="P153" s="64">
        <v>8.5</v>
      </c>
      <c r="Q153" s="64">
        <f t="shared" si="43"/>
        <v>26</v>
      </c>
      <c r="R153" s="65">
        <f t="shared" si="49"/>
        <v>85.621384557311501</v>
      </c>
      <c r="S153" s="65">
        <f t="shared" si="35"/>
        <v>856.21384557311501</v>
      </c>
      <c r="T153" s="66" t="str">
        <f t="shared" si="44"/>
        <v>Veh. Pasajeros</v>
      </c>
      <c r="U153" s="67">
        <f t="shared" si="44"/>
        <v>0</v>
      </c>
      <c r="V153" s="64">
        <v>0</v>
      </c>
      <c r="W153" s="64">
        <f t="shared" si="45"/>
        <v>0</v>
      </c>
      <c r="X153" s="64">
        <v>0</v>
      </c>
      <c r="Y153" s="65">
        <f t="shared" si="46"/>
        <v>0</v>
      </c>
      <c r="Z153" s="65">
        <f t="shared" si="47"/>
        <v>0</v>
      </c>
      <c r="AA153" s="77"/>
      <c r="AB153" s="76"/>
      <c r="AC153" s="76"/>
      <c r="AD153" s="77"/>
      <c r="AE153" s="97"/>
      <c r="AF153" s="75"/>
      <c r="AG153" s="68"/>
      <c r="AH153" s="68"/>
      <c r="AI153" s="68"/>
    </row>
    <row r="154" spans="2:36" s="83" customFormat="1" hidden="1" x14ac:dyDescent="0.25">
      <c r="B154" s="78" t="s">
        <v>118</v>
      </c>
      <c r="C154" s="79"/>
      <c r="D154" s="79"/>
      <c r="E154" s="79"/>
      <c r="F154" s="79"/>
      <c r="G154" s="80"/>
      <c r="H154" s="79"/>
      <c r="I154" s="79"/>
      <c r="J154" s="79"/>
      <c r="K154" s="98"/>
      <c r="L154" s="82">
        <f>SUM(L138:L153)</f>
        <v>0</v>
      </c>
      <c r="M154" s="82">
        <f>SUM(M138:M153)</f>
        <v>0</v>
      </c>
      <c r="O154" s="78" t="s">
        <v>118</v>
      </c>
      <c r="P154" s="79"/>
      <c r="Q154" s="79"/>
      <c r="R154" s="79"/>
      <c r="S154" s="79"/>
      <c r="T154" s="80"/>
      <c r="U154" s="79"/>
      <c r="V154" s="79"/>
      <c r="W154" s="79"/>
      <c r="X154" s="98"/>
      <c r="Y154" s="82">
        <f>SUM(Y138:Y153)</f>
        <v>0</v>
      </c>
      <c r="Z154" s="82">
        <f>SUM(Z138:Z153)</f>
        <v>0</v>
      </c>
      <c r="AA154" s="99"/>
      <c r="AB154" s="99"/>
      <c r="AC154" s="99"/>
      <c r="AD154" s="99"/>
      <c r="AE154" s="99"/>
      <c r="AF154" s="100"/>
      <c r="AG154" s="84"/>
      <c r="AH154" s="84"/>
      <c r="AI154" s="84"/>
    </row>
    <row r="155" spans="2:36" hidden="1" x14ac:dyDescent="0.25">
      <c r="B155" s="70"/>
      <c r="C155" s="75"/>
      <c r="D155" s="75"/>
      <c r="E155" s="73"/>
      <c r="F155" s="76"/>
      <c r="G155" s="77"/>
      <c r="H155" s="76"/>
      <c r="I155" s="76"/>
      <c r="J155" s="77"/>
      <c r="K155" s="74"/>
      <c r="L155" s="76"/>
      <c r="M155" s="75"/>
      <c r="N155" s="101"/>
      <c r="O155" s="101"/>
      <c r="P155" s="101"/>
      <c r="Q155" s="101"/>
      <c r="R155" s="101"/>
      <c r="T155" s="70"/>
      <c r="U155" s="75"/>
      <c r="V155" s="75"/>
      <c r="W155" s="73"/>
      <c r="X155" s="76"/>
      <c r="Y155" s="77"/>
      <c r="Z155" s="76"/>
      <c r="AA155" s="76"/>
      <c r="AB155" s="77"/>
      <c r="AC155" s="74"/>
      <c r="AD155" s="76"/>
      <c r="AE155" s="75"/>
      <c r="AF155" s="101"/>
      <c r="AG155" s="101"/>
      <c r="AH155" s="101"/>
      <c r="AI155" s="101"/>
      <c r="AJ155" s="101"/>
    </row>
    <row r="157" spans="2:36" x14ac:dyDescent="0.25">
      <c r="B157" s="52" t="s">
        <v>48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4"/>
      <c r="T157" s="52" t="s">
        <v>49</v>
      </c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4"/>
    </row>
    <row r="159" spans="2:36" s="83" customFormat="1" ht="36" x14ac:dyDescent="0.25">
      <c r="B159" s="37" t="s">
        <v>50</v>
      </c>
      <c r="C159" s="37" t="s">
        <v>51</v>
      </c>
      <c r="D159" s="37" t="s">
        <v>126</v>
      </c>
      <c r="E159" s="37" t="s">
        <v>127</v>
      </c>
      <c r="F159" s="37" t="s">
        <v>128</v>
      </c>
      <c r="G159" s="37" t="s">
        <v>129</v>
      </c>
      <c r="H159" s="37" t="s">
        <v>130</v>
      </c>
      <c r="I159" s="37" t="s">
        <v>131</v>
      </c>
      <c r="J159" s="37" t="s">
        <v>121</v>
      </c>
      <c r="K159" s="37" t="s">
        <v>122</v>
      </c>
      <c r="L159" s="37" t="s">
        <v>132</v>
      </c>
      <c r="M159" s="37" t="s">
        <v>133</v>
      </c>
      <c r="N159" s="37" t="s">
        <v>134</v>
      </c>
      <c r="O159" s="37" t="s">
        <v>135</v>
      </c>
      <c r="P159" s="37" t="s">
        <v>136</v>
      </c>
      <c r="Q159" s="37" t="s">
        <v>123</v>
      </c>
      <c r="R159" s="37" t="s">
        <v>124</v>
      </c>
      <c r="T159" s="37" t="s">
        <v>50</v>
      </c>
      <c r="U159" s="37" t="s">
        <v>51</v>
      </c>
      <c r="V159" s="37" t="s">
        <v>126</v>
      </c>
      <c r="W159" s="37" t="s">
        <v>127</v>
      </c>
      <c r="X159" s="37" t="s">
        <v>128</v>
      </c>
      <c r="Y159" s="37" t="s">
        <v>129</v>
      </c>
      <c r="Z159" s="37" t="s">
        <v>130</v>
      </c>
      <c r="AA159" s="37" t="s">
        <v>131</v>
      </c>
      <c r="AB159" s="37" t="s">
        <v>121</v>
      </c>
      <c r="AC159" s="37" t="s">
        <v>122</v>
      </c>
      <c r="AD159" s="37" t="s">
        <v>132</v>
      </c>
      <c r="AE159" s="37" t="s">
        <v>133</v>
      </c>
      <c r="AF159" s="37" t="s">
        <v>134</v>
      </c>
      <c r="AG159" s="37" t="s">
        <v>135</v>
      </c>
      <c r="AH159" s="37" t="s">
        <v>136</v>
      </c>
      <c r="AI159" s="37" t="s">
        <v>123</v>
      </c>
      <c r="AJ159" s="37" t="s">
        <v>124</v>
      </c>
    </row>
    <row r="160" spans="2:36" hidden="1" x14ac:dyDescent="0.25">
      <c r="B160" s="192" t="s">
        <v>252</v>
      </c>
      <c r="C160" s="64">
        <v>50</v>
      </c>
      <c r="D160" s="64">
        <f>J75+J96+J117</f>
        <v>0</v>
      </c>
      <c r="E160" s="65">
        <v>0.105</v>
      </c>
      <c r="F160" s="65">
        <v>0.01</v>
      </c>
      <c r="G160" s="65">
        <v>6.3E-2</v>
      </c>
      <c r="H160" s="65">
        <v>3.83</v>
      </c>
      <c r="I160" s="65">
        <v>1.0999999999999999E-2</v>
      </c>
      <c r="J160" s="65">
        <v>2.3900000000000001E-2</v>
      </c>
      <c r="K160" s="65">
        <v>2.3900000000000001E-2</v>
      </c>
      <c r="L160" s="65">
        <f t="shared" ref="L160:L174" si="51">D160*E160/1000000</f>
        <v>0</v>
      </c>
      <c r="M160" s="65">
        <f t="shared" ref="M160:M174" si="52">D160*F160/1000000</f>
        <v>0</v>
      </c>
      <c r="N160" s="65">
        <f t="shared" ref="N160:N174" si="53">D160*G160/1000000</f>
        <v>0</v>
      </c>
      <c r="O160" s="65">
        <f t="shared" ref="O160:O174" si="54">D160*H160/1000000</f>
        <v>0</v>
      </c>
      <c r="P160" s="65">
        <f t="shared" ref="P160:P174" si="55">D160*I160/1000000</f>
        <v>0</v>
      </c>
      <c r="Q160" s="65">
        <f t="shared" ref="Q160:Q174" si="56">D160*J160/1000000</f>
        <v>0</v>
      </c>
      <c r="R160" s="65">
        <f t="shared" ref="R160:R174" si="57">D160*K160/1000000</f>
        <v>0</v>
      </c>
      <c r="T160" s="184" t="str">
        <f t="shared" ref="T160:T174" si="58">B160</f>
        <v>C. Mixer, "Diésel 16 - 32 [t]", HD Euro IV-2005</v>
      </c>
      <c r="U160" s="64">
        <v>10</v>
      </c>
      <c r="V160" s="184">
        <f>J138+W138</f>
        <v>0</v>
      </c>
      <c r="W160" s="65">
        <f>E160</f>
        <v>0.105</v>
      </c>
      <c r="X160" s="65">
        <f t="shared" ref="X160:AC174" si="59">F160</f>
        <v>0.01</v>
      </c>
      <c r="Y160" s="65">
        <f t="shared" si="59"/>
        <v>6.3E-2</v>
      </c>
      <c r="Z160" s="65">
        <f t="shared" si="59"/>
        <v>3.83</v>
      </c>
      <c r="AA160" s="65">
        <f t="shared" si="59"/>
        <v>1.0999999999999999E-2</v>
      </c>
      <c r="AB160" s="65">
        <f t="shared" si="59"/>
        <v>2.3900000000000001E-2</v>
      </c>
      <c r="AC160" s="65">
        <f t="shared" si="59"/>
        <v>2.3900000000000001E-2</v>
      </c>
      <c r="AD160" s="65">
        <f t="shared" ref="AD160:AD174" si="60">V160*W160/1000000</f>
        <v>0</v>
      </c>
      <c r="AE160" s="65">
        <f t="shared" ref="AE160:AE174" si="61">V160*X160/1000000</f>
        <v>0</v>
      </c>
      <c r="AF160" s="65">
        <f t="shared" ref="AF160:AF174" si="62">V160*Y160/1000000</f>
        <v>0</v>
      </c>
      <c r="AG160" s="65">
        <f t="shared" ref="AG160:AG174" si="63">V160*Z160/1000000</f>
        <v>0</v>
      </c>
      <c r="AH160" s="65">
        <f t="shared" ref="AH160:AH174" si="64">V160*AA160/1000000</f>
        <v>0</v>
      </c>
      <c r="AI160" s="65">
        <f t="shared" ref="AI160:AI174" si="65">V160*AB160/1000000</f>
        <v>0</v>
      </c>
      <c r="AJ160" s="65">
        <f t="shared" ref="AJ160:AJ174" si="66">V160*AC160/1000000</f>
        <v>0</v>
      </c>
    </row>
    <row r="161" spans="2:36" x14ac:dyDescent="0.25">
      <c r="B161" s="184" t="s">
        <v>317</v>
      </c>
      <c r="C161" s="64">
        <v>50</v>
      </c>
      <c r="D161" s="64">
        <f>J76+J77+J97+J98</f>
        <v>16.173999999999999</v>
      </c>
      <c r="E161" s="65">
        <f>+'MC Construcción (1)'!E161</f>
        <v>1.49</v>
      </c>
      <c r="F161" s="65">
        <f>+'MC Construcción (1)'!F161</f>
        <v>0.27800000000000002</v>
      </c>
      <c r="G161" s="65">
        <f>+'MC Construcción (1)'!G161</f>
        <v>6.3E-3</v>
      </c>
      <c r="H161" s="65">
        <f>+'MC Construcción (1)'!H161</f>
        <v>6.27</v>
      </c>
      <c r="I161" s="65">
        <f>+'MC Construcción (1)'!I161</f>
        <v>2.8999999999999998E-3</v>
      </c>
      <c r="J161" s="65">
        <f>+'MC Construcción (1)'!J161</f>
        <v>0.13</v>
      </c>
      <c r="K161" s="65">
        <f>+'MC Construcción (1)'!K161</f>
        <v>0.13</v>
      </c>
      <c r="L161" s="65">
        <f t="shared" si="51"/>
        <v>2.4099259999999999E-5</v>
      </c>
      <c r="M161" s="65">
        <f t="shared" si="52"/>
        <v>4.4963719999999999E-6</v>
      </c>
      <c r="N161" s="65">
        <f t="shared" si="53"/>
        <v>1.018962E-7</v>
      </c>
      <c r="O161" s="65">
        <f t="shared" si="54"/>
        <v>1.0141097999999999E-4</v>
      </c>
      <c r="P161" s="65">
        <f t="shared" si="55"/>
        <v>4.69046E-8</v>
      </c>
      <c r="Q161" s="65">
        <f t="shared" si="56"/>
        <v>2.1026200000000001E-6</v>
      </c>
      <c r="R161" s="65">
        <f t="shared" si="57"/>
        <v>2.1026200000000001E-6</v>
      </c>
      <c r="T161" s="184" t="str">
        <f t="shared" si="58"/>
        <v>C. Rampla (insumos varios y fierro), "Diésel 16 - 32 [t]", HD Euro III-2000</v>
      </c>
      <c r="U161" s="64">
        <v>10</v>
      </c>
      <c r="V161" s="184">
        <f>J118+J119</f>
        <v>8.0399999999999991</v>
      </c>
      <c r="W161" s="65">
        <f t="shared" ref="W161:W174" si="67">E161</f>
        <v>1.49</v>
      </c>
      <c r="X161" s="65">
        <f t="shared" si="59"/>
        <v>0.27800000000000002</v>
      </c>
      <c r="Y161" s="65">
        <f t="shared" si="59"/>
        <v>6.3E-3</v>
      </c>
      <c r="Z161" s="65">
        <f t="shared" si="59"/>
        <v>6.27</v>
      </c>
      <c r="AA161" s="65">
        <f t="shared" si="59"/>
        <v>2.8999999999999998E-3</v>
      </c>
      <c r="AB161" s="65">
        <f t="shared" si="59"/>
        <v>0.13</v>
      </c>
      <c r="AC161" s="65">
        <f t="shared" si="59"/>
        <v>0.13</v>
      </c>
      <c r="AD161" s="65">
        <f t="shared" si="60"/>
        <v>1.1979599999999998E-5</v>
      </c>
      <c r="AE161" s="65">
        <f t="shared" si="61"/>
        <v>2.2351199999999997E-6</v>
      </c>
      <c r="AF161" s="65">
        <f t="shared" si="62"/>
        <v>5.0651999999999996E-8</v>
      </c>
      <c r="AG161" s="65">
        <f t="shared" si="63"/>
        <v>5.0410799999999995E-5</v>
      </c>
      <c r="AH161" s="65">
        <f t="shared" si="64"/>
        <v>2.3315999999999995E-8</v>
      </c>
      <c r="AI161" s="65">
        <f t="shared" si="65"/>
        <v>1.0452E-6</v>
      </c>
      <c r="AJ161" s="65">
        <f t="shared" si="66"/>
        <v>1.0452E-6</v>
      </c>
    </row>
    <row r="162" spans="2:36" hidden="1" x14ac:dyDescent="0.25">
      <c r="B162" s="192" t="s">
        <v>251</v>
      </c>
      <c r="C162" s="64">
        <v>50</v>
      </c>
      <c r="D162" s="64">
        <f t="shared" ref="D162:D171" si="68">J78+J99+J120</f>
        <v>0</v>
      </c>
      <c r="E162" s="65">
        <v>0.105</v>
      </c>
      <c r="F162" s="65">
        <v>1.105</v>
      </c>
      <c r="G162" s="65">
        <v>2.105</v>
      </c>
      <c r="H162" s="65">
        <v>3.105</v>
      </c>
      <c r="I162" s="65">
        <v>4.1050000000000004</v>
      </c>
      <c r="J162" s="65">
        <v>5.1050000000000004</v>
      </c>
      <c r="K162" s="65">
        <v>6.1050000000000004</v>
      </c>
      <c r="L162" s="65">
        <f t="shared" si="51"/>
        <v>0</v>
      </c>
      <c r="M162" s="65">
        <f t="shared" si="52"/>
        <v>0</v>
      </c>
      <c r="N162" s="65">
        <f t="shared" si="53"/>
        <v>0</v>
      </c>
      <c r="O162" s="65">
        <f t="shared" si="54"/>
        <v>0</v>
      </c>
      <c r="P162" s="65">
        <f t="shared" si="55"/>
        <v>0</v>
      </c>
      <c r="Q162" s="65">
        <f t="shared" si="56"/>
        <v>0</v>
      </c>
      <c r="R162" s="65">
        <f t="shared" si="57"/>
        <v>0</v>
      </c>
      <c r="T162" s="184" t="str">
        <f t="shared" si="58"/>
        <v>C. Tolva (Tierra a Botadero), "Diésel 16 - 32 [t]", HD Euro V-2008</v>
      </c>
      <c r="U162" s="64">
        <v>10</v>
      </c>
      <c r="V162" s="184">
        <f>J141+W141</f>
        <v>0</v>
      </c>
      <c r="W162" s="65">
        <f t="shared" si="67"/>
        <v>0.105</v>
      </c>
      <c r="X162" s="65">
        <f t="shared" si="59"/>
        <v>1.105</v>
      </c>
      <c r="Y162" s="65">
        <f t="shared" si="59"/>
        <v>2.105</v>
      </c>
      <c r="Z162" s="65">
        <f t="shared" si="59"/>
        <v>3.105</v>
      </c>
      <c r="AA162" s="65">
        <f t="shared" si="59"/>
        <v>4.1050000000000004</v>
      </c>
      <c r="AB162" s="65">
        <f t="shared" si="59"/>
        <v>5.1050000000000004</v>
      </c>
      <c r="AC162" s="65">
        <f t="shared" si="59"/>
        <v>6.1050000000000004</v>
      </c>
      <c r="AD162" s="65">
        <f t="shared" si="60"/>
        <v>0</v>
      </c>
      <c r="AE162" s="65">
        <f t="shared" si="61"/>
        <v>0</v>
      </c>
      <c r="AF162" s="65">
        <f t="shared" si="62"/>
        <v>0</v>
      </c>
      <c r="AG162" s="65">
        <f t="shared" si="63"/>
        <v>0</v>
      </c>
      <c r="AH162" s="65">
        <f t="shared" si="64"/>
        <v>0</v>
      </c>
      <c r="AI162" s="65">
        <f t="shared" si="65"/>
        <v>0</v>
      </c>
      <c r="AJ162" s="65">
        <f t="shared" si="66"/>
        <v>0</v>
      </c>
    </row>
    <row r="163" spans="2:36" s="265" customFormat="1" hidden="1" x14ac:dyDescent="0.25">
      <c r="B163" s="392" t="s">
        <v>318</v>
      </c>
      <c r="C163" s="275">
        <v>50</v>
      </c>
      <c r="D163" s="275">
        <f>J79+J100</f>
        <v>0</v>
      </c>
      <c r="E163" s="276">
        <f>+'MC Construcción (1)'!E163</f>
        <v>1.49</v>
      </c>
      <c r="F163" s="276">
        <f>+'MC Construcción (1)'!F163</f>
        <v>0.27800000000000002</v>
      </c>
      <c r="G163" s="276">
        <f>+'MC Construcción (1)'!G163</f>
        <v>6.3E-3</v>
      </c>
      <c r="H163" s="276">
        <f>+'MC Construcción (1)'!H163</f>
        <v>6.27</v>
      </c>
      <c r="I163" s="276">
        <f>+'MC Construcción (1)'!I163</f>
        <v>2.8999999999999998E-3</v>
      </c>
      <c r="J163" s="276">
        <f>+'MC Construcción (1)'!J163</f>
        <v>0.13</v>
      </c>
      <c r="K163" s="276">
        <f>+'MC Construcción (1)'!K163</f>
        <v>0.13</v>
      </c>
      <c r="L163" s="276">
        <f t="shared" si="51"/>
        <v>0</v>
      </c>
      <c r="M163" s="276">
        <f t="shared" si="52"/>
        <v>0</v>
      </c>
      <c r="N163" s="276">
        <f t="shared" si="53"/>
        <v>0</v>
      </c>
      <c r="O163" s="276">
        <f t="shared" si="54"/>
        <v>0</v>
      </c>
      <c r="P163" s="276">
        <f t="shared" si="55"/>
        <v>0</v>
      </c>
      <c r="Q163" s="276">
        <f t="shared" si="56"/>
        <v>0</v>
      </c>
      <c r="R163" s="276">
        <f t="shared" si="57"/>
        <v>0</v>
      </c>
      <c r="T163" s="392" t="str">
        <f t="shared" si="58"/>
        <v>C. Rampla (equipos), "Diésel 16 - 32 [t]", HD Euro III-2000</v>
      </c>
      <c r="U163" s="275">
        <v>10</v>
      </c>
      <c r="V163" s="392">
        <f>J121</f>
        <v>0</v>
      </c>
      <c r="W163" s="276">
        <f t="shared" si="67"/>
        <v>1.49</v>
      </c>
      <c r="X163" s="276">
        <f t="shared" si="59"/>
        <v>0.27800000000000002</v>
      </c>
      <c r="Y163" s="276">
        <f t="shared" si="59"/>
        <v>6.3E-3</v>
      </c>
      <c r="Z163" s="276">
        <f t="shared" si="59"/>
        <v>6.27</v>
      </c>
      <c r="AA163" s="276">
        <f t="shared" si="59"/>
        <v>2.8999999999999998E-3</v>
      </c>
      <c r="AB163" s="276">
        <f t="shared" si="59"/>
        <v>0.13</v>
      </c>
      <c r="AC163" s="276">
        <f t="shared" si="59"/>
        <v>0.13</v>
      </c>
      <c r="AD163" s="276">
        <f t="shared" si="60"/>
        <v>0</v>
      </c>
      <c r="AE163" s="276">
        <f t="shared" si="61"/>
        <v>0</v>
      </c>
      <c r="AF163" s="276">
        <f t="shared" si="62"/>
        <v>0</v>
      </c>
      <c r="AG163" s="276">
        <f t="shared" si="63"/>
        <v>0</v>
      </c>
      <c r="AH163" s="276">
        <f t="shared" si="64"/>
        <v>0</v>
      </c>
      <c r="AI163" s="276">
        <f t="shared" si="65"/>
        <v>0</v>
      </c>
      <c r="AJ163" s="276">
        <f t="shared" si="66"/>
        <v>0</v>
      </c>
    </row>
    <row r="164" spans="2:36" s="265" customFormat="1" hidden="1" x14ac:dyDescent="0.25">
      <c r="B164" s="393" t="s">
        <v>253</v>
      </c>
      <c r="C164" s="275">
        <v>50</v>
      </c>
      <c r="D164" s="275">
        <f t="shared" si="68"/>
        <v>0</v>
      </c>
      <c r="E164" s="276">
        <v>0.105</v>
      </c>
      <c r="F164" s="276">
        <v>0.105</v>
      </c>
      <c r="G164" s="276">
        <v>0.105</v>
      </c>
      <c r="H164" s="276">
        <v>0.105</v>
      </c>
      <c r="I164" s="276">
        <v>0.105</v>
      </c>
      <c r="J164" s="276">
        <v>0.105</v>
      </c>
      <c r="K164" s="276">
        <v>0.105</v>
      </c>
      <c r="L164" s="276">
        <f t="shared" si="51"/>
        <v>0</v>
      </c>
      <c r="M164" s="276">
        <f t="shared" si="52"/>
        <v>0</v>
      </c>
      <c r="N164" s="276">
        <f t="shared" si="53"/>
        <v>0</v>
      </c>
      <c r="O164" s="276">
        <f t="shared" si="54"/>
        <v>0</v>
      </c>
      <c r="P164" s="276">
        <f t="shared" si="55"/>
        <v>0</v>
      </c>
      <c r="Q164" s="276">
        <f t="shared" si="56"/>
        <v>0</v>
      </c>
      <c r="R164" s="276">
        <f t="shared" si="57"/>
        <v>0</v>
      </c>
      <c r="T164" s="392" t="str">
        <f t="shared" si="58"/>
        <v>C. Tolva (residuos peligrosos), "Diésel 16 - 32 [t]", HD Euro V-2008</v>
      </c>
      <c r="U164" s="275">
        <v>10</v>
      </c>
      <c r="V164" s="392">
        <f>J143+W143</f>
        <v>0</v>
      </c>
      <c r="W164" s="276">
        <f t="shared" si="67"/>
        <v>0.105</v>
      </c>
      <c r="X164" s="276">
        <f t="shared" si="59"/>
        <v>0.105</v>
      </c>
      <c r="Y164" s="276">
        <f t="shared" si="59"/>
        <v>0.105</v>
      </c>
      <c r="Z164" s="276">
        <f t="shared" si="59"/>
        <v>0.105</v>
      </c>
      <c r="AA164" s="276">
        <f t="shared" si="59"/>
        <v>0.105</v>
      </c>
      <c r="AB164" s="276">
        <f t="shared" si="59"/>
        <v>0.105</v>
      </c>
      <c r="AC164" s="276">
        <f t="shared" si="59"/>
        <v>0.105</v>
      </c>
      <c r="AD164" s="276">
        <f t="shared" si="60"/>
        <v>0</v>
      </c>
      <c r="AE164" s="276">
        <f t="shared" si="61"/>
        <v>0</v>
      </c>
      <c r="AF164" s="276">
        <f t="shared" si="62"/>
        <v>0</v>
      </c>
      <c r="AG164" s="276">
        <f t="shared" si="63"/>
        <v>0</v>
      </c>
      <c r="AH164" s="276">
        <f t="shared" si="64"/>
        <v>0</v>
      </c>
      <c r="AI164" s="276">
        <f t="shared" si="65"/>
        <v>0</v>
      </c>
      <c r="AJ164" s="276">
        <f t="shared" si="66"/>
        <v>0</v>
      </c>
    </row>
    <row r="165" spans="2:36" s="265" customFormat="1" hidden="1" x14ac:dyDescent="0.25">
      <c r="B165" s="393" t="s">
        <v>254</v>
      </c>
      <c r="C165" s="275">
        <v>50</v>
      </c>
      <c r="D165" s="275">
        <f t="shared" si="68"/>
        <v>0</v>
      </c>
      <c r="E165" s="276">
        <v>0.105</v>
      </c>
      <c r="F165" s="276">
        <v>0.105</v>
      </c>
      <c r="G165" s="276">
        <v>0.105</v>
      </c>
      <c r="H165" s="276">
        <v>0.105</v>
      </c>
      <c r="I165" s="276">
        <v>0.105</v>
      </c>
      <c r="J165" s="276">
        <v>0.105</v>
      </c>
      <c r="K165" s="276">
        <v>0.105</v>
      </c>
      <c r="L165" s="276">
        <f t="shared" si="51"/>
        <v>0</v>
      </c>
      <c r="M165" s="276">
        <f t="shared" si="52"/>
        <v>0</v>
      </c>
      <c r="N165" s="276">
        <f t="shared" si="53"/>
        <v>0</v>
      </c>
      <c r="O165" s="276">
        <f t="shared" si="54"/>
        <v>0</v>
      </c>
      <c r="P165" s="276">
        <f t="shared" si="55"/>
        <v>0</v>
      </c>
      <c r="Q165" s="276">
        <f t="shared" si="56"/>
        <v>0</v>
      </c>
      <c r="R165" s="276">
        <f t="shared" si="57"/>
        <v>0</v>
      </c>
      <c r="T165" s="392" t="str">
        <f t="shared" si="58"/>
        <v>C. Tolva (residuos no peligrosos), "Diésel 16 - 32 [t]", HD Euro V-2008</v>
      </c>
      <c r="U165" s="275">
        <v>10</v>
      </c>
      <c r="V165" s="392">
        <f t="shared" ref="V165:V171" si="69">J143+W143</f>
        <v>0</v>
      </c>
      <c r="W165" s="276">
        <f t="shared" si="67"/>
        <v>0.105</v>
      </c>
      <c r="X165" s="276">
        <f t="shared" si="59"/>
        <v>0.105</v>
      </c>
      <c r="Y165" s="276">
        <f t="shared" si="59"/>
        <v>0.105</v>
      </c>
      <c r="Z165" s="276">
        <f t="shared" si="59"/>
        <v>0.105</v>
      </c>
      <c r="AA165" s="276">
        <f t="shared" si="59"/>
        <v>0.105</v>
      </c>
      <c r="AB165" s="276">
        <f t="shared" si="59"/>
        <v>0.105</v>
      </c>
      <c r="AC165" s="276">
        <f t="shared" si="59"/>
        <v>0.105</v>
      </c>
      <c r="AD165" s="276">
        <f t="shared" si="60"/>
        <v>0</v>
      </c>
      <c r="AE165" s="276">
        <f t="shared" si="61"/>
        <v>0</v>
      </c>
      <c r="AF165" s="276">
        <f t="shared" si="62"/>
        <v>0</v>
      </c>
      <c r="AG165" s="276">
        <f t="shared" si="63"/>
        <v>0</v>
      </c>
      <c r="AH165" s="276">
        <f t="shared" si="64"/>
        <v>0</v>
      </c>
      <c r="AI165" s="276">
        <f t="shared" si="65"/>
        <v>0</v>
      </c>
      <c r="AJ165" s="276">
        <f t="shared" si="66"/>
        <v>0</v>
      </c>
    </row>
    <row r="166" spans="2:36" s="265" customFormat="1" hidden="1" x14ac:dyDescent="0.25">
      <c r="B166" s="393" t="s">
        <v>255</v>
      </c>
      <c r="C166" s="275">
        <v>50</v>
      </c>
      <c r="D166" s="275">
        <f t="shared" si="68"/>
        <v>0</v>
      </c>
      <c r="E166" s="276">
        <v>0.105</v>
      </c>
      <c r="F166" s="276">
        <v>0.105</v>
      </c>
      <c r="G166" s="276">
        <v>0.105</v>
      </c>
      <c r="H166" s="276">
        <v>0.105</v>
      </c>
      <c r="I166" s="276">
        <v>0.105</v>
      </c>
      <c r="J166" s="276">
        <v>0.105</v>
      </c>
      <c r="K166" s="276">
        <v>0.105</v>
      </c>
      <c r="L166" s="276">
        <f t="shared" si="51"/>
        <v>0</v>
      </c>
      <c r="M166" s="276">
        <f t="shared" si="52"/>
        <v>0</v>
      </c>
      <c r="N166" s="276">
        <f t="shared" si="53"/>
        <v>0</v>
      </c>
      <c r="O166" s="276">
        <f t="shared" si="54"/>
        <v>0</v>
      </c>
      <c r="P166" s="276">
        <f t="shared" si="55"/>
        <v>0</v>
      </c>
      <c r="Q166" s="276">
        <f t="shared" si="56"/>
        <v>0</v>
      </c>
      <c r="R166" s="276">
        <f t="shared" si="57"/>
        <v>0</v>
      </c>
      <c r="T166" s="392" t="str">
        <f t="shared" si="58"/>
        <v>C. Tolva (residuos domiciliarios), "Diésel 16 - 32 [t]", HD Euro V-2008</v>
      </c>
      <c r="U166" s="275">
        <v>10</v>
      </c>
      <c r="V166" s="392">
        <f t="shared" si="69"/>
        <v>0</v>
      </c>
      <c r="W166" s="276">
        <f t="shared" si="67"/>
        <v>0.105</v>
      </c>
      <c r="X166" s="276">
        <f t="shared" si="59"/>
        <v>0.105</v>
      </c>
      <c r="Y166" s="276">
        <f t="shared" si="59"/>
        <v>0.105</v>
      </c>
      <c r="Z166" s="276">
        <f t="shared" si="59"/>
        <v>0.105</v>
      </c>
      <c r="AA166" s="276">
        <f t="shared" si="59"/>
        <v>0.105</v>
      </c>
      <c r="AB166" s="276">
        <f t="shared" si="59"/>
        <v>0.105</v>
      </c>
      <c r="AC166" s="276">
        <f t="shared" si="59"/>
        <v>0.105</v>
      </c>
      <c r="AD166" s="276">
        <f t="shared" si="60"/>
        <v>0</v>
      </c>
      <c r="AE166" s="276">
        <f t="shared" si="61"/>
        <v>0</v>
      </c>
      <c r="AF166" s="276">
        <f t="shared" si="62"/>
        <v>0</v>
      </c>
      <c r="AG166" s="276">
        <f t="shared" si="63"/>
        <v>0</v>
      </c>
      <c r="AH166" s="276">
        <f t="shared" si="64"/>
        <v>0</v>
      </c>
      <c r="AI166" s="276">
        <f t="shared" si="65"/>
        <v>0</v>
      </c>
      <c r="AJ166" s="276">
        <f t="shared" si="66"/>
        <v>0</v>
      </c>
    </row>
    <row r="167" spans="2:36" s="265" customFormat="1" ht="9.6" hidden="1" customHeight="1" x14ac:dyDescent="0.25">
      <c r="B167" s="392" t="s">
        <v>256</v>
      </c>
      <c r="C167" s="275">
        <v>50</v>
      </c>
      <c r="D167" s="275">
        <f t="shared" si="68"/>
        <v>105.09599999999999</v>
      </c>
      <c r="E167" s="276">
        <v>0.105</v>
      </c>
      <c r="F167" s="276">
        <v>0.105</v>
      </c>
      <c r="G167" s="276">
        <v>0.105</v>
      </c>
      <c r="H167" s="276">
        <v>0.105</v>
      </c>
      <c r="I167" s="276">
        <v>0.105</v>
      </c>
      <c r="J167" s="276">
        <v>0.105</v>
      </c>
      <c r="K167" s="276">
        <v>0.105</v>
      </c>
      <c r="L167" s="276">
        <f t="shared" si="51"/>
        <v>1.1035079999999999E-5</v>
      </c>
      <c r="M167" s="276">
        <f t="shared" si="52"/>
        <v>1.1035079999999999E-5</v>
      </c>
      <c r="N167" s="276">
        <f t="shared" si="53"/>
        <v>1.1035079999999999E-5</v>
      </c>
      <c r="O167" s="276">
        <f t="shared" si="54"/>
        <v>1.1035079999999999E-5</v>
      </c>
      <c r="P167" s="276">
        <f t="shared" si="55"/>
        <v>1.1035079999999999E-5</v>
      </c>
      <c r="Q167" s="276">
        <f t="shared" si="56"/>
        <v>1.1035079999999999E-5</v>
      </c>
      <c r="R167" s="276">
        <f t="shared" si="57"/>
        <v>1.1035079999999999E-5</v>
      </c>
      <c r="T167" s="392" t="str">
        <f t="shared" si="58"/>
        <v>C. Tolva (Escombros), "Diésel 16 - 32 [t]", HD Euro V-2008</v>
      </c>
      <c r="U167" s="275">
        <v>10</v>
      </c>
      <c r="V167" s="392">
        <f>J146+W146</f>
        <v>0</v>
      </c>
      <c r="W167" s="276">
        <f t="shared" si="67"/>
        <v>0.105</v>
      </c>
      <c r="X167" s="276">
        <f t="shared" si="59"/>
        <v>0.105</v>
      </c>
      <c r="Y167" s="276">
        <f t="shared" si="59"/>
        <v>0.105</v>
      </c>
      <c r="Z167" s="276">
        <f t="shared" si="59"/>
        <v>0.105</v>
      </c>
      <c r="AA167" s="276">
        <f t="shared" si="59"/>
        <v>0.105</v>
      </c>
      <c r="AB167" s="276">
        <f t="shared" si="59"/>
        <v>0.105</v>
      </c>
      <c r="AC167" s="276">
        <f t="shared" si="59"/>
        <v>0.105</v>
      </c>
      <c r="AD167" s="276">
        <f t="shared" si="60"/>
        <v>0</v>
      </c>
      <c r="AE167" s="276">
        <f t="shared" si="61"/>
        <v>0</v>
      </c>
      <c r="AF167" s="276">
        <f t="shared" si="62"/>
        <v>0</v>
      </c>
      <c r="AG167" s="276">
        <f t="shared" si="63"/>
        <v>0</v>
      </c>
      <c r="AH167" s="276">
        <f t="shared" si="64"/>
        <v>0</v>
      </c>
      <c r="AI167" s="276">
        <f t="shared" si="65"/>
        <v>0</v>
      </c>
      <c r="AJ167" s="276">
        <f t="shared" si="66"/>
        <v>0</v>
      </c>
    </row>
    <row r="168" spans="2:36" s="265" customFormat="1" hidden="1" x14ac:dyDescent="0.25">
      <c r="B168" s="393" t="s">
        <v>257</v>
      </c>
      <c r="C168" s="275">
        <v>50</v>
      </c>
      <c r="D168" s="275">
        <f t="shared" si="68"/>
        <v>0</v>
      </c>
      <c r="E168" s="276">
        <v>0.105</v>
      </c>
      <c r="F168" s="276">
        <v>0.105</v>
      </c>
      <c r="G168" s="276">
        <v>0.105</v>
      </c>
      <c r="H168" s="276">
        <v>0.105</v>
      </c>
      <c r="I168" s="276">
        <v>0.105</v>
      </c>
      <c r="J168" s="276">
        <v>0.105</v>
      </c>
      <c r="K168" s="276">
        <v>0.105</v>
      </c>
      <c r="L168" s="276">
        <f t="shared" si="51"/>
        <v>0</v>
      </c>
      <c r="M168" s="276">
        <f t="shared" si="52"/>
        <v>0</v>
      </c>
      <c r="N168" s="276">
        <f t="shared" si="53"/>
        <v>0</v>
      </c>
      <c r="O168" s="276">
        <f t="shared" si="54"/>
        <v>0</v>
      </c>
      <c r="P168" s="276">
        <f t="shared" si="55"/>
        <v>0</v>
      </c>
      <c r="Q168" s="276">
        <f t="shared" si="56"/>
        <v>0</v>
      </c>
      <c r="R168" s="276">
        <f t="shared" si="57"/>
        <v>0</v>
      </c>
      <c r="T168" s="392" t="str">
        <f t="shared" si="58"/>
        <v>C. Combustible, "Diésel 16 - 32 [t]", HD Euro VI-2008</v>
      </c>
      <c r="U168" s="275">
        <v>10</v>
      </c>
      <c r="V168" s="392">
        <f t="shared" si="69"/>
        <v>0</v>
      </c>
      <c r="W168" s="276">
        <f t="shared" si="67"/>
        <v>0.105</v>
      </c>
      <c r="X168" s="276">
        <f t="shared" si="59"/>
        <v>0.105</v>
      </c>
      <c r="Y168" s="276">
        <f t="shared" si="59"/>
        <v>0.105</v>
      </c>
      <c r="Z168" s="276">
        <f t="shared" si="59"/>
        <v>0.105</v>
      </c>
      <c r="AA168" s="276">
        <f t="shared" si="59"/>
        <v>0.105</v>
      </c>
      <c r="AB168" s="276">
        <f t="shared" si="59"/>
        <v>0.105</v>
      </c>
      <c r="AC168" s="276">
        <f t="shared" si="59"/>
        <v>0.105</v>
      </c>
      <c r="AD168" s="276">
        <f t="shared" si="60"/>
        <v>0</v>
      </c>
      <c r="AE168" s="276">
        <f t="shared" si="61"/>
        <v>0</v>
      </c>
      <c r="AF168" s="276">
        <f t="shared" si="62"/>
        <v>0</v>
      </c>
      <c r="AG168" s="276">
        <f t="shared" si="63"/>
        <v>0</v>
      </c>
      <c r="AH168" s="276">
        <f t="shared" si="64"/>
        <v>0</v>
      </c>
      <c r="AI168" s="276">
        <f t="shared" si="65"/>
        <v>0</v>
      </c>
      <c r="AJ168" s="276">
        <f t="shared" si="66"/>
        <v>0</v>
      </c>
    </row>
    <row r="169" spans="2:36" s="265" customFormat="1" hidden="1" x14ac:dyDescent="0.25">
      <c r="B169" s="393" t="s">
        <v>227</v>
      </c>
      <c r="C169" s="275">
        <v>50</v>
      </c>
      <c r="D169" s="275">
        <f t="shared" si="68"/>
        <v>0</v>
      </c>
      <c r="E169" s="276">
        <v>0.105</v>
      </c>
      <c r="F169" s="276">
        <v>0.105</v>
      </c>
      <c r="G169" s="276">
        <v>0.105</v>
      </c>
      <c r="H169" s="276">
        <v>0.105</v>
      </c>
      <c r="I169" s="276">
        <v>0.105</v>
      </c>
      <c r="J169" s="276">
        <v>0.105</v>
      </c>
      <c r="K169" s="276">
        <v>0.105</v>
      </c>
      <c r="L169" s="276">
        <f t="shared" si="51"/>
        <v>0</v>
      </c>
      <c r="M169" s="276">
        <f t="shared" si="52"/>
        <v>0</v>
      </c>
      <c r="N169" s="276">
        <f t="shared" si="53"/>
        <v>0</v>
      </c>
      <c r="O169" s="276">
        <f t="shared" si="54"/>
        <v>0</v>
      </c>
      <c r="P169" s="276">
        <f t="shared" si="55"/>
        <v>0</v>
      </c>
      <c r="Q169" s="276">
        <f t="shared" si="56"/>
        <v>0</v>
      </c>
      <c r="R169" s="276">
        <f t="shared" si="57"/>
        <v>0</v>
      </c>
      <c r="T169" s="392" t="str">
        <f t="shared" si="58"/>
        <v>C. Aljibe (agua potable para beber), "Diésel 16 - 32 [t]", HD Euro VI</v>
      </c>
      <c r="U169" s="275">
        <v>10</v>
      </c>
      <c r="V169" s="392">
        <f t="shared" si="69"/>
        <v>0</v>
      </c>
      <c r="W169" s="276">
        <f t="shared" si="67"/>
        <v>0.105</v>
      </c>
      <c r="X169" s="276">
        <f t="shared" si="59"/>
        <v>0.105</v>
      </c>
      <c r="Y169" s="276">
        <f t="shared" si="59"/>
        <v>0.105</v>
      </c>
      <c r="Z169" s="276">
        <f t="shared" si="59"/>
        <v>0.105</v>
      </c>
      <c r="AA169" s="276">
        <f t="shared" si="59"/>
        <v>0.105</v>
      </c>
      <c r="AB169" s="276">
        <f t="shared" si="59"/>
        <v>0.105</v>
      </c>
      <c r="AC169" s="276">
        <f t="shared" si="59"/>
        <v>0.105</v>
      </c>
      <c r="AD169" s="276">
        <f t="shared" si="60"/>
        <v>0</v>
      </c>
      <c r="AE169" s="276">
        <f t="shared" si="61"/>
        <v>0</v>
      </c>
      <c r="AF169" s="276">
        <f t="shared" si="62"/>
        <v>0</v>
      </c>
      <c r="AG169" s="276">
        <f t="shared" si="63"/>
        <v>0</v>
      </c>
      <c r="AH169" s="276">
        <f t="shared" si="64"/>
        <v>0</v>
      </c>
      <c r="AI169" s="276">
        <f t="shared" si="65"/>
        <v>0</v>
      </c>
      <c r="AJ169" s="276">
        <f t="shared" si="66"/>
        <v>0</v>
      </c>
    </row>
    <row r="170" spans="2:36" s="265" customFormat="1" ht="24" hidden="1" x14ac:dyDescent="0.25">
      <c r="B170" s="393" t="s">
        <v>249</v>
      </c>
      <c r="C170" s="275">
        <v>50</v>
      </c>
      <c r="D170" s="275">
        <f t="shared" si="68"/>
        <v>0</v>
      </c>
      <c r="E170" s="276">
        <v>0.105</v>
      </c>
      <c r="F170" s="276">
        <v>0.105</v>
      </c>
      <c r="G170" s="276">
        <v>0.105</v>
      </c>
      <c r="H170" s="276">
        <v>0.105</v>
      </c>
      <c r="I170" s="276">
        <v>0.105</v>
      </c>
      <c r="J170" s="276">
        <v>0.105</v>
      </c>
      <c r="K170" s="276">
        <v>0.105</v>
      </c>
      <c r="L170" s="276">
        <f t="shared" si="51"/>
        <v>0</v>
      </c>
      <c r="M170" s="276">
        <f t="shared" si="52"/>
        <v>0</v>
      </c>
      <c r="N170" s="276">
        <f t="shared" si="53"/>
        <v>0</v>
      </c>
      <c r="O170" s="276">
        <f t="shared" si="54"/>
        <v>0</v>
      </c>
      <c r="P170" s="276">
        <f t="shared" si="55"/>
        <v>0</v>
      </c>
      <c r="Q170" s="276">
        <f t="shared" si="56"/>
        <v>0</v>
      </c>
      <c r="R170" s="276">
        <f t="shared" si="57"/>
        <v>0</v>
      </c>
      <c r="T170" s="392" t="str">
        <f t="shared" si="58"/>
        <v>C. Aljibe (agua industrial para humectación) "Diésel 16 - 32 [t]", HD Euro VI</v>
      </c>
      <c r="U170" s="275">
        <v>10</v>
      </c>
      <c r="V170" s="392">
        <f t="shared" si="69"/>
        <v>0</v>
      </c>
      <c r="W170" s="276">
        <f t="shared" si="67"/>
        <v>0.105</v>
      </c>
      <c r="X170" s="276">
        <f t="shared" si="59"/>
        <v>0.105</v>
      </c>
      <c r="Y170" s="276">
        <f t="shared" si="59"/>
        <v>0.105</v>
      </c>
      <c r="Z170" s="276">
        <f t="shared" si="59"/>
        <v>0.105</v>
      </c>
      <c r="AA170" s="276">
        <f t="shared" si="59"/>
        <v>0.105</v>
      </c>
      <c r="AB170" s="276">
        <f t="shared" si="59"/>
        <v>0.105</v>
      </c>
      <c r="AC170" s="276">
        <f t="shared" si="59"/>
        <v>0.105</v>
      </c>
      <c r="AD170" s="276">
        <f t="shared" si="60"/>
        <v>0</v>
      </c>
      <c r="AE170" s="276">
        <f t="shared" si="61"/>
        <v>0</v>
      </c>
      <c r="AF170" s="276">
        <f t="shared" si="62"/>
        <v>0</v>
      </c>
      <c r="AG170" s="276">
        <f t="shared" si="63"/>
        <v>0</v>
      </c>
      <c r="AH170" s="276">
        <f t="shared" si="64"/>
        <v>0</v>
      </c>
      <c r="AI170" s="276">
        <f t="shared" si="65"/>
        <v>0</v>
      </c>
      <c r="AJ170" s="276">
        <f t="shared" si="66"/>
        <v>0</v>
      </c>
    </row>
    <row r="171" spans="2:36" s="265" customFormat="1" hidden="1" x14ac:dyDescent="0.25">
      <c r="B171" s="393" t="s">
        <v>226</v>
      </c>
      <c r="C171" s="275">
        <v>50</v>
      </c>
      <c r="D171" s="275">
        <f t="shared" si="68"/>
        <v>0</v>
      </c>
      <c r="E171" s="276">
        <v>0.105</v>
      </c>
      <c r="F171" s="276">
        <v>0.105</v>
      </c>
      <c r="G171" s="276">
        <v>0.105</v>
      </c>
      <c r="H171" s="276">
        <v>0.105</v>
      </c>
      <c r="I171" s="276">
        <v>0.105</v>
      </c>
      <c r="J171" s="276">
        <v>0.105</v>
      </c>
      <c r="K171" s="276">
        <v>0.105</v>
      </c>
      <c r="L171" s="276">
        <f t="shared" si="51"/>
        <v>0</v>
      </c>
      <c r="M171" s="276">
        <f t="shared" si="52"/>
        <v>0</v>
      </c>
      <c r="N171" s="276">
        <f t="shared" si="53"/>
        <v>0</v>
      </c>
      <c r="O171" s="276">
        <f t="shared" si="54"/>
        <v>0</v>
      </c>
      <c r="P171" s="276">
        <f t="shared" si="55"/>
        <v>0</v>
      </c>
      <c r="Q171" s="276">
        <f t="shared" si="56"/>
        <v>0</v>
      </c>
      <c r="R171" s="276">
        <f t="shared" si="57"/>
        <v>0</v>
      </c>
      <c r="T171" s="392" t="str">
        <f t="shared" si="58"/>
        <v>C. Limpia Fosa (aguas servidas), "Diésel 16 - 32 [t]", HD Euro VI</v>
      </c>
      <c r="U171" s="275">
        <v>10</v>
      </c>
      <c r="V171" s="392">
        <f t="shared" si="69"/>
        <v>0</v>
      </c>
      <c r="W171" s="276">
        <f t="shared" si="67"/>
        <v>0.105</v>
      </c>
      <c r="X171" s="276">
        <f t="shared" si="59"/>
        <v>0.105</v>
      </c>
      <c r="Y171" s="276">
        <f t="shared" si="59"/>
        <v>0.105</v>
      </c>
      <c r="Z171" s="276">
        <f t="shared" si="59"/>
        <v>0.105</v>
      </c>
      <c r="AA171" s="276">
        <f t="shared" si="59"/>
        <v>0.105</v>
      </c>
      <c r="AB171" s="276">
        <f t="shared" si="59"/>
        <v>0.105</v>
      </c>
      <c r="AC171" s="276">
        <f t="shared" si="59"/>
        <v>0.105</v>
      </c>
      <c r="AD171" s="276">
        <f t="shared" si="60"/>
        <v>0</v>
      </c>
      <c r="AE171" s="276">
        <f t="shared" si="61"/>
        <v>0</v>
      </c>
      <c r="AF171" s="276">
        <f t="shared" si="62"/>
        <v>0</v>
      </c>
      <c r="AG171" s="276">
        <f t="shared" si="63"/>
        <v>0</v>
      </c>
      <c r="AH171" s="276">
        <f t="shared" si="64"/>
        <v>0</v>
      </c>
      <c r="AI171" s="276">
        <f t="shared" si="65"/>
        <v>0</v>
      </c>
      <c r="AJ171" s="276">
        <f t="shared" si="66"/>
        <v>0</v>
      </c>
    </row>
    <row r="172" spans="2:36" s="265" customFormat="1" hidden="1" x14ac:dyDescent="0.25">
      <c r="B172" s="392" t="s">
        <v>110</v>
      </c>
      <c r="C172" s="275">
        <v>50</v>
      </c>
      <c r="D172" s="275">
        <f>J88+J109</f>
        <v>0</v>
      </c>
      <c r="E172" s="276">
        <f>+'MC Construcción (1)'!E172</f>
        <v>0.15</v>
      </c>
      <c r="F172" s="276">
        <f>+'MC Construcción (1)'!F172</f>
        <v>2.1000000000000001E-2</v>
      </c>
      <c r="G172" s="276">
        <f>+'MC Construcción (1)'!G172</f>
        <v>7.4000000000000003E-3</v>
      </c>
      <c r="H172" s="276">
        <f>+'MC Construcción (1)'!H172</f>
        <v>0.496</v>
      </c>
      <c r="I172" s="276">
        <f>+'MC Construcción (1)'!I172</f>
        <v>2.8999999999999998E-3</v>
      </c>
      <c r="J172" s="276">
        <f>+'MC Construcción (1)'!J172</f>
        <v>3.5400000000000001E-2</v>
      </c>
      <c r="K172" s="276">
        <f>+'MC Construcción (1)'!K172</f>
        <v>3.5400000000000001E-2</v>
      </c>
      <c r="L172" s="276">
        <f t="shared" si="51"/>
        <v>0</v>
      </c>
      <c r="M172" s="276">
        <f t="shared" si="52"/>
        <v>0</v>
      </c>
      <c r="N172" s="276">
        <f t="shared" si="53"/>
        <v>0</v>
      </c>
      <c r="O172" s="276">
        <f t="shared" si="54"/>
        <v>0</v>
      </c>
      <c r="P172" s="276">
        <f t="shared" si="55"/>
        <v>0</v>
      </c>
      <c r="Q172" s="276">
        <f t="shared" si="56"/>
        <v>0</v>
      </c>
      <c r="R172" s="276">
        <f t="shared" si="57"/>
        <v>0</v>
      </c>
      <c r="T172" s="392" t="str">
        <f t="shared" si="58"/>
        <v>Bus Interurbano estándar ≤ 18 [t], HD Euro VI</v>
      </c>
      <c r="U172" s="275">
        <v>10</v>
      </c>
      <c r="V172" s="392">
        <f>J130</f>
        <v>0</v>
      </c>
      <c r="W172" s="276">
        <f t="shared" si="67"/>
        <v>0.15</v>
      </c>
      <c r="X172" s="276">
        <f t="shared" si="59"/>
        <v>2.1000000000000001E-2</v>
      </c>
      <c r="Y172" s="276">
        <f t="shared" si="59"/>
        <v>7.4000000000000003E-3</v>
      </c>
      <c r="Z172" s="276">
        <f t="shared" si="59"/>
        <v>0.496</v>
      </c>
      <c r="AA172" s="276">
        <f t="shared" si="59"/>
        <v>2.8999999999999998E-3</v>
      </c>
      <c r="AB172" s="276">
        <f t="shared" si="59"/>
        <v>3.5400000000000001E-2</v>
      </c>
      <c r="AC172" s="276">
        <f t="shared" si="59"/>
        <v>3.5400000000000001E-2</v>
      </c>
      <c r="AD172" s="276">
        <f t="shared" si="60"/>
        <v>0</v>
      </c>
      <c r="AE172" s="276">
        <f t="shared" si="61"/>
        <v>0</v>
      </c>
      <c r="AF172" s="276">
        <f t="shared" si="62"/>
        <v>0</v>
      </c>
      <c r="AG172" s="276">
        <f t="shared" si="63"/>
        <v>0</v>
      </c>
      <c r="AH172" s="276">
        <f t="shared" si="64"/>
        <v>0</v>
      </c>
      <c r="AI172" s="276">
        <f t="shared" si="65"/>
        <v>0</v>
      </c>
      <c r="AJ172" s="276">
        <f t="shared" si="66"/>
        <v>0</v>
      </c>
    </row>
    <row r="173" spans="2:36" x14ac:dyDescent="0.25">
      <c r="B173" s="184" t="s">
        <v>111</v>
      </c>
      <c r="C173" s="64">
        <v>50</v>
      </c>
      <c r="D173" s="64">
        <f>J89+J110</f>
        <v>8451.36</v>
      </c>
      <c r="E173" s="65">
        <f>+'MC Construcción (1)'!E173</f>
        <v>7.4999999999999997E-2</v>
      </c>
      <c r="F173" s="65">
        <f>+'MC Construcción (1)'!F173</f>
        <v>3.5000000000000003E-2</v>
      </c>
      <c r="G173" s="65">
        <f>+'MC Construcción (1)'!G173</f>
        <v>2.3999999999999998E-3</v>
      </c>
      <c r="H173" s="65">
        <f>+'MC Construcción (1)'!H173</f>
        <v>0.248</v>
      </c>
      <c r="I173" s="65">
        <f>+'MC Construcción (1)'!I173</f>
        <v>1.9E-3</v>
      </c>
      <c r="J173" s="65">
        <f>+'MC Construcción (1)'!J173</f>
        <v>8.9999999999999998E-4</v>
      </c>
      <c r="K173" s="65">
        <f>+'MC Construcción (1)'!K173</f>
        <v>8.9999999999999998E-4</v>
      </c>
      <c r="L173" s="65">
        <f t="shared" si="51"/>
        <v>6.3385199999999996E-4</v>
      </c>
      <c r="M173" s="65">
        <f t="shared" si="52"/>
        <v>2.9579760000000003E-4</v>
      </c>
      <c r="N173" s="65">
        <f t="shared" si="53"/>
        <v>2.0283263999999998E-5</v>
      </c>
      <c r="O173" s="65">
        <f t="shared" si="54"/>
        <v>2.0959372800000002E-3</v>
      </c>
      <c r="P173" s="65">
        <f t="shared" si="55"/>
        <v>1.6057584000000003E-5</v>
      </c>
      <c r="Q173" s="65">
        <f t="shared" si="56"/>
        <v>7.6062239999999999E-6</v>
      </c>
      <c r="R173" s="65">
        <f t="shared" si="57"/>
        <v>7.6062239999999999E-6</v>
      </c>
      <c r="T173" s="184" t="str">
        <f t="shared" si="58"/>
        <v>Veh. Pasajeros Diésel 1,4 -2,0 [l] “Diesel Medium”, C Euro 6 2020+</v>
      </c>
      <c r="U173" s="64">
        <v>10</v>
      </c>
      <c r="V173" s="184">
        <f>J131</f>
        <v>86.399999999999991</v>
      </c>
      <c r="W173" s="65">
        <f t="shared" si="67"/>
        <v>7.4999999999999997E-2</v>
      </c>
      <c r="X173" s="65">
        <f t="shared" si="59"/>
        <v>3.5000000000000003E-2</v>
      </c>
      <c r="Y173" s="65">
        <f t="shared" si="59"/>
        <v>2.3999999999999998E-3</v>
      </c>
      <c r="Z173" s="65">
        <f t="shared" si="59"/>
        <v>0.248</v>
      </c>
      <c r="AA173" s="65">
        <f t="shared" si="59"/>
        <v>1.9E-3</v>
      </c>
      <c r="AB173" s="65">
        <f t="shared" si="59"/>
        <v>8.9999999999999998E-4</v>
      </c>
      <c r="AC173" s="65">
        <f t="shared" si="59"/>
        <v>8.9999999999999998E-4</v>
      </c>
      <c r="AD173" s="65">
        <f t="shared" si="60"/>
        <v>6.4799999999999998E-6</v>
      </c>
      <c r="AE173" s="65">
        <f t="shared" si="61"/>
        <v>3.0240000000000002E-6</v>
      </c>
      <c r="AF173" s="65">
        <f t="shared" si="62"/>
        <v>2.0735999999999997E-7</v>
      </c>
      <c r="AG173" s="65">
        <f t="shared" si="63"/>
        <v>2.14272E-5</v>
      </c>
      <c r="AH173" s="65">
        <f t="shared" si="64"/>
        <v>1.6415999999999998E-7</v>
      </c>
      <c r="AI173" s="65">
        <f t="shared" si="65"/>
        <v>7.775999999999999E-8</v>
      </c>
      <c r="AJ173" s="65">
        <f t="shared" si="66"/>
        <v>7.775999999999999E-8</v>
      </c>
    </row>
    <row r="174" spans="2:36" hidden="1" x14ac:dyDescent="0.25">
      <c r="B174" s="192" t="s">
        <v>112</v>
      </c>
      <c r="C174" s="64">
        <v>50</v>
      </c>
      <c r="D174" s="64">
        <f>J90+J111+J132</f>
        <v>0</v>
      </c>
      <c r="E174" s="65">
        <f>0.62</f>
        <v>0.62</v>
      </c>
      <c r="F174" s="65">
        <v>6.5000000000000002E-2</v>
      </c>
      <c r="G174" s="65">
        <v>2E-3</v>
      </c>
      <c r="H174" s="65">
        <v>1.23E-2</v>
      </c>
      <c r="I174" s="65">
        <v>1E-3</v>
      </c>
      <c r="J174" s="65">
        <v>1.6000000000000001E-3</v>
      </c>
      <c r="K174" s="65">
        <v>1.6000000000000001E-3</v>
      </c>
      <c r="L174" s="65">
        <f t="shared" si="51"/>
        <v>0</v>
      </c>
      <c r="M174" s="65">
        <f t="shared" si="52"/>
        <v>0</v>
      </c>
      <c r="N174" s="65">
        <f t="shared" si="53"/>
        <v>0</v>
      </c>
      <c r="O174" s="65">
        <f t="shared" si="54"/>
        <v>0</v>
      </c>
      <c r="P174" s="65">
        <f t="shared" si="55"/>
        <v>0</v>
      </c>
      <c r="Q174" s="65">
        <f t="shared" si="56"/>
        <v>0</v>
      </c>
      <c r="R174" s="65">
        <f t="shared" si="57"/>
        <v>0</v>
      </c>
      <c r="T174" s="184" t="str">
        <f t="shared" si="58"/>
        <v>Veh. Pasajeros Diésel &gt; 2,0 [l] “Large-SUV-Executive”, C Euro 6 2020+</v>
      </c>
      <c r="U174" s="64">
        <v>10</v>
      </c>
      <c r="V174" s="184">
        <f t="shared" ref="V174" si="70">J152</f>
        <v>0</v>
      </c>
      <c r="W174" s="65">
        <f t="shared" si="67"/>
        <v>0.62</v>
      </c>
      <c r="X174" s="65">
        <f t="shared" si="59"/>
        <v>6.5000000000000002E-2</v>
      </c>
      <c r="Y174" s="65">
        <f t="shared" si="59"/>
        <v>2E-3</v>
      </c>
      <c r="Z174" s="65">
        <f t="shared" si="59"/>
        <v>1.23E-2</v>
      </c>
      <c r="AA174" s="65">
        <f t="shared" si="59"/>
        <v>1E-3</v>
      </c>
      <c r="AB174" s="65">
        <f t="shared" si="59"/>
        <v>1.6000000000000001E-3</v>
      </c>
      <c r="AC174" s="65">
        <f t="shared" si="59"/>
        <v>1.6000000000000001E-3</v>
      </c>
      <c r="AD174" s="65">
        <f t="shared" si="60"/>
        <v>0</v>
      </c>
      <c r="AE174" s="65">
        <f t="shared" si="61"/>
        <v>0</v>
      </c>
      <c r="AF174" s="65">
        <f t="shared" si="62"/>
        <v>0</v>
      </c>
      <c r="AG174" s="65">
        <f t="shared" si="63"/>
        <v>0</v>
      </c>
      <c r="AH174" s="65">
        <f t="shared" si="64"/>
        <v>0</v>
      </c>
      <c r="AI174" s="65">
        <f t="shared" si="65"/>
        <v>0</v>
      </c>
      <c r="AJ174" s="65">
        <f t="shared" si="66"/>
        <v>0</v>
      </c>
    </row>
    <row r="175" spans="2:36" s="83" customFormat="1" x14ac:dyDescent="0.25">
      <c r="B175" s="78" t="s">
        <v>118</v>
      </c>
      <c r="C175" s="91"/>
      <c r="D175" s="91"/>
      <c r="E175" s="102"/>
      <c r="F175" s="102"/>
      <c r="G175" s="102"/>
      <c r="H175" s="102"/>
      <c r="I175" s="102"/>
      <c r="J175" s="102"/>
      <c r="K175" s="102"/>
      <c r="L175" s="82">
        <f t="shared" ref="L175:R175" si="71">SUM(L160:L174)</f>
        <v>6.6898633999999994E-4</v>
      </c>
      <c r="M175" s="82">
        <f t="shared" si="71"/>
        <v>3.1132905200000001E-4</v>
      </c>
      <c r="N175" s="82">
        <f t="shared" si="71"/>
        <v>3.1420240199999994E-5</v>
      </c>
      <c r="O175" s="82">
        <f t="shared" si="71"/>
        <v>2.2083833400000003E-3</v>
      </c>
      <c r="P175" s="82">
        <f t="shared" si="71"/>
        <v>2.7139568600000002E-5</v>
      </c>
      <c r="Q175" s="82">
        <f t="shared" si="71"/>
        <v>2.0743923999999999E-5</v>
      </c>
      <c r="R175" s="82">
        <f t="shared" si="71"/>
        <v>2.0743923999999999E-5</v>
      </c>
      <c r="T175" s="78" t="s">
        <v>118</v>
      </c>
      <c r="U175" s="91"/>
      <c r="V175" s="91"/>
      <c r="W175" s="65"/>
      <c r="X175" s="65"/>
      <c r="Y175" s="65"/>
      <c r="Z175" s="65"/>
      <c r="AA175" s="65"/>
      <c r="AB175" s="65"/>
      <c r="AC175" s="65"/>
      <c r="AD175" s="82">
        <f t="shared" ref="AD175:AJ175" si="72">SUM(AD160:AD174)</f>
        <v>1.8459599999999999E-5</v>
      </c>
      <c r="AE175" s="82">
        <f t="shared" si="72"/>
        <v>5.2591199999999999E-6</v>
      </c>
      <c r="AF175" s="82">
        <f t="shared" si="72"/>
        <v>2.5801199999999997E-7</v>
      </c>
      <c r="AG175" s="82">
        <f t="shared" si="72"/>
        <v>7.1837999999999999E-5</v>
      </c>
      <c r="AH175" s="82">
        <f t="shared" si="72"/>
        <v>1.8747599999999998E-7</v>
      </c>
      <c r="AI175" s="82">
        <f t="shared" si="72"/>
        <v>1.12296E-6</v>
      </c>
      <c r="AJ175" s="82">
        <f t="shared" si="72"/>
        <v>1.12296E-6</v>
      </c>
    </row>
    <row r="177" spans="1:36" x14ac:dyDescent="0.25">
      <c r="B177" s="52" t="s">
        <v>52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6"/>
      <c r="AC177" s="107"/>
      <c r="AD177" s="107"/>
      <c r="AE177" s="107"/>
      <c r="AF177" s="107"/>
      <c r="AG177" s="107"/>
      <c r="AH177" s="107"/>
      <c r="AI177" s="107"/>
      <c r="AJ177" s="107"/>
    </row>
    <row r="179" spans="1:36" s="83" customFormat="1" ht="36" x14ac:dyDescent="0.25">
      <c r="A179" s="185"/>
      <c r="B179" s="37" t="s">
        <v>43</v>
      </c>
      <c r="C179" s="37" t="s">
        <v>53</v>
      </c>
      <c r="D179" s="37" t="s">
        <v>54</v>
      </c>
      <c r="E179" s="37" t="s">
        <v>156</v>
      </c>
      <c r="F179" s="37" t="s">
        <v>97</v>
      </c>
      <c r="G179" s="37" t="s">
        <v>55</v>
      </c>
      <c r="H179" s="37" t="s">
        <v>137</v>
      </c>
      <c r="I179" s="37" t="s">
        <v>138</v>
      </c>
      <c r="J179" s="37" t="s">
        <v>139</v>
      </c>
      <c r="K179" s="37" t="s">
        <v>140</v>
      </c>
      <c r="L179" s="37" t="s">
        <v>141</v>
      </c>
      <c r="M179" s="37" t="s">
        <v>142</v>
      </c>
      <c r="N179" s="37" t="s">
        <v>143</v>
      </c>
      <c r="O179" s="37" t="s">
        <v>144</v>
      </c>
      <c r="P179" s="37" t="s">
        <v>98</v>
      </c>
      <c r="Q179" s="37" t="s">
        <v>99</v>
      </c>
      <c r="R179" s="37" t="s">
        <v>102</v>
      </c>
      <c r="S179" s="37" t="s">
        <v>100</v>
      </c>
      <c r="T179" s="37" t="s">
        <v>101</v>
      </c>
      <c r="U179" s="37" t="s">
        <v>103</v>
      </c>
      <c r="V179" s="37" t="s">
        <v>104</v>
      </c>
      <c r="W179" s="37" t="s">
        <v>132</v>
      </c>
      <c r="X179" s="37" t="s">
        <v>145</v>
      </c>
      <c r="Y179" s="37" t="s">
        <v>134</v>
      </c>
      <c r="Z179" s="37" t="s">
        <v>135</v>
      </c>
      <c r="AA179" s="37" t="s">
        <v>136</v>
      </c>
      <c r="AB179" s="37" t="s">
        <v>123</v>
      </c>
      <c r="AC179" s="37" t="s">
        <v>124</v>
      </c>
    </row>
    <row r="180" spans="1:36" hidden="1" x14ac:dyDescent="0.25">
      <c r="B180" s="200" t="s">
        <v>113</v>
      </c>
      <c r="C180" s="67">
        <v>0</v>
      </c>
      <c r="D180" s="64">
        <v>106</v>
      </c>
      <c r="E180" s="67">
        <v>4</v>
      </c>
      <c r="F180" s="134">
        <v>14</v>
      </c>
      <c r="G180" s="64">
        <f>H9</f>
        <v>0</v>
      </c>
      <c r="H180" s="64">
        <f>D180*G180*0.43</f>
        <v>0</v>
      </c>
      <c r="I180" s="40">
        <v>1.5</v>
      </c>
      <c r="J180" s="40">
        <v>0.13</v>
      </c>
      <c r="K180" s="40">
        <v>7.7000000000000002E-3</v>
      </c>
      <c r="L180" s="40">
        <v>0.4</v>
      </c>
      <c r="M180" s="40">
        <v>2E-3</v>
      </c>
      <c r="N180" s="40">
        <v>2.5000000000000001E-2</v>
      </c>
      <c r="O180" s="40">
        <v>2.5000000000000001E-2</v>
      </c>
      <c r="P180" s="40">
        <f>(E180/F180)*0.473</f>
        <v>0.13514285714285712</v>
      </c>
      <c r="Q180" s="40">
        <f>(E180/F180)*0.473</f>
        <v>0.13514285714285712</v>
      </c>
      <c r="R180" s="40">
        <f>(E180/F180)*0.08</f>
        <v>2.2857142857142857E-2</v>
      </c>
      <c r="S180" s="40">
        <f>(E180/F180)*0.0151</f>
        <v>4.3142857142857141E-3</v>
      </c>
      <c r="T180" s="40">
        <f>(E180/F180)*0.027</f>
        <v>7.7142857142857135E-3</v>
      </c>
      <c r="U180" s="64">
        <v>0.8</v>
      </c>
      <c r="V180" s="64">
        <v>1</v>
      </c>
      <c r="W180" s="65">
        <f>+H180*I180*(1+S180)*U180*V180/1000000</f>
        <v>0</v>
      </c>
      <c r="X180" s="65">
        <f>+H180*J180*(1+T180)*U180*V180/1000000</f>
        <v>0</v>
      </c>
      <c r="Y180" s="65">
        <f>+H180*K180*U180*V180/1000000</f>
        <v>0</v>
      </c>
      <c r="Z180" s="65">
        <f>+H180*L180*(1+R180)*U180*V180/1000000</f>
        <v>0</v>
      </c>
      <c r="AA180" s="65">
        <f t="shared" ref="AA180:AA181" si="73">+H180*M180*U180*V180/1000000</f>
        <v>0</v>
      </c>
      <c r="AB180" s="65">
        <f t="shared" ref="AB180:AB187" si="74">+H180*N180*(1+Q180)*U180*V180/1000000</f>
        <v>0</v>
      </c>
      <c r="AC180" s="65">
        <f t="shared" ref="AC180:AC187" si="75">+H180*O180*(1+P180)*U180*V180/1000000</f>
        <v>0</v>
      </c>
    </row>
    <row r="181" spans="1:36" hidden="1" x14ac:dyDescent="0.25">
      <c r="B181" s="200" t="s">
        <v>117</v>
      </c>
      <c r="C181" s="67">
        <v>0</v>
      </c>
      <c r="D181" s="64">
        <v>108</v>
      </c>
      <c r="E181" s="67">
        <v>4</v>
      </c>
      <c r="F181" s="134">
        <v>10</v>
      </c>
      <c r="G181" s="64">
        <f>C181*2*24*3</f>
        <v>0</v>
      </c>
      <c r="H181" s="64">
        <f t="shared" ref="H181:H186" si="76">D181*G181*0.43</f>
        <v>0</v>
      </c>
      <c r="I181" s="40">
        <v>1.5</v>
      </c>
      <c r="J181" s="40">
        <v>0.13</v>
      </c>
      <c r="K181" s="40">
        <v>7.7000000000000002E-3</v>
      </c>
      <c r="L181" s="40">
        <v>0.4</v>
      </c>
      <c r="M181" s="40">
        <v>2E-3</v>
      </c>
      <c r="N181" s="40">
        <v>2.5000000000000001E-2</v>
      </c>
      <c r="O181" s="40">
        <v>2.5000000000000001E-2</v>
      </c>
      <c r="P181" s="40">
        <f>(E181/F181)*0.473</f>
        <v>0.18920000000000001</v>
      </c>
      <c r="Q181" s="40">
        <f>(E181/F181)*0.473</f>
        <v>0.18920000000000001</v>
      </c>
      <c r="R181" s="40">
        <f>(E181/F181)*0.08</f>
        <v>3.2000000000000001E-2</v>
      </c>
      <c r="S181" s="40">
        <f>(E181/F181)*0.0151</f>
        <v>6.0400000000000002E-3</v>
      </c>
      <c r="T181" s="40">
        <f>(E181/F181)*0.027</f>
        <v>1.0800000000000001E-2</v>
      </c>
      <c r="U181" s="64">
        <v>0.8</v>
      </c>
      <c r="V181" s="64">
        <v>1</v>
      </c>
      <c r="W181" s="65">
        <f>+H181*I181*(1+S181)*U181*V181/1000000</f>
        <v>0</v>
      </c>
      <c r="X181" s="65">
        <f>+H181*J181*(1+T181)*U181*V181/1000000</f>
        <v>0</v>
      </c>
      <c r="Y181" s="65">
        <f>+H181*K181*U181*V181/1000000</f>
        <v>0</v>
      </c>
      <c r="Z181" s="65">
        <f>+H181*L181*(1+R181)*U181*V181/1000000</f>
        <v>0</v>
      </c>
      <c r="AA181" s="65">
        <f t="shared" si="73"/>
        <v>0</v>
      </c>
      <c r="AB181" s="65">
        <f t="shared" si="74"/>
        <v>0</v>
      </c>
      <c r="AC181" s="65">
        <f t="shared" si="75"/>
        <v>0</v>
      </c>
    </row>
    <row r="182" spans="1:36" x14ac:dyDescent="0.25">
      <c r="B182" s="63" t="s">
        <v>114</v>
      </c>
      <c r="C182" s="67">
        <v>1</v>
      </c>
      <c r="D182" s="64">
        <v>71</v>
      </c>
      <c r="E182" s="67">
        <v>4</v>
      </c>
      <c r="F182" s="134">
        <v>10</v>
      </c>
      <c r="G182" s="64">
        <f>C182*6*24*1</f>
        <v>144</v>
      </c>
      <c r="H182" s="64">
        <f t="shared" si="76"/>
        <v>4396.32</v>
      </c>
      <c r="I182" s="40">
        <v>2.2000000000000002</v>
      </c>
      <c r="J182" s="40">
        <v>0.13</v>
      </c>
      <c r="K182" s="40">
        <v>7.7999999999999996E-3</v>
      </c>
      <c r="L182" s="40">
        <v>0.4</v>
      </c>
      <c r="M182" s="40">
        <v>2E-3</v>
      </c>
      <c r="N182" s="40">
        <v>1.4999999999999999E-2</v>
      </c>
      <c r="O182" s="40">
        <v>1.4999999999999999E-2</v>
      </c>
      <c r="P182" s="40">
        <f t="shared" ref="P182:P187" si="77">(E182/F182)*0.473</f>
        <v>0.18920000000000001</v>
      </c>
      <c r="Q182" s="40">
        <f t="shared" ref="Q182:Q187" si="78">(E182/F182)*0.473</f>
        <v>0.18920000000000001</v>
      </c>
      <c r="R182" s="40">
        <f>(E182/F182)*0.008</f>
        <v>3.2000000000000002E-3</v>
      </c>
      <c r="S182" s="40">
        <f>(E182/F182)*0.151</f>
        <v>6.0400000000000002E-2</v>
      </c>
      <c r="T182" s="40">
        <f t="shared" ref="T182:T187" si="79">(E182/F182)*0.027</f>
        <v>1.0800000000000001E-2</v>
      </c>
      <c r="U182" s="64">
        <v>0.8</v>
      </c>
      <c r="V182" s="64">
        <v>1</v>
      </c>
      <c r="W182" s="65">
        <f>+H182*I182*(1+S182)*U182*V182/1000000</f>
        <v>8.2048696012800015E-3</v>
      </c>
      <c r="X182" s="65">
        <f t="shared" ref="X182:X186" si="80">+H182*J182*(1+T182)*U182*V182/1000000</f>
        <v>4.6215522662400001E-4</v>
      </c>
      <c r="Y182" s="65">
        <f t="shared" ref="Y182:Y187" si="81">+H182*K182*U182*V182/1000000</f>
        <v>2.7433036799999998E-5</v>
      </c>
      <c r="Z182" s="65">
        <f t="shared" ref="Z182:Z187" si="82">+H182*L182*(1+R182)*U182*V182/1000000</f>
        <v>1.4113242316800003E-3</v>
      </c>
      <c r="AA182" s="65">
        <f>+H182*M182*U182*V182/1000000</f>
        <v>7.0341120000000005E-6</v>
      </c>
      <c r="AB182" s="65">
        <f t="shared" si="74"/>
        <v>6.2737244927999993E-5</v>
      </c>
      <c r="AC182" s="65">
        <f t="shared" si="75"/>
        <v>6.2737244927999993E-5</v>
      </c>
    </row>
    <row r="183" spans="1:36" hidden="1" x14ac:dyDescent="0.25">
      <c r="B183" s="200" t="s">
        <v>115</v>
      </c>
      <c r="C183" s="67">
        <v>0</v>
      </c>
      <c r="D183" s="64">
        <v>0</v>
      </c>
      <c r="E183" s="67">
        <v>4</v>
      </c>
      <c r="F183" s="134">
        <v>10</v>
      </c>
      <c r="G183" s="64">
        <f>C184*1*24*4</f>
        <v>96</v>
      </c>
      <c r="H183" s="64">
        <f t="shared" si="76"/>
        <v>0</v>
      </c>
      <c r="I183" s="40">
        <v>1.5</v>
      </c>
      <c r="J183" s="40">
        <v>0.13</v>
      </c>
      <c r="K183" s="40">
        <v>7.4999999999999997E-3</v>
      </c>
      <c r="L183" s="40">
        <v>0.4</v>
      </c>
      <c r="M183" s="40">
        <v>2E-3</v>
      </c>
      <c r="N183" s="40">
        <v>2.5000000000000001E-2</v>
      </c>
      <c r="O183" s="40">
        <v>2.5000000000000001E-2</v>
      </c>
      <c r="P183" s="40">
        <f t="shared" si="77"/>
        <v>0.18920000000000001</v>
      </c>
      <c r="Q183" s="40">
        <f t="shared" si="78"/>
        <v>0.18920000000000001</v>
      </c>
      <c r="R183" s="40">
        <f t="shared" ref="R183:R184" si="83">(E183/F183)*0.08</f>
        <v>3.2000000000000001E-2</v>
      </c>
      <c r="S183" s="40">
        <f t="shared" ref="S183:S187" si="84">(E183/F183)*0.0151</f>
        <v>6.0400000000000002E-3</v>
      </c>
      <c r="T183" s="40">
        <f t="shared" si="79"/>
        <v>1.0800000000000001E-2</v>
      </c>
      <c r="U183" s="64">
        <v>0.8</v>
      </c>
      <c r="V183" s="64">
        <v>1</v>
      </c>
      <c r="W183" s="65">
        <f t="shared" ref="W183:W187" si="85">+H183*I183*(1+S183)*U183*V183/1000000</f>
        <v>0</v>
      </c>
      <c r="X183" s="65">
        <f t="shared" si="80"/>
        <v>0</v>
      </c>
      <c r="Y183" s="65">
        <f t="shared" si="81"/>
        <v>0</v>
      </c>
      <c r="Z183" s="65">
        <f t="shared" si="82"/>
        <v>0</v>
      </c>
      <c r="AA183" s="65">
        <f t="shared" ref="AA183:AA187" si="86">+H183*M183*U183*V183/1000000</f>
        <v>0</v>
      </c>
      <c r="AB183" s="65">
        <f t="shared" si="74"/>
        <v>0</v>
      </c>
      <c r="AC183" s="65">
        <f t="shared" si="75"/>
        <v>0</v>
      </c>
    </row>
    <row r="184" spans="1:36" x14ac:dyDescent="0.25">
      <c r="B184" s="186" t="s">
        <v>116</v>
      </c>
      <c r="C184" s="67">
        <v>1</v>
      </c>
      <c r="D184" s="64">
        <v>85</v>
      </c>
      <c r="E184" s="67">
        <v>4</v>
      </c>
      <c r="F184" s="134">
        <v>10</v>
      </c>
      <c r="G184" s="64">
        <f>C184*6*24*2</f>
        <v>288</v>
      </c>
      <c r="H184" s="64">
        <f t="shared" si="76"/>
        <v>10526.4</v>
      </c>
      <c r="I184" s="40">
        <v>1.5</v>
      </c>
      <c r="J184" s="40">
        <v>0.13</v>
      </c>
      <c r="K184" s="40">
        <v>7.7000000000000002E-3</v>
      </c>
      <c r="L184" s="40">
        <v>0.4</v>
      </c>
      <c r="M184" s="40">
        <v>2E-3</v>
      </c>
      <c r="N184" s="40">
        <v>1.4999999999999999E-2</v>
      </c>
      <c r="O184" s="40">
        <v>1.4999999999999999E-2</v>
      </c>
      <c r="P184" s="40">
        <f t="shared" si="77"/>
        <v>0.18920000000000001</v>
      </c>
      <c r="Q184" s="40">
        <f t="shared" si="78"/>
        <v>0.18920000000000001</v>
      </c>
      <c r="R184" s="40">
        <f t="shared" si="83"/>
        <v>3.2000000000000001E-2</v>
      </c>
      <c r="S184" s="40">
        <f t="shared" si="84"/>
        <v>6.0400000000000002E-3</v>
      </c>
      <c r="T184" s="40">
        <f t="shared" si="79"/>
        <v>1.0800000000000001E-2</v>
      </c>
      <c r="U184" s="64">
        <v>0.8</v>
      </c>
      <c r="V184" s="64">
        <v>1</v>
      </c>
      <c r="W184" s="65">
        <f t="shared" si="85"/>
        <v>1.2707975347200001E-2</v>
      </c>
      <c r="X184" s="65">
        <f t="shared" si="80"/>
        <v>1.1065688524800001E-3</v>
      </c>
      <c r="Y184" s="65">
        <f t="shared" si="81"/>
        <v>6.4842624000000001E-5</v>
      </c>
      <c r="Z184" s="65">
        <f t="shared" si="82"/>
        <v>3.4762383360000008E-3</v>
      </c>
      <c r="AA184" s="65">
        <f t="shared" si="86"/>
        <v>1.6842239999999999E-5</v>
      </c>
      <c r="AB184" s="65">
        <f t="shared" si="74"/>
        <v>1.5021593856000002E-4</v>
      </c>
      <c r="AC184" s="65">
        <f t="shared" si="75"/>
        <v>1.5021593856000002E-4</v>
      </c>
    </row>
    <row r="185" spans="1:36" x14ac:dyDescent="0.25">
      <c r="B185" s="63" t="s">
        <v>289</v>
      </c>
      <c r="C185" s="67">
        <v>1</v>
      </c>
      <c r="D185" s="64">
        <v>44</v>
      </c>
      <c r="E185" s="67">
        <v>4</v>
      </c>
      <c r="F185" s="134">
        <v>14</v>
      </c>
      <c r="G185" s="64">
        <f>C185*6*24*6</f>
        <v>864</v>
      </c>
      <c r="H185" s="64">
        <f t="shared" si="76"/>
        <v>16346.88</v>
      </c>
      <c r="I185" s="40">
        <v>2.2000000000000002</v>
      </c>
      <c r="J185" s="40">
        <v>0.28000000000000003</v>
      </c>
      <c r="K185" s="40">
        <v>7.7999999999999996E-3</v>
      </c>
      <c r="L185" s="40">
        <v>3.81</v>
      </c>
      <c r="M185" s="40">
        <v>2E-3</v>
      </c>
      <c r="N185" s="40">
        <v>1.4999999999999999E-2</v>
      </c>
      <c r="O185" s="40">
        <v>1.4999999999999999E-2</v>
      </c>
      <c r="P185" s="40">
        <f t="shared" si="77"/>
        <v>0.13514285714285712</v>
      </c>
      <c r="Q185" s="40">
        <f t="shared" si="78"/>
        <v>0.13514285714285712</v>
      </c>
      <c r="R185" s="40">
        <f>(E185/F185)*0.008</f>
        <v>2.2857142857142855E-3</v>
      </c>
      <c r="S185" s="40">
        <f>(E185/F185)*0.151</f>
        <v>4.3142857142857143E-2</v>
      </c>
      <c r="T185" s="40">
        <f t="shared" si="79"/>
        <v>7.7142857142857135E-3</v>
      </c>
      <c r="U185" s="64">
        <v>0.8</v>
      </c>
      <c r="V185" s="64">
        <v>1</v>
      </c>
      <c r="W185" s="65">
        <f t="shared" si="85"/>
        <v>3.0011750751085715E-2</v>
      </c>
      <c r="X185" s="65">
        <f t="shared" si="80"/>
        <v>3.6899485286400009E-3</v>
      </c>
      <c r="Y185" s="65">
        <f t="shared" si="81"/>
        <v>1.0200453119999998E-4</v>
      </c>
      <c r="Z185" s="65">
        <f t="shared" si="82"/>
        <v>4.9939176617691428E-2</v>
      </c>
      <c r="AA185" s="65">
        <f>+H185*M185*U185*V185/1000000</f>
        <v>2.6155007999999998E-5</v>
      </c>
      <c r="AB185" s="65">
        <f t="shared" si="74"/>
        <v>2.2267252882285718E-4</v>
      </c>
      <c r="AC185" s="65">
        <f t="shared" si="75"/>
        <v>2.2267252882285718E-4</v>
      </c>
    </row>
    <row r="186" spans="1:36" hidden="1" x14ac:dyDescent="0.25">
      <c r="B186" s="200" t="s">
        <v>250</v>
      </c>
      <c r="C186" s="67">
        <v>0</v>
      </c>
      <c r="D186" s="64">
        <v>60</v>
      </c>
      <c r="E186" s="67">
        <v>4</v>
      </c>
      <c r="F186" s="134">
        <v>10</v>
      </c>
      <c r="G186" s="64">
        <v>0</v>
      </c>
      <c r="H186" s="64">
        <f t="shared" si="76"/>
        <v>0</v>
      </c>
      <c r="I186" s="40">
        <v>2.2000000000000002</v>
      </c>
      <c r="J186" s="40">
        <v>0.28000000000000003</v>
      </c>
      <c r="K186" s="40">
        <v>7.7999999999999996E-3</v>
      </c>
      <c r="L186" s="40">
        <v>0.4</v>
      </c>
      <c r="M186" s="40">
        <v>2E-3</v>
      </c>
      <c r="N186" s="40">
        <v>2.5000000000000001E-2</v>
      </c>
      <c r="O186" s="40">
        <v>2.5000000000000001E-2</v>
      </c>
      <c r="P186" s="40">
        <f t="shared" si="77"/>
        <v>0.18920000000000001</v>
      </c>
      <c r="Q186" s="40">
        <f t="shared" si="78"/>
        <v>0.18920000000000001</v>
      </c>
      <c r="R186" s="40">
        <f t="shared" ref="R186:R187" si="87">(E186/F186)*0.08</f>
        <v>3.2000000000000001E-2</v>
      </c>
      <c r="S186" s="40">
        <f t="shared" si="84"/>
        <v>6.0400000000000002E-3</v>
      </c>
      <c r="T186" s="40">
        <f t="shared" si="79"/>
        <v>1.0800000000000001E-2</v>
      </c>
      <c r="U186" s="64">
        <v>0.8</v>
      </c>
      <c r="V186" s="64">
        <v>1</v>
      </c>
      <c r="W186" s="65">
        <f t="shared" si="85"/>
        <v>0</v>
      </c>
      <c r="X186" s="65">
        <f t="shared" si="80"/>
        <v>0</v>
      </c>
      <c r="Y186" s="65">
        <f t="shared" si="81"/>
        <v>0</v>
      </c>
      <c r="Z186" s="65">
        <f t="shared" si="82"/>
        <v>0</v>
      </c>
      <c r="AA186" s="65">
        <f t="shared" si="86"/>
        <v>0</v>
      </c>
      <c r="AB186" s="65">
        <f t="shared" si="74"/>
        <v>0</v>
      </c>
      <c r="AC186" s="65">
        <f t="shared" si="75"/>
        <v>0</v>
      </c>
    </row>
    <row r="187" spans="1:36" hidden="1" x14ac:dyDescent="0.25">
      <c r="B187" s="200" t="s">
        <v>248</v>
      </c>
      <c r="C187" s="67">
        <v>0</v>
      </c>
      <c r="D187" s="64">
        <v>254</v>
      </c>
      <c r="E187" s="67">
        <v>4</v>
      </c>
      <c r="F187" s="134">
        <v>10</v>
      </c>
      <c r="G187" s="64">
        <f>(('Antecedentes Const'!D7*7)/60)*C187</f>
        <v>0</v>
      </c>
      <c r="H187" s="64">
        <f t="shared" ref="H187" si="88">D187*G187</f>
        <v>0</v>
      </c>
      <c r="I187" s="40">
        <v>1.5</v>
      </c>
      <c r="J187" s="40">
        <v>0.13</v>
      </c>
      <c r="K187" s="40">
        <v>7.4999999999999997E-3</v>
      </c>
      <c r="L187" s="40">
        <v>0.4</v>
      </c>
      <c r="M187" s="40">
        <v>2E-3</v>
      </c>
      <c r="N187" s="40">
        <v>2.5000000000000001E-2</v>
      </c>
      <c r="O187" s="40">
        <v>2.5000000000000001E-2</v>
      </c>
      <c r="P187" s="40">
        <f t="shared" si="77"/>
        <v>0.18920000000000001</v>
      </c>
      <c r="Q187" s="40">
        <f t="shared" si="78"/>
        <v>0.18920000000000001</v>
      </c>
      <c r="R187" s="40">
        <f t="shared" si="87"/>
        <v>3.2000000000000001E-2</v>
      </c>
      <c r="S187" s="40">
        <f t="shared" si="84"/>
        <v>6.0400000000000002E-3</v>
      </c>
      <c r="T187" s="40">
        <f t="shared" si="79"/>
        <v>1.0800000000000001E-2</v>
      </c>
      <c r="U187" s="64">
        <v>0.8</v>
      </c>
      <c r="V187" s="64">
        <v>1</v>
      </c>
      <c r="W187" s="65">
        <f t="shared" si="85"/>
        <v>0</v>
      </c>
      <c r="X187" s="65">
        <f>+H187*J187*0.78/1000000</f>
        <v>0</v>
      </c>
      <c r="Y187" s="65">
        <f t="shared" si="81"/>
        <v>0</v>
      </c>
      <c r="Z187" s="65">
        <f t="shared" si="82"/>
        <v>0</v>
      </c>
      <c r="AA187" s="65">
        <f t="shared" si="86"/>
        <v>0</v>
      </c>
      <c r="AB187" s="65">
        <f t="shared" si="74"/>
        <v>0</v>
      </c>
      <c r="AC187" s="65">
        <f t="shared" si="75"/>
        <v>0</v>
      </c>
    </row>
    <row r="188" spans="1:36" s="83" customFormat="1" x14ac:dyDescent="0.25">
      <c r="B188" s="78" t="s">
        <v>47</v>
      </c>
      <c r="C188" s="91"/>
      <c r="D188" s="91"/>
      <c r="E188" s="67"/>
      <c r="F188" s="114"/>
      <c r="G188" s="64"/>
      <c r="H188" s="102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82">
        <f>SUM(W180:W187)</f>
        <v>5.0924595699565714E-2</v>
      </c>
      <c r="X188" s="82">
        <f t="shared" ref="X188:AB188" si="89">SUM(X180:X187)</f>
        <v>5.2586726077440008E-3</v>
      </c>
      <c r="Y188" s="82">
        <f t="shared" si="89"/>
        <v>1.9428019199999998E-4</v>
      </c>
      <c r="Z188" s="82">
        <f t="shared" si="89"/>
        <v>5.4826739185371426E-2</v>
      </c>
      <c r="AA188" s="82">
        <f t="shared" si="89"/>
        <v>5.0031359999999994E-5</v>
      </c>
      <c r="AB188" s="82">
        <f t="shared" si="89"/>
        <v>4.3562571231085719E-4</v>
      </c>
      <c r="AC188" s="82">
        <f>SUM(AC180:AC187)</f>
        <v>4.3562571231085719E-4</v>
      </c>
    </row>
    <row r="189" spans="1:36" x14ac:dyDescent="0.25">
      <c r="B189" s="70"/>
      <c r="C189" s="62"/>
      <c r="D189" s="62"/>
      <c r="E189" s="62"/>
      <c r="F189" s="62"/>
      <c r="G189" s="103"/>
      <c r="H189" s="103"/>
      <c r="I189" s="103"/>
      <c r="J189" s="103"/>
      <c r="K189" s="103"/>
      <c r="L189" s="103"/>
      <c r="M189" s="104"/>
      <c r="T189" s="70"/>
      <c r="U189" s="62"/>
      <c r="V189" s="62"/>
      <c r="W189" s="62"/>
      <c r="X189" s="62"/>
      <c r="Y189" s="103"/>
      <c r="Z189" s="103"/>
      <c r="AA189" s="103"/>
      <c r="AB189" s="103"/>
      <c r="AC189" s="103"/>
      <c r="AD189" s="103"/>
      <c r="AE189" s="104"/>
    </row>
    <row r="190" spans="1:36" hidden="1" x14ac:dyDescent="0.25">
      <c r="B190" s="52" t="s">
        <v>56</v>
      </c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6"/>
      <c r="T190" s="107"/>
      <c r="U190" s="107"/>
      <c r="V190" s="107"/>
      <c r="W190" s="107"/>
      <c r="X190" s="107"/>
      <c r="Y190" s="107"/>
      <c r="Z190" s="107"/>
      <c r="AA190" s="107"/>
      <c r="AB190" s="107"/>
      <c r="AC190" s="107"/>
      <c r="AD190" s="107"/>
      <c r="AE190" s="107"/>
      <c r="AF190" s="107"/>
      <c r="AG190" s="107"/>
      <c r="AH190" s="107"/>
      <c r="AI190" s="107"/>
    </row>
    <row r="191" spans="1:36" hidden="1" x14ac:dyDescent="0.25"/>
    <row r="192" spans="1:36" s="83" customFormat="1" ht="24" hidden="1" x14ac:dyDescent="0.25">
      <c r="B192" s="37" t="s">
        <v>57</v>
      </c>
      <c r="C192" s="37" t="s">
        <v>53</v>
      </c>
      <c r="D192" s="37" t="s">
        <v>44</v>
      </c>
      <c r="E192" s="37" t="s">
        <v>54</v>
      </c>
      <c r="F192" s="37" t="s">
        <v>55</v>
      </c>
      <c r="G192" s="37" t="s">
        <v>146</v>
      </c>
      <c r="H192" s="37" t="s">
        <v>147</v>
      </c>
      <c r="I192" s="37" t="s">
        <v>154</v>
      </c>
      <c r="J192" s="37" t="s">
        <v>148</v>
      </c>
      <c r="K192" s="37" t="s">
        <v>149</v>
      </c>
      <c r="L192" s="37" t="s">
        <v>150</v>
      </c>
      <c r="M192" s="37" t="s">
        <v>151</v>
      </c>
      <c r="N192" s="37" t="s">
        <v>132</v>
      </c>
      <c r="O192" s="37" t="s">
        <v>145</v>
      </c>
      <c r="P192" s="37" t="s">
        <v>134</v>
      </c>
      <c r="Q192" s="37" t="s">
        <v>135</v>
      </c>
      <c r="R192" s="37" t="s">
        <v>123</v>
      </c>
      <c r="S192" s="37" t="s">
        <v>124</v>
      </c>
      <c r="T192" s="96"/>
      <c r="U192" s="96"/>
      <c r="V192" s="96"/>
      <c r="W192" s="96"/>
      <c r="X192" s="96"/>
      <c r="Y192" s="96"/>
      <c r="Z192" s="96"/>
      <c r="AA192" s="96"/>
      <c r="AB192" s="96"/>
      <c r="AC192" s="96"/>
      <c r="AD192" s="96"/>
      <c r="AE192" s="96"/>
      <c r="AF192" s="96"/>
      <c r="AG192" s="96"/>
      <c r="AH192" s="96"/>
      <c r="AI192" s="96"/>
    </row>
    <row r="193" spans="2:36" hidden="1" x14ac:dyDescent="0.25">
      <c r="B193" s="200" t="s">
        <v>58</v>
      </c>
      <c r="C193" s="108">
        <v>0</v>
      </c>
      <c r="D193" s="108" t="s">
        <v>59</v>
      </c>
      <c r="E193" s="64">
        <v>100</v>
      </c>
      <c r="F193" s="64">
        <f>12*2</f>
        <v>24</v>
      </c>
      <c r="G193" s="64">
        <f>+C193*F193*E193</f>
        <v>0</v>
      </c>
      <c r="H193" s="65">
        <f>5/1000</f>
        <v>5.0000000000000001E-3</v>
      </c>
      <c r="I193" s="65">
        <v>0</v>
      </c>
      <c r="J193" s="65">
        <v>2E-3</v>
      </c>
      <c r="K193" s="65">
        <f>4/1000</f>
        <v>4.0000000000000001E-3</v>
      </c>
      <c r="L193" s="65">
        <f>0.3/1000</f>
        <v>2.9999999999999997E-4</v>
      </c>
      <c r="M193" s="65">
        <f>L193</f>
        <v>2.9999999999999997E-4</v>
      </c>
      <c r="N193" s="40">
        <f>+G193*H193/1000</f>
        <v>0</v>
      </c>
      <c r="O193" s="40">
        <f>+G193*I193/1000</f>
        <v>0</v>
      </c>
      <c r="P193" s="40">
        <f>+G193*J193/1000</f>
        <v>0</v>
      </c>
      <c r="Q193" s="40">
        <f>+G193*K193/1000</f>
        <v>0</v>
      </c>
      <c r="R193" s="40">
        <f>+G193*L193/1000</f>
        <v>0</v>
      </c>
      <c r="S193" s="40">
        <f>+G193*M193/1000</f>
        <v>0</v>
      </c>
      <c r="T193" s="70"/>
      <c r="U193" s="62"/>
      <c r="V193" s="62"/>
      <c r="W193" s="62"/>
      <c r="X193" s="109"/>
      <c r="Y193" s="110"/>
      <c r="Z193" s="111"/>
      <c r="AA193" s="111"/>
      <c r="AB193" s="111"/>
      <c r="AC193" s="111"/>
      <c r="AD193" s="111"/>
      <c r="AE193" s="72"/>
      <c r="AF193" s="72"/>
      <c r="AG193" s="72"/>
      <c r="AH193" s="72"/>
      <c r="AI193" s="72"/>
    </row>
    <row r="194" spans="2:36" s="83" customFormat="1" hidden="1" x14ac:dyDescent="0.25">
      <c r="B194" s="78" t="s">
        <v>118</v>
      </c>
      <c r="C194" s="91"/>
      <c r="D194" s="91"/>
      <c r="E194" s="112"/>
      <c r="F194" s="112"/>
      <c r="G194" s="112"/>
      <c r="H194" s="113"/>
      <c r="I194" s="114"/>
      <c r="J194" s="113"/>
      <c r="K194" s="113"/>
      <c r="L194" s="113"/>
      <c r="M194" s="113"/>
      <c r="N194" s="42">
        <f t="shared" ref="N194:S194" si="90">SUM(N193:N193)</f>
        <v>0</v>
      </c>
      <c r="O194" s="42">
        <f t="shared" si="90"/>
        <v>0</v>
      </c>
      <c r="P194" s="42">
        <f t="shared" si="90"/>
        <v>0</v>
      </c>
      <c r="Q194" s="42">
        <f t="shared" si="90"/>
        <v>0</v>
      </c>
      <c r="R194" s="42">
        <f t="shared" si="90"/>
        <v>0</v>
      </c>
      <c r="S194" s="42">
        <f t="shared" si="90"/>
        <v>0</v>
      </c>
      <c r="T194" s="86"/>
      <c r="U194" s="87"/>
      <c r="V194" s="87"/>
      <c r="W194" s="115"/>
      <c r="X194" s="115"/>
      <c r="Y194" s="87"/>
      <c r="Z194" s="87"/>
      <c r="AA194" s="115"/>
      <c r="AB194" s="115"/>
      <c r="AC194" s="87"/>
      <c r="AD194" s="115"/>
      <c r="AE194" s="116"/>
      <c r="AF194" s="116"/>
      <c r="AG194" s="116"/>
      <c r="AH194" s="116"/>
      <c r="AI194" s="116"/>
    </row>
    <row r="195" spans="2:36" x14ac:dyDescent="0.25">
      <c r="L195" s="117"/>
      <c r="M195" s="118"/>
      <c r="AD195" s="117"/>
      <c r="AE195" s="118"/>
    </row>
    <row r="196" spans="2:36" x14ac:dyDescent="0.25">
      <c r="J196" s="35"/>
      <c r="K196" s="35"/>
      <c r="L196" s="35"/>
      <c r="AB196" s="35"/>
      <c r="AC196" s="35"/>
      <c r="AD196" s="35"/>
    </row>
    <row r="197" spans="2:36" x14ac:dyDescent="0.25">
      <c r="B197" s="119" t="s">
        <v>92</v>
      </c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1"/>
    </row>
    <row r="198" spans="2:36" ht="14.4" x14ac:dyDescent="0.25">
      <c r="B198" s="122" t="s">
        <v>60</v>
      </c>
      <c r="C198" s="37" t="s">
        <v>152</v>
      </c>
      <c r="D198" s="37" t="s">
        <v>153</v>
      </c>
      <c r="E198" s="37" t="s">
        <v>299</v>
      </c>
      <c r="F198" s="37" t="s">
        <v>300</v>
      </c>
      <c r="G198" s="37" t="s">
        <v>301</v>
      </c>
      <c r="H198" s="37" t="s">
        <v>302</v>
      </c>
      <c r="I198" s="37" t="s">
        <v>303</v>
      </c>
      <c r="J198" s="37" t="s">
        <v>304</v>
      </c>
      <c r="K198" s="37" t="s">
        <v>305</v>
      </c>
      <c r="L198" s="37" t="s">
        <v>306</v>
      </c>
      <c r="M198" s="37" t="s">
        <v>307</v>
      </c>
      <c r="O198" s="56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G198" s="56"/>
    </row>
    <row r="199" spans="2:36" x14ac:dyDescent="0.25">
      <c r="B199" s="405" t="s">
        <v>273</v>
      </c>
      <c r="C199" s="40">
        <v>0</v>
      </c>
      <c r="D199" s="40">
        <v>0</v>
      </c>
      <c r="E199" s="40">
        <v>0</v>
      </c>
      <c r="F199" s="40">
        <v>0</v>
      </c>
      <c r="G199" s="40">
        <v>0</v>
      </c>
      <c r="H199" s="40">
        <v>0</v>
      </c>
      <c r="I199" s="40">
        <v>0</v>
      </c>
      <c r="J199" s="40">
        <f>K10</f>
        <v>2.4500833333333328E-3</v>
      </c>
      <c r="K199" s="40">
        <f>N10</f>
        <v>2.4500833333333333E-2</v>
      </c>
      <c r="L199" s="40">
        <f>+J199+H199</f>
        <v>2.4500833333333328E-3</v>
      </c>
      <c r="M199" s="40">
        <f>+K199+I199</f>
        <v>2.4500833333333333E-2</v>
      </c>
      <c r="O199" s="56"/>
      <c r="T199" s="107"/>
      <c r="U199" s="107"/>
      <c r="V199" s="107"/>
      <c r="W199" s="107"/>
      <c r="X199" s="107"/>
      <c r="Y199" s="107"/>
      <c r="Z199" s="107"/>
      <c r="AA199" s="107"/>
      <c r="AB199" s="107"/>
      <c r="AC199" s="107"/>
      <c r="AD199" s="107"/>
      <c r="AE199" s="107"/>
      <c r="AG199" s="56"/>
    </row>
    <row r="200" spans="2:36" s="223" customFormat="1" hidden="1" x14ac:dyDescent="0.25">
      <c r="B200" s="269" t="s">
        <v>0</v>
      </c>
      <c r="C200" s="288">
        <v>0</v>
      </c>
      <c r="D200" s="288">
        <v>0</v>
      </c>
      <c r="E200" s="288">
        <v>0</v>
      </c>
      <c r="F200" s="288">
        <v>0</v>
      </c>
      <c r="G200" s="288">
        <v>0</v>
      </c>
      <c r="H200" s="288">
        <v>0</v>
      </c>
      <c r="I200" s="288">
        <v>0</v>
      </c>
      <c r="J200" s="288">
        <f>C11</f>
        <v>0</v>
      </c>
      <c r="K200" s="288">
        <f>H11</f>
        <v>0</v>
      </c>
      <c r="L200" s="288">
        <f>+J200+H200</f>
        <v>0</v>
      </c>
      <c r="M200" s="288">
        <f>+K200+I200</f>
        <v>0</v>
      </c>
      <c r="O200" s="357"/>
      <c r="T200" s="402"/>
      <c r="U200" s="357"/>
      <c r="V200" s="357"/>
      <c r="W200" s="357"/>
      <c r="X200" s="357"/>
      <c r="Y200" s="357"/>
      <c r="Z200" s="357"/>
      <c r="AA200" s="357"/>
      <c r="AB200" s="357"/>
      <c r="AC200" s="357"/>
      <c r="AD200" s="357"/>
      <c r="AE200" s="357"/>
      <c r="AG200" s="357"/>
    </row>
    <row r="201" spans="2:36" s="223" customFormat="1" x14ac:dyDescent="0.25">
      <c r="B201" s="269" t="s">
        <v>9</v>
      </c>
      <c r="C201" s="288">
        <v>0</v>
      </c>
      <c r="D201" s="288">
        <v>0</v>
      </c>
      <c r="E201" s="288">
        <v>0</v>
      </c>
      <c r="F201" s="288">
        <v>0</v>
      </c>
      <c r="G201" s="288">
        <v>0</v>
      </c>
      <c r="H201" s="288">
        <v>0</v>
      </c>
      <c r="I201" s="288">
        <v>0</v>
      </c>
      <c r="J201" s="288">
        <f>C28</f>
        <v>1.3399722377224667E-3</v>
      </c>
      <c r="K201" s="288">
        <f>H28</f>
        <v>1.2651500627027025E-2</v>
      </c>
      <c r="L201" s="288">
        <f t="shared" ref="L201:M211" si="91">+J201+H201</f>
        <v>1.3399722377224667E-3</v>
      </c>
      <c r="M201" s="288">
        <f t="shared" si="91"/>
        <v>1.2651500627027025E-2</v>
      </c>
      <c r="O201" s="357"/>
      <c r="T201" s="358"/>
      <c r="U201" s="357"/>
      <c r="V201" s="357"/>
      <c r="W201" s="357"/>
      <c r="X201" s="357"/>
      <c r="Y201" s="357"/>
      <c r="Z201" s="357"/>
      <c r="AA201" s="357"/>
      <c r="AB201" s="357"/>
      <c r="AC201" s="357"/>
      <c r="AD201" s="357"/>
      <c r="AE201" s="357"/>
      <c r="AG201" s="357"/>
    </row>
    <row r="202" spans="2:36" s="223" customFormat="1" hidden="1" x14ac:dyDescent="0.25">
      <c r="B202" s="269" t="s">
        <v>4</v>
      </c>
      <c r="C202" s="288">
        <v>0</v>
      </c>
      <c r="D202" s="288">
        <v>0</v>
      </c>
      <c r="E202" s="288">
        <v>0</v>
      </c>
      <c r="F202" s="288">
        <v>0</v>
      </c>
      <c r="G202" s="288">
        <v>0</v>
      </c>
      <c r="H202" s="288">
        <v>0</v>
      </c>
      <c r="I202" s="288">
        <v>0</v>
      </c>
      <c r="J202" s="288">
        <f>+C18</f>
        <v>0</v>
      </c>
      <c r="K202" s="288">
        <f>H18</f>
        <v>0</v>
      </c>
      <c r="L202" s="288">
        <f t="shared" si="91"/>
        <v>0</v>
      </c>
      <c r="M202" s="288">
        <f t="shared" si="91"/>
        <v>0</v>
      </c>
      <c r="O202" s="357"/>
      <c r="T202" s="358"/>
      <c r="U202" s="359"/>
      <c r="V202" s="359"/>
      <c r="W202" s="359"/>
      <c r="X202" s="359"/>
      <c r="Y202" s="359"/>
      <c r="Z202" s="359"/>
      <c r="AA202" s="359"/>
      <c r="AB202" s="359"/>
      <c r="AC202" s="359"/>
      <c r="AD202" s="359"/>
      <c r="AE202" s="359"/>
      <c r="AG202" s="357"/>
    </row>
    <row r="203" spans="2:36" s="223" customFormat="1" hidden="1" x14ac:dyDescent="0.25">
      <c r="B203" s="269" t="s">
        <v>15</v>
      </c>
      <c r="C203" s="288">
        <v>0</v>
      </c>
      <c r="D203" s="288">
        <v>0</v>
      </c>
      <c r="E203" s="288">
        <v>0</v>
      </c>
      <c r="F203" s="288">
        <v>0</v>
      </c>
      <c r="G203" s="288">
        <v>0</v>
      </c>
      <c r="H203" s="288">
        <v>0</v>
      </c>
      <c r="I203" s="288">
        <v>0</v>
      </c>
      <c r="J203" s="288">
        <f>+C36</f>
        <v>0</v>
      </c>
      <c r="K203" s="288">
        <f>H36</f>
        <v>0</v>
      </c>
      <c r="L203" s="288">
        <f t="shared" si="91"/>
        <v>0</v>
      </c>
      <c r="M203" s="288">
        <f t="shared" si="91"/>
        <v>0</v>
      </c>
      <c r="O203" s="357"/>
      <c r="T203" s="358"/>
      <c r="U203" s="359"/>
      <c r="V203" s="359"/>
      <c r="W203" s="359"/>
      <c r="X203" s="359"/>
      <c r="Y203" s="359"/>
      <c r="Z203" s="359"/>
      <c r="AA203" s="359"/>
      <c r="AB203" s="359"/>
      <c r="AC203" s="359"/>
      <c r="AD203" s="359"/>
      <c r="AE203" s="359"/>
      <c r="AG203" s="357"/>
    </row>
    <row r="204" spans="2:36" s="223" customFormat="1" hidden="1" x14ac:dyDescent="0.25">
      <c r="B204" s="269" t="s">
        <v>18</v>
      </c>
      <c r="C204" s="288">
        <v>0</v>
      </c>
      <c r="D204" s="288">
        <v>0</v>
      </c>
      <c r="E204" s="288">
        <v>0</v>
      </c>
      <c r="F204" s="288">
        <v>0</v>
      </c>
      <c r="G204" s="288">
        <v>0</v>
      </c>
      <c r="H204" s="288">
        <v>0</v>
      </c>
      <c r="I204" s="288">
        <v>0</v>
      </c>
      <c r="J204" s="288">
        <f>C46</f>
        <v>0</v>
      </c>
      <c r="K204" s="288">
        <f>H46</f>
        <v>0</v>
      </c>
      <c r="L204" s="288">
        <f t="shared" si="91"/>
        <v>0</v>
      </c>
      <c r="M204" s="288">
        <f t="shared" si="91"/>
        <v>0</v>
      </c>
      <c r="O204" s="357"/>
      <c r="T204" s="358"/>
      <c r="U204" s="359"/>
      <c r="V204" s="359"/>
      <c r="W204" s="359"/>
      <c r="X204" s="359"/>
      <c r="Y204" s="359"/>
      <c r="Z204" s="359"/>
      <c r="AA204" s="359"/>
      <c r="AB204" s="359"/>
      <c r="AC204" s="359"/>
      <c r="AD204" s="359"/>
      <c r="AE204" s="359"/>
      <c r="AG204" s="357"/>
    </row>
    <row r="205" spans="2:36" s="223" customFormat="1" x14ac:dyDescent="0.25">
      <c r="B205" s="269" t="s">
        <v>61</v>
      </c>
      <c r="C205" s="288">
        <v>0</v>
      </c>
      <c r="D205" s="288">
        <v>0</v>
      </c>
      <c r="E205" s="288">
        <v>0</v>
      </c>
      <c r="F205" s="288">
        <v>0</v>
      </c>
      <c r="G205" s="288">
        <v>0</v>
      </c>
      <c r="H205" s="288">
        <v>0</v>
      </c>
      <c r="I205" s="288">
        <v>0</v>
      </c>
      <c r="J205" s="288">
        <f>C60</f>
        <v>1.3937033519168617E-5</v>
      </c>
      <c r="K205" s="288">
        <f>H60</f>
        <v>9.2037013805830489E-5</v>
      </c>
      <c r="L205" s="288">
        <f t="shared" si="91"/>
        <v>1.3937033519168617E-5</v>
      </c>
      <c r="M205" s="288">
        <f t="shared" si="91"/>
        <v>9.2037013805830489E-5</v>
      </c>
      <c r="O205" s="357"/>
      <c r="Q205" s="403"/>
      <c r="R205" s="404"/>
      <c r="T205" s="358"/>
      <c r="U205" s="359"/>
      <c r="V205" s="359"/>
      <c r="W205" s="359"/>
      <c r="X205" s="359"/>
      <c r="Y205" s="359"/>
      <c r="Z205" s="359"/>
      <c r="AA205" s="359"/>
      <c r="AB205" s="359"/>
      <c r="AC205" s="359"/>
      <c r="AD205" s="359"/>
      <c r="AE205" s="359"/>
      <c r="AG205" s="357"/>
      <c r="AI205" s="403"/>
      <c r="AJ205" s="404"/>
    </row>
    <row r="206" spans="2:36" hidden="1" x14ac:dyDescent="0.25">
      <c r="B206" s="202" t="s">
        <v>62</v>
      </c>
      <c r="C206" s="40">
        <v>0</v>
      </c>
      <c r="D206" s="40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f>C70</f>
        <v>0</v>
      </c>
      <c r="K206" s="40">
        <f>H70</f>
        <v>0</v>
      </c>
      <c r="L206" s="40">
        <f t="shared" si="91"/>
        <v>0</v>
      </c>
      <c r="M206" s="40">
        <f t="shared" si="91"/>
        <v>0</v>
      </c>
      <c r="O206" s="124"/>
      <c r="Q206" s="125"/>
      <c r="R206" s="104"/>
      <c r="T206" s="126"/>
      <c r="U206" s="127"/>
      <c r="V206" s="127"/>
      <c r="W206" s="127"/>
      <c r="X206" s="127"/>
      <c r="Y206" s="127"/>
      <c r="Z206" s="127"/>
      <c r="AA206" s="127"/>
      <c r="AB206" s="127"/>
      <c r="AC206" s="127"/>
      <c r="AD206" s="127"/>
      <c r="AE206" s="127"/>
      <c r="AG206" s="124"/>
      <c r="AI206" s="125"/>
      <c r="AJ206" s="104"/>
    </row>
    <row r="207" spans="2:36" x14ac:dyDescent="0.25">
      <c r="B207" s="123" t="s">
        <v>63</v>
      </c>
      <c r="C207" s="40">
        <v>0</v>
      </c>
      <c r="D207" s="40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f>+L91+L112</f>
        <v>4.607958330152857E-3</v>
      </c>
      <c r="K207" s="40">
        <f>+M91+M112</f>
        <v>2.0553303283726482E-2</v>
      </c>
      <c r="L207" s="40">
        <f t="shared" si="91"/>
        <v>4.607958330152857E-3</v>
      </c>
      <c r="M207" s="40">
        <f t="shared" si="91"/>
        <v>2.0553303283726482E-2</v>
      </c>
      <c r="O207" s="124"/>
      <c r="Q207" s="125"/>
      <c r="R207" s="104"/>
      <c r="T207" s="126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G207" s="124"/>
      <c r="AI207" s="125"/>
      <c r="AJ207" s="104"/>
    </row>
    <row r="208" spans="2:36" hidden="1" x14ac:dyDescent="0.25">
      <c r="B208" s="202" t="s">
        <v>247</v>
      </c>
      <c r="C208" s="40">
        <v>0</v>
      </c>
      <c r="D208" s="40">
        <v>0</v>
      </c>
      <c r="E208" s="40">
        <v>0</v>
      </c>
      <c r="F208" s="40">
        <v>0</v>
      </c>
      <c r="G208" s="40">
        <v>0</v>
      </c>
      <c r="H208" s="40">
        <v>0</v>
      </c>
      <c r="I208" s="40">
        <v>0</v>
      </c>
      <c r="J208" s="40">
        <f>+L154+Y154</f>
        <v>0</v>
      </c>
      <c r="K208" s="40">
        <f>+M154+Z154</f>
        <v>0</v>
      </c>
      <c r="L208" s="40">
        <f t="shared" si="91"/>
        <v>0</v>
      </c>
      <c r="M208" s="40">
        <f t="shared" si="91"/>
        <v>0</v>
      </c>
      <c r="O208" s="124"/>
      <c r="T208" s="126"/>
      <c r="U208" s="127"/>
      <c r="V208" s="127"/>
      <c r="W208" s="127"/>
      <c r="X208" s="127"/>
      <c r="Y208" s="127"/>
      <c r="Z208" s="127"/>
      <c r="AA208" s="127"/>
      <c r="AB208" s="127"/>
      <c r="AC208" s="127"/>
      <c r="AD208" s="127"/>
      <c r="AE208" s="127"/>
      <c r="AG208" s="124"/>
    </row>
    <row r="209" spans="2:33" x14ac:dyDescent="0.25">
      <c r="B209" s="123" t="s">
        <v>64</v>
      </c>
      <c r="C209" s="40">
        <f t="shared" ref="C209:I209" si="92">+L175+AD175</f>
        <v>6.8744593999999989E-4</v>
      </c>
      <c r="D209" s="40">
        <f t="shared" si="92"/>
        <v>3.1658817199999999E-4</v>
      </c>
      <c r="E209" s="40">
        <f t="shared" si="92"/>
        <v>3.1678252199999996E-5</v>
      </c>
      <c r="F209" s="40">
        <f t="shared" si="92"/>
        <v>2.2802213400000002E-3</v>
      </c>
      <c r="G209" s="40">
        <f t="shared" si="92"/>
        <v>2.7327044600000001E-5</v>
      </c>
      <c r="H209" s="40">
        <f t="shared" si="92"/>
        <v>2.1866883999999999E-5</v>
      </c>
      <c r="I209" s="40">
        <f t="shared" si="92"/>
        <v>2.1866883999999999E-5</v>
      </c>
      <c r="J209" s="40">
        <v>0</v>
      </c>
      <c r="K209" s="40">
        <v>0</v>
      </c>
      <c r="L209" s="40">
        <f t="shared" si="91"/>
        <v>2.1866883999999999E-5</v>
      </c>
      <c r="M209" s="40">
        <f t="shared" si="91"/>
        <v>2.1866883999999999E-5</v>
      </c>
      <c r="O209" s="124"/>
      <c r="T209" s="126"/>
      <c r="U209" s="127"/>
      <c r="V209" s="127"/>
      <c r="W209" s="127"/>
      <c r="X209" s="127"/>
      <c r="Y209" s="127"/>
      <c r="Z209" s="127"/>
      <c r="AA209" s="127"/>
      <c r="AB209" s="127"/>
      <c r="AC209" s="127"/>
      <c r="AD209" s="127"/>
      <c r="AE209" s="127"/>
      <c r="AG209" s="124"/>
    </row>
    <row r="210" spans="2:33" x14ac:dyDescent="0.25">
      <c r="B210" s="123" t="s">
        <v>52</v>
      </c>
      <c r="C210" s="40">
        <f>+W188</f>
        <v>5.0924595699565714E-2</v>
      </c>
      <c r="D210" s="40">
        <f>+X188</f>
        <v>5.2586726077440008E-3</v>
      </c>
      <c r="E210" s="40">
        <f>+Y188</f>
        <v>1.9428019199999998E-4</v>
      </c>
      <c r="F210" s="40">
        <f>+Z188</f>
        <v>5.4826739185371426E-2</v>
      </c>
      <c r="G210" s="40">
        <v>0</v>
      </c>
      <c r="H210" s="40">
        <f>+AB188</f>
        <v>4.3562571231085719E-4</v>
      </c>
      <c r="I210" s="40">
        <f>+AC188</f>
        <v>4.3562571231085719E-4</v>
      </c>
      <c r="J210" s="40">
        <v>0</v>
      </c>
      <c r="K210" s="40">
        <v>0</v>
      </c>
      <c r="L210" s="40">
        <f t="shared" si="91"/>
        <v>4.3562571231085719E-4</v>
      </c>
      <c r="M210" s="40">
        <f t="shared" si="91"/>
        <v>4.3562571231085719E-4</v>
      </c>
      <c r="O210" s="124"/>
    </row>
    <row r="211" spans="2:33" hidden="1" x14ac:dyDescent="0.25">
      <c r="B211" s="123" t="s">
        <v>58</v>
      </c>
      <c r="C211" s="40">
        <f>+N194</f>
        <v>0</v>
      </c>
      <c r="D211" s="40">
        <v>0</v>
      </c>
      <c r="E211" s="40">
        <f>+P194</f>
        <v>0</v>
      </c>
      <c r="F211" s="40">
        <f>+Q194</f>
        <v>0</v>
      </c>
      <c r="G211" s="40">
        <v>0</v>
      </c>
      <c r="H211" s="40">
        <f>+R194</f>
        <v>0</v>
      </c>
      <c r="I211" s="40">
        <f>+S194</f>
        <v>0</v>
      </c>
      <c r="J211" s="40">
        <v>0</v>
      </c>
      <c r="K211" s="40">
        <v>0</v>
      </c>
      <c r="L211" s="40">
        <f t="shared" si="91"/>
        <v>0</v>
      </c>
      <c r="M211" s="40">
        <f t="shared" si="91"/>
        <v>0</v>
      </c>
      <c r="O211" s="124"/>
      <c r="T211" s="126"/>
      <c r="U211" s="127"/>
      <c r="V211" s="127"/>
      <c r="W211" s="127"/>
      <c r="X211" s="127"/>
      <c r="Y211" s="127"/>
      <c r="Z211" s="127"/>
      <c r="AA211" s="127"/>
      <c r="AB211" s="127"/>
      <c r="AC211" s="127"/>
      <c r="AD211" s="127"/>
      <c r="AE211" s="127"/>
      <c r="AG211" s="124"/>
    </row>
    <row r="212" spans="2:33" x14ac:dyDescent="0.25">
      <c r="B212" s="128" t="s">
        <v>118</v>
      </c>
      <c r="C212" s="42">
        <f t="shared" ref="C212:L212" si="93">SUM(C199:C211)</f>
        <v>5.1612041639565717E-2</v>
      </c>
      <c r="D212" s="42">
        <f t="shared" si="93"/>
        <v>5.5752607797440006E-3</v>
      </c>
      <c r="E212" s="42">
        <f t="shared" si="93"/>
        <v>2.2595844419999998E-4</v>
      </c>
      <c r="F212" s="42">
        <f t="shared" si="93"/>
        <v>5.7106960525371425E-2</v>
      </c>
      <c r="G212" s="42">
        <f t="shared" si="93"/>
        <v>2.7327044600000001E-5</v>
      </c>
      <c r="H212" s="42">
        <f t="shared" si="93"/>
        <v>4.5749259631085718E-4</v>
      </c>
      <c r="I212" s="42">
        <f t="shared" si="93"/>
        <v>4.5749259631085718E-4</v>
      </c>
      <c r="J212" s="42">
        <f t="shared" si="93"/>
        <v>8.4119509347278243E-3</v>
      </c>
      <c r="K212" s="42">
        <f t="shared" si="93"/>
        <v>5.7797674257892666E-2</v>
      </c>
      <c r="L212" s="42">
        <f t="shared" si="93"/>
        <v>8.8694435310386812E-3</v>
      </c>
      <c r="M212" s="42">
        <f>SUM(M199:M211)</f>
        <v>5.8255166854203524E-2</v>
      </c>
      <c r="O212" s="129"/>
    </row>
    <row r="213" spans="2:33" x14ac:dyDescent="0.25">
      <c r="M213" s="130"/>
      <c r="AE213" s="130"/>
    </row>
    <row r="216" spans="2:33" x14ac:dyDescent="0.25">
      <c r="B216" s="48"/>
      <c r="C216" s="130"/>
      <c r="D216" s="130"/>
      <c r="E216" s="130"/>
      <c r="F216" s="130"/>
      <c r="G216" s="131"/>
      <c r="H216" s="131"/>
    </row>
    <row r="217" spans="2:33" x14ac:dyDescent="0.25">
      <c r="B217" s="132" t="s">
        <v>105</v>
      </c>
      <c r="C217" s="120"/>
      <c r="D217" s="120"/>
      <c r="E217" s="120"/>
      <c r="F217" s="120"/>
      <c r="G217" s="120"/>
      <c r="H217" s="120"/>
      <c r="I217" s="133"/>
      <c r="J217" s="120"/>
      <c r="K217" s="120"/>
    </row>
    <row r="218" spans="2:33" x14ac:dyDescent="0.25">
      <c r="B218" s="36" t="s">
        <v>83</v>
      </c>
      <c r="C218" s="203" t="s">
        <v>157</v>
      </c>
      <c r="D218" s="203" t="s">
        <v>322</v>
      </c>
      <c r="E218" s="36" t="s">
        <v>325</v>
      </c>
      <c r="F218" s="187" t="s">
        <v>323</v>
      </c>
      <c r="G218" s="187" t="s">
        <v>324</v>
      </c>
      <c r="H218" s="36" t="s">
        <v>108</v>
      </c>
      <c r="I218" s="203" t="s">
        <v>155</v>
      </c>
      <c r="J218" s="36" t="s">
        <v>46</v>
      </c>
      <c r="K218" s="36" t="s">
        <v>84</v>
      </c>
    </row>
    <row r="219" spans="2:33" x14ac:dyDescent="0.25">
      <c r="B219" s="39" t="s">
        <v>85</v>
      </c>
      <c r="C219" s="46">
        <v>15</v>
      </c>
      <c r="D219" s="46">
        <v>15</v>
      </c>
      <c r="E219" s="46">
        <f>'Antecedentes Const'!F43</f>
        <v>5.01</v>
      </c>
      <c r="F219" s="46">
        <f>'Antecedentes Const'!F42</f>
        <v>16.93</v>
      </c>
      <c r="G219" s="46">
        <f>'Antecedentes Const'!F41</f>
        <v>15</v>
      </c>
      <c r="H219" s="46">
        <f>'Antecedentes Const'!F45</f>
        <v>1</v>
      </c>
      <c r="I219" s="137">
        <v>2</v>
      </c>
      <c r="J219" s="46">
        <v>10</v>
      </c>
      <c r="K219" s="46"/>
    </row>
    <row r="220" spans="2:33" x14ac:dyDescent="0.25">
      <c r="B220" s="39" t="s">
        <v>86</v>
      </c>
      <c r="C220" s="46">
        <v>45</v>
      </c>
      <c r="D220" s="46">
        <v>45</v>
      </c>
      <c r="E220" s="46">
        <f>'Antecedentes Const'!E43</f>
        <v>15.4</v>
      </c>
      <c r="F220" s="46">
        <f>'Antecedentes Const'!E42</f>
        <v>29.4</v>
      </c>
      <c r="G220" s="46">
        <f>'Antecedentes Const'!E41</f>
        <v>37</v>
      </c>
      <c r="H220" s="46">
        <f>'Antecedentes Const'!E45</f>
        <v>2.8</v>
      </c>
      <c r="I220" s="137">
        <v>4</v>
      </c>
      <c r="J220" s="46">
        <v>20</v>
      </c>
      <c r="K220" s="46"/>
    </row>
    <row r="221" spans="2:33" x14ac:dyDescent="0.25">
      <c r="B221" s="39" t="s">
        <v>87</v>
      </c>
      <c r="C221" s="46">
        <f>AVERAGE(C219:C220)</f>
        <v>30</v>
      </c>
      <c r="D221" s="46">
        <f t="shared" ref="D221:J221" si="94">AVERAGE(D219:D220)</f>
        <v>30</v>
      </c>
      <c r="E221" s="46">
        <f t="shared" si="94"/>
        <v>10.205</v>
      </c>
      <c r="F221" s="46">
        <f t="shared" si="94"/>
        <v>23.164999999999999</v>
      </c>
      <c r="G221" s="46">
        <f t="shared" si="94"/>
        <v>26</v>
      </c>
      <c r="H221" s="46">
        <f t="shared" si="94"/>
        <v>1.9</v>
      </c>
      <c r="I221" s="46">
        <f t="shared" si="94"/>
        <v>3</v>
      </c>
      <c r="J221" s="46">
        <f t="shared" si="94"/>
        <v>15</v>
      </c>
      <c r="K221" s="46"/>
    </row>
    <row r="222" spans="2:33" x14ac:dyDescent="0.25">
      <c r="B222" s="134" t="s">
        <v>89</v>
      </c>
      <c r="C222" s="135">
        <f>H148</f>
        <v>0</v>
      </c>
      <c r="D222" s="135">
        <f>H150+H149+H148</f>
        <v>0</v>
      </c>
      <c r="E222" s="135">
        <f>H139+H140+H142</f>
        <v>134</v>
      </c>
      <c r="F222" s="135">
        <f>H138</f>
        <v>0</v>
      </c>
      <c r="G222" s="135">
        <f>H143+H144+H145+H141+H146</f>
        <v>0</v>
      </c>
      <c r="H222" s="135">
        <f>H152</f>
        <v>1440</v>
      </c>
      <c r="I222" s="136">
        <f>H153</f>
        <v>0</v>
      </c>
      <c r="J222" s="135">
        <f>H151</f>
        <v>0</v>
      </c>
      <c r="K222" s="46"/>
    </row>
    <row r="223" spans="2:33" x14ac:dyDescent="0.25">
      <c r="B223" s="134" t="s">
        <v>90</v>
      </c>
      <c r="C223" s="46">
        <f>I148</f>
        <v>0.06</v>
      </c>
      <c r="D223" s="46">
        <f>I149</f>
        <v>0.06</v>
      </c>
      <c r="E223" s="46">
        <f>I139</f>
        <v>0</v>
      </c>
      <c r="F223" s="46">
        <f>I138</f>
        <v>0</v>
      </c>
      <c r="G223" s="46">
        <f>I142</f>
        <v>0</v>
      </c>
      <c r="H223" s="46">
        <f>I152</f>
        <v>0</v>
      </c>
      <c r="I223" s="137">
        <f>I153</f>
        <v>0.06</v>
      </c>
      <c r="J223" s="46">
        <f>I151</f>
        <v>0</v>
      </c>
      <c r="K223" s="46"/>
    </row>
    <row r="224" spans="2:33" x14ac:dyDescent="0.25">
      <c r="B224" s="39" t="s">
        <v>88</v>
      </c>
      <c r="C224" s="46">
        <f>C222*C223</f>
        <v>0</v>
      </c>
      <c r="D224" s="46">
        <f t="shared" ref="D224:J224" si="95">D222*D223</f>
        <v>0</v>
      </c>
      <c r="E224" s="46">
        <f t="shared" si="95"/>
        <v>0</v>
      </c>
      <c r="F224" s="46">
        <f t="shared" si="95"/>
        <v>0</v>
      </c>
      <c r="G224" s="46">
        <f t="shared" si="95"/>
        <v>0</v>
      </c>
      <c r="H224" s="46">
        <f>H222*H223</f>
        <v>0</v>
      </c>
      <c r="I224" s="46">
        <f t="shared" si="95"/>
        <v>0</v>
      </c>
      <c r="J224" s="46">
        <f t="shared" si="95"/>
        <v>0</v>
      </c>
      <c r="K224" s="138">
        <f>SUM(C224:J224)</f>
        <v>0</v>
      </c>
    </row>
    <row r="225" spans="2:11" x14ac:dyDescent="0.25">
      <c r="B225" s="39" t="s">
        <v>81</v>
      </c>
      <c r="C225" s="46">
        <v>0</v>
      </c>
      <c r="D225" s="46">
        <v>0</v>
      </c>
      <c r="E225" s="46">
        <v>0</v>
      </c>
      <c r="F225" s="46">
        <v>0</v>
      </c>
      <c r="G225" s="46">
        <v>0</v>
      </c>
      <c r="H225" s="46">
        <v>0</v>
      </c>
      <c r="I225" s="46">
        <v>0</v>
      </c>
      <c r="J225" s="46">
        <v>0</v>
      </c>
      <c r="K225" s="138">
        <f>SUM(C225:J225)</f>
        <v>0</v>
      </c>
    </row>
  </sheetData>
  <sheetProtection formatCells="0" formatColumns="0" formatRows="0" insertColumns="0" insertRows="0" insertHyperlinks="0" deleteColumns="0" deleteRows="0" sort="0" autoFilter="0" pivotTables="0"/>
  <mergeCells count="49">
    <mergeCell ref="E9:G9"/>
    <mergeCell ref="E4:G4"/>
    <mergeCell ref="E5:G5"/>
    <mergeCell ref="E6:G6"/>
    <mergeCell ref="E7:G7"/>
    <mergeCell ref="E8:G8"/>
    <mergeCell ref="E27:G27"/>
    <mergeCell ref="E10:G10"/>
    <mergeCell ref="E11:G11"/>
    <mergeCell ref="E15:G15"/>
    <mergeCell ref="E16:G16"/>
    <mergeCell ref="E17:G17"/>
    <mergeCell ref="E18:G18"/>
    <mergeCell ref="E22:G22"/>
    <mergeCell ref="E23:G23"/>
    <mergeCell ref="E24:G24"/>
    <mergeCell ref="E25:G25"/>
    <mergeCell ref="E26:G26"/>
    <mergeCell ref="E45:G45"/>
    <mergeCell ref="E28:G28"/>
    <mergeCell ref="E32:G32"/>
    <mergeCell ref="E33:G33"/>
    <mergeCell ref="E34:G34"/>
    <mergeCell ref="E35:G35"/>
    <mergeCell ref="E36:G36"/>
    <mergeCell ref="E40:G40"/>
    <mergeCell ref="E41:G41"/>
    <mergeCell ref="E42:G42"/>
    <mergeCell ref="E43:G43"/>
    <mergeCell ref="E44:G44"/>
    <mergeCell ref="E60:G60"/>
    <mergeCell ref="E46:G46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70:G70"/>
    <mergeCell ref="E64:G64"/>
    <mergeCell ref="E65:G65"/>
    <mergeCell ref="E66:G66"/>
    <mergeCell ref="E67:G67"/>
    <mergeCell ref="E68:G68"/>
    <mergeCell ref="E69:G69"/>
  </mergeCells>
  <conditionalFormatting sqref="B160:B161 B163:B174">
    <cfRule type="duplicateValues" dxfId="17" priority="2"/>
  </conditionalFormatting>
  <conditionalFormatting sqref="B162">
    <cfRule type="duplicateValues" dxfId="16" priority="1"/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F12C5-C18E-4539-8EEF-4C47FB767D2E}">
  <dimension ref="E2:J36"/>
  <sheetViews>
    <sheetView workbookViewId="0">
      <selection activeCell="G38" sqref="G37:G38"/>
    </sheetView>
  </sheetViews>
  <sheetFormatPr baseColWidth="10" defaultColWidth="11.5546875" defaultRowHeight="12" x14ac:dyDescent="0.25"/>
  <cols>
    <col min="1" max="4" width="11.5546875" style="3"/>
    <col min="5" max="5" width="24.33203125" style="3" customWidth="1"/>
    <col min="6" max="6" width="11.5546875" style="3"/>
    <col min="7" max="7" width="18.44140625" style="3" bestFit="1" customWidth="1"/>
    <col min="8" max="8" width="21.33203125" style="3" bestFit="1" customWidth="1"/>
    <col min="9" max="16384" width="11.5546875" style="3"/>
  </cols>
  <sheetData>
    <row r="2" spans="5:8" x14ac:dyDescent="0.25">
      <c r="E2" s="209" t="s">
        <v>374</v>
      </c>
    </row>
    <row r="3" spans="5:8" x14ac:dyDescent="0.25">
      <c r="E3" s="208" t="str">
        <f>'MC Cierre (1)'!B74</f>
        <v xml:space="preserve">Materiales </v>
      </c>
      <c r="F3" s="208" t="str">
        <f>'MC Cierre (1)'!G74</f>
        <v>Tipo de vehículo</v>
      </c>
      <c r="G3" s="208" t="str">
        <f>'MC Cierre (1)'!H74</f>
        <v>Nº de viajes (ida y vuelta)</v>
      </c>
      <c r="H3" s="208" t="s">
        <v>373</v>
      </c>
    </row>
    <row r="4" spans="5:8" hidden="1" x14ac:dyDescent="0.25">
      <c r="E4" s="3" t="str">
        <f>'MC Cierre (1)'!B75</f>
        <v>Hormigón</v>
      </c>
      <c r="F4" s="3" t="str">
        <f>'MC Cierre (1)'!G75</f>
        <v>C. Mixer</v>
      </c>
      <c r="G4" s="3">
        <f>'MC Cierre (1)'!H75</f>
        <v>0</v>
      </c>
    </row>
    <row r="5" spans="5:8" x14ac:dyDescent="0.25">
      <c r="E5" s="3" t="str">
        <f>'MC Cierre (1)'!B76</f>
        <v>Reciclaje fierro</v>
      </c>
      <c r="F5" s="3" t="str">
        <f>'MC Cierre (1)'!G76</f>
        <v>C. Rampla</v>
      </c>
      <c r="G5" s="7">
        <f>'MC Cierre (1)'!H76</f>
        <v>132</v>
      </c>
      <c r="H5" s="7">
        <f>G5*22/2</f>
        <v>1452</v>
      </c>
    </row>
    <row r="6" spans="5:8" x14ac:dyDescent="0.25">
      <c r="E6" s="3" t="str">
        <f>'MC Cierre (1)'!B77</f>
        <v>Retiro de insumos varios</v>
      </c>
      <c r="F6" s="3" t="str">
        <f>'MC Cierre (1)'!G77</f>
        <v>C. Rampla</v>
      </c>
      <c r="G6" s="7">
        <f>'MC Cierre (1)'!H77</f>
        <v>2</v>
      </c>
      <c r="H6" s="7">
        <f t="shared" ref="H6:H19" si="0">G6*22/2</f>
        <v>22</v>
      </c>
    </row>
    <row r="7" spans="5:8" hidden="1" x14ac:dyDescent="0.25">
      <c r="E7" s="3" t="str">
        <f>'MC Cierre (1)'!B78</f>
        <v>Tierra a Botadero</v>
      </c>
      <c r="F7" s="3" t="str">
        <f>'MC Cierre (1)'!G78</f>
        <v>C. Tolva</v>
      </c>
      <c r="G7" s="7">
        <f>'MC Cierre (1)'!H78</f>
        <v>0</v>
      </c>
      <c r="H7" s="7">
        <f t="shared" si="0"/>
        <v>0</v>
      </c>
    </row>
    <row r="8" spans="5:8" x14ac:dyDescent="0.25">
      <c r="E8" s="3" t="str">
        <f>'MC Cierre (1)'!B79</f>
        <v>Retiro de Equipos</v>
      </c>
      <c r="F8" s="3" t="str">
        <f>'MC Cierre (1)'!G79</f>
        <v>C. Rampla</v>
      </c>
      <c r="G8" s="7">
        <f>'MC Cierre (1)'!H79</f>
        <v>0</v>
      </c>
      <c r="H8" s="7">
        <f t="shared" si="0"/>
        <v>0</v>
      </c>
    </row>
    <row r="9" spans="5:8" hidden="1" x14ac:dyDescent="0.25">
      <c r="E9" s="3" t="str">
        <f>'MC Cierre (1)'!B80</f>
        <v>Residuos peligrosos</v>
      </c>
      <c r="F9" s="3" t="str">
        <f>'MC Cierre (1)'!G80</f>
        <v>C. Tolva</v>
      </c>
      <c r="G9" s="7">
        <f>'MC Cierre (1)'!H80</f>
        <v>0</v>
      </c>
      <c r="H9" s="7">
        <f t="shared" si="0"/>
        <v>0</v>
      </c>
    </row>
    <row r="10" spans="5:8" hidden="1" x14ac:dyDescent="0.25">
      <c r="E10" s="3" t="str">
        <f>'MC Cierre (1)'!B81</f>
        <v xml:space="preserve">Residuos no peligrosos </v>
      </c>
      <c r="F10" s="3" t="str">
        <f>'MC Cierre (1)'!G81</f>
        <v>C. Tolva</v>
      </c>
      <c r="G10" s="7">
        <f>'MC Cierre (1)'!H81</f>
        <v>0</v>
      </c>
      <c r="H10" s="7">
        <f t="shared" si="0"/>
        <v>0</v>
      </c>
    </row>
    <row r="11" spans="5:8" hidden="1" x14ac:dyDescent="0.25">
      <c r="E11" s="3" t="str">
        <f>'MC Cierre (1)'!B82</f>
        <v>Residuos domiciliarios</v>
      </c>
      <c r="F11" s="3" t="str">
        <f>'MC Cierre (1)'!G82</f>
        <v>C. Tolva</v>
      </c>
      <c r="G11" s="7">
        <f>'MC Cierre (1)'!H82</f>
        <v>0</v>
      </c>
      <c r="H11" s="7">
        <f t="shared" si="0"/>
        <v>0</v>
      </c>
    </row>
    <row r="12" spans="5:8" hidden="1" x14ac:dyDescent="0.25">
      <c r="E12" s="3" t="str">
        <f>'MC Cierre (1)'!B83</f>
        <v>Escombros</v>
      </c>
      <c r="F12" s="3" t="str">
        <f>'MC Cierre (1)'!G83</f>
        <v>C. Tolva</v>
      </c>
      <c r="G12" s="7">
        <f>'MC Cierre (1)'!H83</f>
        <v>6</v>
      </c>
      <c r="H12" s="7">
        <f t="shared" si="0"/>
        <v>66</v>
      </c>
    </row>
    <row r="13" spans="5:8" hidden="1" x14ac:dyDescent="0.25">
      <c r="E13" s="3" t="str">
        <f>'MC Cierre (1)'!B84</f>
        <v>Combustible</v>
      </c>
      <c r="F13" s="3" t="str">
        <f>'MC Cierre (1)'!G84</f>
        <v>C. Combustible</v>
      </c>
      <c r="G13" s="7">
        <f>'MC Cierre (1)'!H84</f>
        <v>0</v>
      </c>
      <c r="H13" s="7">
        <f t="shared" si="0"/>
        <v>0</v>
      </c>
    </row>
    <row r="14" spans="5:8" hidden="1" x14ac:dyDescent="0.25">
      <c r="E14" s="3" t="str">
        <f>'MC Cierre (1)'!B85</f>
        <v>Agua potable</v>
      </c>
      <c r="F14" s="3" t="str">
        <f>'MC Cierre (1)'!G85</f>
        <v>C. Aljibe</v>
      </c>
      <c r="G14" s="7">
        <f>'MC Cierre (1)'!H85</f>
        <v>0</v>
      </c>
      <c r="H14" s="7">
        <f t="shared" si="0"/>
        <v>0</v>
      </c>
    </row>
    <row r="15" spans="5:8" hidden="1" x14ac:dyDescent="0.25">
      <c r="E15" s="3" t="str">
        <f>'MC Cierre (1)'!B86</f>
        <v>Agua industrial</v>
      </c>
      <c r="F15" s="3" t="str">
        <f>'MC Cierre (1)'!G86</f>
        <v>C. Aljibe</v>
      </c>
      <c r="G15" s="7">
        <f>'MC Cierre (1)'!H86</f>
        <v>0</v>
      </c>
      <c r="H15" s="7">
        <f t="shared" si="0"/>
        <v>0</v>
      </c>
    </row>
    <row r="16" spans="5:8" hidden="1" x14ac:dyDescent="0.25">
      <c r="E16" s="3" t="str">
        <f>'MC Cierre (1)'!B87</f>
        <v>Retiro aguas servidas</v>
      </c>
      <c r="F16" s="3" t="str">
        <f>'MC Cierre (1)'!G87</f>
        <v>C. Aljibe</v>
      </c>
      <c r="G16" s="7">
        <f>'MC Cierre (1)'!H87</f>
        <v>0</v>
      </c>
      <c r="H16" s="7">
        <f t="shared" si="0"/>
        <v>0</v>
      </c>
    </row>
    <row r="17" spans="5:10" hidden="1" x14ac:dyDescent="0.25">
      <c r="E17" s="3" t="str">
        <f>'MC Cierre (1)'!B88</f>
        <v>Transporte personal obra (Bus "Interurbano estándar")</v>
      </c>
      <c r="F17" s="3" t="str">
        <f>'MC Cierre (1)'!G88</f>
        <v>Bus</v>
      </c>
      <c r="G17" s="7">
        <f>'MC Cierre (1)'!H88</f>
        <v>0</v>
      </c>
      <c r="H17" s="7">
        <f t="shared" si="0"/>
        <v>0</v>
      </c>
    </row>
    <row r="18" spans="5:10" hidden="1" x14ac:dyDescent="0.25">
      <c r="E18" s="3" t="str">
        <f>'MC Cierre (1)'!B89</f>
        <v>Trasnporte personal adm. (Vehículo particular)</v>
      </c>
      <c r="F18" s="3" t="str">
        <f>'MC Cierre (1)'!G89</f>
        <v>Veh. Pasajeros</v>
      </c>
      <c r="G18" s="7">
        <f>'MC Cierre (1)'!H89</f>
        <v>1440</v>
      </c>
      <c r="H18" s="7">
        <f t="shared" si="0"/>
        <v>15840</v>
      </c>
    </row>
    <row r="19" spans="5:10" hidden="1" x14ac:dyDescent="0.25">
      <c r="E19" s="3" t="str">
        <f>'MC Cierre (1)'!B90</f>
        <v>Transporte personal administrativo (Veh. “Large-SUV-Executive”)</v>
      </c>
      <c r="F19" s="3" t="str">
        <f>'MC Cierre (1)'!G90</f>
        <v>Veh. Pasajeros</v>
      </c>
      <c r="G19" s="7">
        <f>'MC Cierre (1)'!H90</f>
        <v>0</v>
      </c>
      <c r="H19" s="7">
        <f t="shared" si="0"/>
        <v>0</v>
      </c>
    </row>
    <row r="20" spans="5:10" x14ac:dyDescent="0.25">
      <c r="F20" s="16" t="s">
        <v>84</v>
      </c>
      <c r="G20" s="6">
        <f>SUM(G4:G19)</f>
        <v>1580</v>
      </c>
      <c r="H20" s="6">
        <f>H5+H6+H8</f>
        <v>1474</v>
      </c>
    </row>
    <row r="23" spans="5:10" x14ac:dyDescent="0.25">
      <c r="E23" s="209" t="s">
        <v>375</v>
      </c>
    </row>
    <row r="24" spans="5:10" x14ac:dyDescent="0.25">
      <c r="E24" s="723" t="str">
        <f>'MC Operación (1)'!B18</f>
        <v xml:space="preserve">Materiales </v>
      </c>
      <c r="F24" s="723" t="str">
        <f>'MC Operación (1)'!G18</f>
        <v>Tipo de vehículo</v>
      </c>
      <c r="G24" s="722" t="str">
        <f>'MC Operación (1)'!H18</f>
        <v>Nº de viajes (ida y vuelta)</v>
      </c>
      <c r="H24" s="722"/>
      <c r="I24" s="722"/>
      <c r="J24" s="722"/>
    </row>
    <row r="25" spans="5:10" x14ac:dyDescent="0.25">
      <c r="E25" s="723"/>
      <c r="F25" s="723"/>
      <c r="G25" s="213" t="s">
        <v>376</v>
      </c>
      <c r="H25" s="213" t="s">
        <v>377</v>
      </c>
      <c r="I25" s="213" t="s">
        <v>378</v>
      </c>
      <c r="J25" s="213" t="s">
        <v>379</v>
      </c>
    </row>
    <row r="26" spans="5:10" hidden="1" x14ac:dyDescent="0.25">
      <c r="E26" s="3" t="str">
        <f>'MC Operación (1)'!B19</f>
        <v>Recepción de Tableros de madera - Foraction</v>
      </c>
      <c r="F26" s="3" t="str">
        <f>'MC Operación (1)'!G19</f>
        <v>C. Rampla</v>
      </c>
      <c r="G26" s="211">
        <f>'MC Operación (1)'!H19</f>
        <v>2182</v>
      </c>
      <c r="H26" s="1"/>
      <c r="I26" s="1"/>
      <c r="J26" s="1"/>
    </row>
    <row r="27" spans="5:10" hidden="1" x14ac:dyDescent="0.25">
      <c r="E27" s="3" t="str">
        <f>'MC Operación (1)'!B20</f>
        <v>Recepción de Molduras de madera - Foraction</v>
      </c>
      <c r="F27" s="3" t="str">
        <f>'MC Operación (1)'!G20</f>
        <v>C. Rampla</v>
      </c>
      <c r="G27" s="211">
        <f>'MC Operación (1)'!H20</f>
        <v>2182</v>
      </c>
      <c r="H27" s="1"/>
      <c r="I27" s="1"/>
      <c r="J27" s="1"/>
    </row>
    <row r="28" spans="5:10" hidden="1" x14ac:dyDescent="0.25">
      <c r="E28" s="3" t="str">
        <f>'MC Operación (1)'!B21</f>
        <v>Recepción de Tableros de madera - JCE</v>
      </c>
      <c r="F28" s="3" t="str">
        <f>'MC Operación (1)'!G21</f>
        <v>C. Rampla</v>
      </c>
      <c r="G28" s="211">
        <f>'MC Operación (1)'!H21</f>
        <v>2182</v>
      </c>
      <c r="H28" s="1"/>
      <c r="I28" s="1"/>
      <c r="J28" s="1"/>
    </row>
    <row r="29" spans="5:10" x14ac:dyDescent="0.25">
      <c r="E29" s="1" t="str">
        <f>'MC Operación (1)'!B19</f>
        <v>Recepción de Tableros de madera - Foraction</v>
      </c>
      <c r="F29" s="1" t="str">
        <f>'MC Operación (1)'!G19</f>
        <v>C. Rampla</v>
      </c>
      <c r="G29" s="212">
        <f>'MC Operación (1)'!H19</f>
        <v>2182</v>
      </c>
      <c r="H29" s="214">
        <v>1460</v>
      </c>
      <c r="I29" s="214">
        <v>1460</v>
      </c>
      <c r="J29" s="214">
        <v>1460</v>
      </c>
    </row>
    <row r="30" spans="5:10" x14ac:dyDescent="0.25">
      <c r="E30" s="1" t="str">
        <f>'MC Operación (1)'!B20</f>
        <v>Recepción de Molduras de madera - Foraction</v>
      </c>
      <c r="F30" s="1" t="str">
        <f>'MC Operación (1)'!G20</f>
        <v>C. Rampla</v>
      </c>
      <c r="G30" s="212">
        <f>'MC Operación (1)'!H20</f>
        <v>2182</v>
      </c>
      <c r="H30" s="214">
        <v>2920</v>
      </c>
      <c r="I30" s="214">
        <v>2920</v>
      </c>
      <c r="J30" s="214">
        <v>2920</v>
      </c>
    </row>
    <row r="31" spans="5:10" x14ac:dyDescent="0.25">
      <c r="E31" s="1" t="str">
        <f>'MC Operación (1)'!B21</f>
        <v>Recepción de Tableros de madera - JCE</v>
      </c>
      <c r="F31" s="1" t="str">
        <f>'MC Operación (1)'!G21</f>
        <v>C. Rampla</v>
      </c>
      <c r="G31" s="212">
        <f>'MC Operación (1)'!H21</f>
        <v>2182</v>
      </c>
      <c r="H31" s="214">
        <v>1460</v>
      </c>
      <c r="I31" s="214">
        <v>1460</v>
      </c>
      <c r="J31" s="214">
        <v>1460</v>
      </c>
    </row>
    <row r="32" spans="5:10" x14ac:dyDescent="0.25">
      <c r="E32" s="1" t="str">
        <f>'MC Operación (1)'!B22</f>
        <v>Recepción de Molduras de madera - JCE</v>
      </c>
      <c r="F32" s="1" t="str">
        <f>'MC Operación (1)'!G22</f>
        <v>C. Rampla</v>
      </c>
      <c r="G32" s="212">
        <f>'MC Operación (1)'!H22</f>
        <v>2182</v>
      </c>
      <c r="H32" s="214">
        <v>24</v>
      </c>
      <c r="I32" s="214">
        <v>24</v>
      </c>
      <c r="J32" s="214">
        <v>24</v>
      </c>
    </row>
    <row r="33" spans="5:10" hidden="1" x14ac:dyDescent="0.25">
      <c r="E33" s="1" t="e">
        <f>'MC Operación (1)'!#REF!</f>
        <v>#REF!</v>
      </c>
      <c r="F33" s="1" t="e">
        <f>'MC Operación (1)'!#REF!</f>
        <v>#REF!</v>
      </c>
      <c r="G33" s="212" t="e">
        <f>'MC Operación (1)'!#REF!</f>
        <v>#REF!</v>
      </c>
      <c r="H33" s="214"/>
      <c r="I33" s="215"/>
      <c r="J33" s="214"/>
    </row>
    <row r="34" spans="5:10" x14ac:dyDescent="0.25">
      <c r="E34" s="1" t="str">
        <f>'MC Operación (1)'!B26</f>
        <v>Transporte trabajadores</v>
      </c>
      <c r="F34" s="1" t="str">
        <f>'MC Operación (1)'!G26</f>
        <v>Veh. Particular</v>
      </c>
      <c r="G34" s="212">
        <f>'MC Operación (1)'!H26</f>
        <v>4992</v>
      </c>
      <c r="H34" s="214">
        <v>48</v>
      </c>
      <c r="I34" s="214">
        <v>48</v>
      </c>
      <c r="J34" s="214">
        <v>48</v>
      </c>
    </row>
    <row r="35" spans="5:10" x14ac:dyDescent="0.25">
      <c r="E35" s="1" t="str">
        <f>'MC Operación (1)'!B27</f>
        <v>Transporte de acercamiento</v>
      </c>
      <c r="F35" s="1" t="str">
        <f>'MC Operación (1)'!G27</f>
        <v>Veh. Comercial</v>
      </c>
      <c r="G35" s="212">
        <f>'MC Operación (1)'!H27</f>
        <v>0</v>
      </c>
      <c r="H35" s="214">
        <v>730</v>
      </c>
      <c r="I35" s="214">
        <v>730</v>
      </c>
      <c r="J35" s="214">
        <v>730</v>
      </c>
    </row>
    <row r="36" spans="5:10" x14ac:dyDescent="0.25">
      <c r="E36" s="3" t="str">
        <f>'MC Operación (1)'!B28</f>
        <v>Emisión total (ton/año)</v>
      </c>
    </row>
  </sheetData>
  <mergeCells count="3">
    <mergeCell ref="G24:J24"/>
    <mergeCell ref="E24:E25"/>
    <mergeCell ref="F24:F25"/>
  </mergeCells>
  <phoneticPr fontId="2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594C9-DA09-481D-9862-0C7A9B2B8E57}">
  <dimension ref="B1:AJ114"/>
  <sheetViews>
    <sheetView topLeftCell="A19" zoomScale="80" zoomScaleNormal="80" workbookViewId="0">
      <selection activeCell="B69" sqref="B69"/>
    </sheetView>
  </sheetViews>
  <sheetFormatPr baseColWidth="10" defaultColWidth="11.44140625" defaultRowHeight="12" x14ac:dyDescent="0.25"/>
  <cols>
    <col min="1" max="1" width="7.109375" style="34" customWidth="1"/>
    <col min="2" max="2" width="51" style="34" customWidth="1"/>
    <col min="3" max="3" width="23.33203125" style="34" bestFit="1" customWidth="1"/>
    <col min="4" max="4" width="41.88671875" style="34" bestFit="1" customWidth="1"/>
    <col min="5" max="5" width="50" style="34" bestFit="1" customWidth="1"/>
    <col min="6" max="6" width="38.6640625" style="34" bestFit="1" customWidth="1"/>
    <col min="7" max="7" width="30.5546875" style="34" customWidth="1"/>
    <col min="8" max="8" width="20.6640625" style="34" bestFit="1" customWidth="1"/>
    <col min="9" max="9" width="24.33203125" style="34" bestFit="1" customWidth="1"/>
    <col min="10" max="10" width="16.44140625" style="34" bestFit="1" customWidth="1"/>
    <col min="11" max="11" width="14.6640625" style="34" bestFit="1" customWidth="1"/>
    <col min="12" max="12" width="14.44140625" style="34" bestFit="1" customWidth="1"/>
    <col min="13" max="13" width="14.109375" style="34" bestFit="1" customWidth="1"/>
    <col min="14" max="14" width="15.109375" style="34" bestFit="1" customWidth="1"/>
    <col min="15" max="15" width="55.6640625" style="34" bestFit="1" customWidth="1"/>
    <col min="16" max="16" width="10.5546875" style="34" bestFit="1" customWidth="1"/>
    <col min="17" max="18" width="11.5546875" style="34" bestFit="1" customWidth="1"/>
    <col min="19" max="19" width="11.33203125" style="34" bestFit="1" customWidth="1"/>
    <col min="20" max="20" width="52.33203125" style="34" customWidth="1"/>
    <col min="21" max="21" width="11" style="34" bestFit="1" customWidth="1"/>
    <col min="22" max="22" width="8.33203125" style="34" bestFit="1" customWidth="1"/>
    <col min="23" max="23" width="9.6640625" style="34" bestFit="1" customWidth="1"/>
    <col min="24" max="24" width="11.109375" style="34" bestFit="1" customWidth="1"/>
    <col min="25" max="26" width="10.33203125" style="34" bestFit="1" customWidth="1"/>
    <col min="27" max="27" width="11.6640625" style="34" bestFit="1" customWidth="1"/>
    <col min="28" max="28" width="11" style="34" bestFit="1" customWidth="1"/>
    <col min="29" max="29" width="9.5546875" style="34" bestFit="1" customWidth="1"/>
    <col min="30" max="30" width="9.6640625" style="34" bestFit="1" customWidth="1"/>
    <col min="31" max="31" width="12.5546875" style="34" bestFit="1" customWidth="1"/>
    <col min="32" max="34" width="10.33203125" style="34" bestFit="1" customWidth="1"/>
    <col min="35" max="35" width="11.6640625" style="34" bestFit="1" customWidth="1"/>
    <col min="36" max="36" width="11" style="34" bestFit="1" customWidth="1"/>
    <col min="37" max="37" width="9.88671875" style="34" customWidth="1"/>
    <col min="38" max="16384" width="11.44140625" style="34"/>
  </cols>
  <sheetData>
    <row r="1" spans="2:36" x14ac:dyDescent="0.25">
      <c r="B1" s="52" t="s">
        <v>284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55"/>
      <c r="O1" s="55"/>
      <c r="P1" s="55"/>
      <c r="Q1" s="55"/>
      <c r="R1" s="56"/>
      <c r="T1" s="57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9"/>
      <c r="AJ1" s="56"/>
    </row>
    <row r="2" spans="2:36" x14ac:dyDescent="0.25"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</row>
    <row r="3" spans="2:36" x14ac:dyDescent="0.25">
      <c r="B3" s="37" t="s">
        <v>37</v>
      </c>
      <c r="C3" s="37" t="s">
        <v>119</v>
      </c>
      <c r="D3" s="37" t="s">
        <v>120</v>
      </c>
      <c r="E3" s="37" t="s">
        <v>121</v>
      </c>
      <c r="F3" s="37" t="s">
        <v>122</v>
      </c>
      <c r="G3" s="61" t="s">
        <v>73</v>
      </c>
      <c r="H3" s="37" t="s">
        <v>283</v>
      </c>
      <c r="I3" s="37" t="s">
        <v>14</v>
      </c>
      <c r="J3" s="37" t="s">
        <v>126</v>
      </c>
      <c r="K3" s="37" t="s">
        <v>38</v>
      </c>
      <c r="L3" s="37" t="s">
        <v>123</v>
      </c>
      <c r="M3" s="37" t="s">
        <v>124</v>
      </c>
      <c r="Q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</row>
    <row r="4" spans="2:36" x14ac:dyDescent="0.25">
      <c r="B4" s="200" t="s">
        <v>331</v>
      </c>
      <c r="C4" s="64">
        <v>0.3</v>
      </c>
      <c r="D4" s="64">
        <v>8</v>
      </c>
      <c r="E4" s="65">
        <f>(0.15*((C4)^0.91)*((D4*1.023)^1.02))</f>
        <v>0.42805200336150334</v>
      </c>
      <c r="F4" s="65">
        <f t="shared" ref="F4:F10" si="0">+(0.62*((C4)^0.91)*((D4*1.1023)^1.02))</f>
        <v>1.9092799925566684</v>
      </c>
      <c r="G4" s="66" t="s">
        <v>334</v>
      </c>
      <c r="H4" s="67">
        <f>2*2*365</f>
        <v>1460</v>
      </c>
      <c r="I4" s="64">
        <v>0</v>
      </c>
      <c r="J4" s="64">
        <f t="shared" ref="J4:J10" si="1">H4*I4</f>
        <v>0</v>
      </c>
      <c r="K4" s="64">
        <v>0</v>
      </c>
      <c r="L4" s="65">
        <f t="shared" ref="L4:L10" si="2">((E4*J4*(1-(K4/100)))/1000000)*0.91</f>
        <v>0</v>
      </c>
      <c r="M4" s="65">
        <f t="shared" ref="M4:M10" si="3">((F4*J4*(1-(K4/100)))/1000000)*0.91</f>
        <v>0</v>
      </c>
      <c r="Q4" s="68"/>
      <c r="R4" s="69"/>
      <c r="T4" s="70"/>
      <c r="U4" s="71"/>
      <c r="V4" s="71"/>
      <c r="W4" s="72"/>
      <c r="X4" s="72"/>
      <c r="Y4" s="73"/>
      <c r="Z4" s="74"/>
      <c r="AA4" s="74"/>
      <c r="AB4" s="75"/>
      <c r="AC4" s="76"/>
      <c r="AD4" s="77"/>
      <c r="AE4" s="77"/>
      <c r="AF4" s="75"/>
      <c r="AG4" s="68"/>
      <c r="AH4" s="68"/>
      <c r="AI4" s="68"/>
    </row>
    <row r="5" spans="2:36" x14ac:dyDescent="0.25">
      <c r="B5" s="200" t="s">
        <v>330</v>
      </c>
      <c r="C5" s="64">
        <v>0.3</v>
      </c>
      <c r="D5" s="64">
        <v>8</v>
      </c>
      <c r="E5" s="65">
        <f t="shared" ref="E5:E10" si="4">(0.15*((C5)^0.91)*((D5*1.023)^1.02))</f>
        <v>0.42805200336150334</v>
      </c>
      <c r="F5" s="65">
        <f t="shared" si="0"/>
        <v>1.9092799925566684</v>
      </c>
      <c r="G5" s="66" t="s">
        <v>334</v>
      </c>
      <c r="H5" s="67">
        <f>4*2*365</f>
        <v>2920</v>
      </c>
      <c r="I5" s="64">
        <v>0</v>
      </c>
      <c r="J5" s="64">
        <f t="shared" si="1"/>
        <v>0</v>
      </c>
      <c r="K5" s="64">
        <v>0</v>
      </c>
      <c r="L5" s="65">
        <f t="shared" si="2"/>
        <v>0</v>
      </c>
      <c r="M5" s="65">
        <f t="shared" si="3"/>
        <v>0</v>
      </c>
      <c r="Q5" s="68"/>
      <c r="R5" s="69"/>
      <c r="T5" s="70"/>
      <c r="U5" s="71"/>
      <c r="V5" s="71"/>
      <c r="W5" s="72"/>
      <c r="X5" s="72"/>
      <c r="Y5" s="73"/>
      <c r="Z5" s="74"/>
      <c r="AA5" s="74"/>
      <c r="AB5" s="75"/>
      <c r="AC5" s="76"/>
      <c r="AD5" s="77"/>
      <c r="AE5" s="77"/>
      <c r="AF5" s="75"/>
      <c r="AG5" s="68"/>
      <c r="AH5" s="68"/>
      <c r="AI5" s="68"/>
    </row>
    <row r="6" spans="2:36" x14ac:dyDescent="0.25">
      <c r="B6" s="200" t="s">
        <v>332</v>
      </c>
      <c r="C6" s="64">
        <v>0.3</v>
      </c>
      <c r="D6" s="64">
        <v>8</v>
      </c>
      <c r="E6" s="65">
        <f t="shared" si="4"/>
        <v>0.42805200336150334</v>
      </c>
      <c r="F6" s="65">
        <f t="shared" si="0"/>
        <v>1.9092799925566684</v>
      </c>
      <c r="G6" s="66" t="s">
        <v>334</v>
      </c>
      <c r="H6" s="67">
        <f>2*2*365</f>
        <v>1460</v>
      </c>
      <c r="I6" s="64">
        <v>0</v>
      </c>
      <c r="J6" s="64">
        <f t="shared" si="1"/>
        <v>0</v>
      </c>
      <c r="K6" s="64">
        <v>0</v>
      </c>
      <c r="L6" s="65">
        <f t="shared" si="2"/>
        <v>0</v>
      </c>
      <c r="M6" s="65">
        <f t="shared" si="3"/>
        <v>0</v>
      </c>
      <c r="Q6" s="68"/>
      <c r="R6" s="69"/>
      <c r="T6" s="70"/>
      <c r="U6" s="71"/>
      <c r="V6" s="71"/>
      <c r="W6" s="72"/>
      <c r="X6" s="72"/>
      <c r="Y6" s="73"/>
      <c r="Z6" s="74"/>
      <c r="AA6" s="74"/>
      <c r="AB6" s="75"/>
      <c r="AC6" s="76"/>
      <c r="AD6" s="77"/>
      <c r="AE6" s="77"/>
      <c r="AF6" s="75"/>
      <c r="AG6" s="68"/>
      <c r="AH6" s="68"/>
      <c r="AI6" s="68"/>
    </row>
    <row r="7" spans="2:36" x14ac:dyDescent="0.25">
      <c r="B7" s="200" t="s">
        <v>326</v>
      </c>
      <c r="C7" s="64">
        <v>0.3</v>
      </c>
      <c r="D7" s="64">
        <v>8</v>
      </c>
      <c r="E7" s="65">
        <f t="shared" si="4"/>
        <v>0.42805200336150334</v>
      </c>
      <c r="F7" s="65">
        <f t="shared" si="0"/>
        <v>1.9092799925566684</v>
      </c>
      <c r="G7" s="66" t="s">
        <v>45</v>
      </c>
      <c r="H7" s="67">
        <f>1*2*12</f>
        <v>24</v>
      </c>
      <c r="I7" s="64">
        <v>0</v>
      </c>
      <c r="J7" s="64">
        <f t="shared" si="1"/>
        <v>0</v>
      </c>
      <c r="K7" s="64">
        <v>0</v>
      </c>
      <c r="L7" s="65">
        <f t="shared" si="2"/>
        <v>0</v>
      </c>
      <c r="M7" s="65">
        <f t="shared" si="3"/>
        <v>0</v>
      </c>
      <c r="Q7" s="68"/>
      <c r="R7" s="69"/>
      <c r="T7" s="70"/>
      <c r="U7" s="71"/>
      <c r="V7" s="71"/>
      <c r="W7" s="72"/>
      <c r="X7" s="72"/>
      <c r="Y7" s="73"/>
      <c r="Z7" s="74"/>
      <c r="AA7" s="74"/>
      <c r="AB7" s="75"/>
      <c r="AC7" s="76"/>
      <c r="AD7" s="77"/>
      <c r="AE7" s="77"/>
      <c r="AF7" s="75"/>
      <c r="AG7" s="68"/>
      <c r="AH7" s="68"/>
      <c r="AI7" s="68"/>
    </row>
    <row r="8" spans="2:36" x14ac:dyDescent="0.25">
      <c r="B8" s="200" t="s">
        <v>329</v>
      </c>
      <c r="C8" s="64">
        <v>0.3</v>
      </c>
      <c r="D8" s="64">
        <v>8</v>
      </c>
      <c r="E8" s="65">
        <f t="shared" si="4"/>
        <v>0.42805200336150334</v>
      </c>
      <c r="F8" s="65">
        <f t="shared" si="0"/>
        <v>1.9092799925566684</v>
      </c>
      <c r="G8" s="66" t="s">
        <v>41</v>
      </c>
      <c r="H8" s="67"/>
      <c r="I8" s="64">
        <v>0</v>
      </c>
      <c r="J8" s="64">
        <f t="shared" si="1"/>
        <v>0</v>
      </c>
      <c r="K8" s="64">
        <v>0</v>
      </c>
      <c r="L8" s="65">
        <f t="shared" si="2"/>
        <v>0</v>
      </c>
      <c r="M8" s="65">
        <f t="shared" si="3"/>
        <v>0</v>
      </c>
      <c r="Q8" s="68"/>
      <c r="R8" s="69"/>
      <c r="T8" s="70"/>
      <c r="U8" s="71"/>
      <c r="V8" s="71"/>
      <c r="W8" s="72"/>
      <c r="X8" s="72"/>
      <c r="Y8" s="73"/>
      <c r="Z8" s="74"/>
      <c r="AA8" s="74"/>
      <c r="AB8" s="75"/>
      <c r="AC8" s="76"/>
      <c r="AD8" s="77"/>
      <c r="AE8" s="77"/>
      <c r="AF8" s="75"/>
      <c r="AG8" s="68"/>
      <c r="AH8" s="68"/>
      <c r="AI8" s="68"/>
    </row>
    <row r="9" spans="2:36" x14ac:dyDescent="0.25">
      <c r="B9" s="200" t="s">
        <v>328</v>
      </c>
      <c r="C9" s="64">
        <v>0.3</v>
      </c>
      <c r="D9" s="64">
        <v>8</v>
      </c>
      <c r="E9" s="65">
        <f t="shared" si="4"/>
        <v>0.42805200336150334</v>
      </c>
      <c r="F9" s="65">
        <f t="shared" si="0"/>
        <v>1.9092799925566684</v>
      </c>
      <c r="G9" s="66" t="s">
        <v>335</v>
      </c>
      <c r="H9" s="67">
        <f>2*2*12</f>
        <v>48</v>
      </c>
      <c r="I9" s="64">
        <v>0</v>
      </c>
      <c r="J9" s="64">
        <f t="shared" si="1"/>
        <v>0</v>
      </c>
      <c r="K9" s="64">
        <v>0</v>
      </c>
      <c r="L9" s="65">
        <f t="shared" si="2"/>
        <v>0</v>
      </c>
      <c r="M9" s="65">
        <f t="shared" si="3"/>
        <v>0</v>
      </c>
      <c r="Q9" s="68"/>
      <c r="R9" s="69"/>
      <c r="T9" s="70"/>
      <c r="U9" s="71"/>
      <c r="V9" s="71"/>
      <c r="W9" s="72"/>
      <c r="X9" s="72"/>
      <c r="Y9" s="73"/>
      <c r="Z9" s="74"/>
      <c r="AA9" s="74"/>
      <c r="AB9" s="75"/>
      <c r="AC9" s="76"/>
      <c r="AD9" s="77"/>
      <c r="AE9" s="77"/>
      <c r="AF9" s="75"/>
      <c r="AG9" s="68"/>
      <c r="AH9" s="68"/>
      <c r="AI9" s="68"/>
    </row>
    <row r="10" spans="2:36" x14ac:dyDescent="0.25">
      <c r="B10" s="200" t="s">
        <v>333</v>
      </c>
      <c r="C10" s="64">
        <v>0.3</v>
      </c>
      <c r="D10" s="64">
        <v>8</v>
      </c>
      <c r="E10" s="65">
        <f t="shared" si="4"/>
        <v>0.42805200336150334</v>
      </c>
      <c r="F10" s="65">
        <f t="shared" si="0"/>
        <v>1.9092799925566684</v>
      </c>
      <c r="G10" s="66" t="s">
        <v>335</v>
      </c>
      <c r="H10" s="67">
        <f>1*2*365</f>
        <v>730</v>
      </c>
      <c r="I10" s="64">
        <v>0</v>
      </c>
      <c r="J10" s="64">
        <f t="shared" si="1"/>
        <v>0</v>
      </c>
      <c r="K10" s="64">
        <v>0</v>
      </c>
      <c r="L10" s="65">
        <f t="shared" si="2"/>
        <v>0</v>
      </c>
      <c r="M10" s="65">
        <f t="shared" si="3"/>
        <v>0</v>
      </c>
      <c r="Q10" s="68"/>
      <c r="R10" s="69"/>
      <c r="T10" s="70"/>
      <c r="U10" s="71"/>
      <c r="V10" s="71"/>
      <c r="W10" s="72"/>
      <c r="X10" s="72"/>
      <c r="Y10" s="73"/>
      <c r="Z10" s="74"/>
      <c r="AA10" s="74"/>
      <c r="AB10" s="75"/>
      <c r="AC10" s="76"/>
      <c r="AD10" s="77"/>
      <c r="AE10" s="77"/>
      <c r="AF10" s="75"/>
      <c r="AG10" s="68"/>
      <c r="AH10" s="68"/>
      <c r="AI10" s="68"/>
    </row>
    <row r="11" spans="2:36" s="83" customFormat="1" x14ac:dyDescent="0.25">
      <c r="B11" s="78" t="s">
        <v>118</v>
      </c>
      <c r="C11" s="79"/>
      <c r="D11" s="79"/>
      <c r="E11" s="65"/>
      <c r="F11" s="65"/>
      <c r="G11" s="80"/>
      <c r="H11" s="79"/>
      <c r="I11" s="81"/>
      <c r="J11" s="79"/>
      <c r="K11" s="79"/>
      <c r="L11" s="82">
        <f>SUM(L4:L10)</f>
        <v>0</v>
      </c>
      <c r="M11" s="82">
        <f>SUM(M4:M10)</f>
        <v>0</v>
      </c>
      <c r="Q11" s="84"/>
      <c r="R11" s="85"/>
      <c r="T11" s="86"/>
      <c r="U11" s="87"/>
      <c r="V11" s="87"/>
      <c r="W11" s="87"/>
      <c r="X11" s="87"/>
      <c r="Y11" s="87"/>
      <c r="Z11" s="88"/>
      <c r="AA11" s="88"/>
      <c r="AB11" s="87"/>
      <c r="AC11" s="87"/>
      <c r="AD11" s="89"/>
      <c r="AE11" s="87"/>
      <c r="AF11" s="87"/>
      <c r="AG11" s="84"/>
      <c r="AH11" s="84"/>
      <c r="AI11" s="84"/>
    </row>
    <row r="12" spans="2:36" x14ac:dyDescent="0.25"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</row>
    <row r="13" spans="2:36" x14ac:dyDescent="0.25">
      <c r="B13" s="52" t="s">
        <v>285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4"/>
      <c r="N13" s="55"/>
      <c r="O13" s="55"/>
      <c r="P13" s="55"/>
      <c r="Q13" s="55"/>
      <c r="R13" s="56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62"/>
      <c r="AJ13" s="56"/>
    </row>
    <row r="14" spans="2:36" x14ac:dyDescent="0.25"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</row>
    <row r="15" spans="2:36" s="56" customFormat="1" x14ac:dyDescent="0.3">
      <c r="B15" s="37" t="s">
        <v>37</v>
      </c>
      <c r="C15" s="37" t="s">
        <v>119</v>
      </c>
      <c r="D15" s="37" t="s">
        <v>120</v>
      </c>
      <c r="E15" s="37" t="s">
        <v>121</v>
      </c>
      <c r="F15" s="37" t="s">
        <v>122</v>
      </c>
      <c r="G15" s="61" t="s">
        <v>73</v>
      </c>
      <c r="H15" s="37" t="s">
        <v>283</v>
      </c>
      <c r="I15" s="37" t="s">
        <v>14</v>
      </c>
      <c r="J15" s="37" t="s">
        <v>126</v>
      </c>
      <c r="K15" s="37" t="s">
        <v>38</v>
      </c>
      <c r="L15" s="37" t="s">
        <v>123</v>
      </c>
      <c r="M15" s="37" t="s">
        <v>124</v>
      </c>
      <c r="Q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</row>
    <row r="16" spans="2:36" x14ac:dyDescent="0.25">
      <c r="B16" s="63" t="str">
        <f>B4</f>
        <v>Transporte personal cliente</v>
      </c>
      <c r="C16" s="64">
        <v>0.7</v>
      </c>
      <c r="D16" s="64">
        <f>D4</f>
        <v>8</v>
      </c>
      <c r="E16" s="65">
        <f>(0.15*((C16)^0.91)*((D16*1.023)^1.02))</f>
        <v>0.92545521828632193</v>
      </c>
      <c r="F16" s="65">
        <f t="shared" ref="F16:F22" si="5">+(0.62*((C16)^0.91)*((D16*1.1023)^1.02))</f>
        <v>4.1278936166758022</v>
      </c>
      <c r="G16" s="90" t="str">
        <f>G4</f>
        <v>Veh. Particular</v>
      </c>
      <c r="H16" s="67">
        <f>H4</f>
        <v>1460</v>
      </c>
      <c r="I16" s="64">
        <f>'Antecedentes Const'!D131</f>
        <v>4.1189999999999998</v>
      </c>
      <c r="J16" s="64">
        <f t="shared" ref="J16:J22" si="6">H16*I16</f>
        <v>6013.74</v>
      </c>
      <c r="K16" s="64">
        <v>0</v>
      </c>
      <c r="L16" s="65">
        <f t="shared" ref="L16:L22" si="7">((E16*J16*(1-(K16/100)))/1000000)*0.988</f>
        <v>5.4986616996441787E-3</v>
      </c>
      <c r="M16" s="65">
        <f t="shared" ref="M16:M22" si="8">((F16*J16*(1-(K16/100)))/1000000)*0.988</f>
        <v>2.4526190010847763E-2</v>
      </c>
      <c r="N16" s="22">
        <f>H16/365</f>
        <v>4</v>
      </c>
      <c r="O16" s="34">
        <f>N16*4</f>
        <v>16</v>
      </c>
      <c r="Q16" s="68"/>
      <c r="T16" s="70"/>
      <c r="U16" s="71"/>
      <c r="V16" s="71"/>
      <c r="W16" s="72"/>
      <c r="X16" s="72"/>
      <c r="Y16" s="73"/>
      <c r="Z16" s="77"/>
      <c r="AA16" s="77"/>
      <c r="AB16" s="76"/>
      <c r="AC16" s="76"/>
      <c r="AD16" s="77"/>
      <c r="AE16" s="77"/>
      <c r="AF16" s="75"/>
      <c r="AG16" s="68"/>
      <c r="AH16" s="68"/>
      <c r="AI16" s="68"/>
    </row>
    <row r="17" spans="2:35" x14ac:dyDescent="0.25">
      <c r="B17" s="63" t="str">
        <f t="shared" ref="B17:B22" si="9">B5</f>
        <v>Transporte personal admistrativo</v>
      </c>
      <c r="C17" s="64">
        <v>0.7</v>
      </c>
      <c r="D17" s="64">
        <f t="shared" ref="D17:D22" si="10">D5</f>
        <v>8</v>
      </c>
      <c r="E17" s="65">
        <f t="shared" ref="E17:E22" si="11">(0.15*((C17)^0.91)*((D17*1.023)^1.02))</f>
        <v>0.92545521828632193</v>
      </c>
      <c r="F17" s="65">
        <f t="shared" si="5"/>
        <v>4.1278936166758022</v>
      </c>
      <c r="G17" s="90" t="str">
        <f t="shared" ref="G17:H22" si="12">G5</f>
        <v>Veh. Particular</v>
      </c>
      <c r="H17" s="67">
        <f t="shared" si="12"/>
        <v>2920</v>
      </c>
      <c r="I17" s="64">
        <f>'Antecedentes Const'!D131</f>
        <v>4.1189999999999998</v>
      </c>
      <c r="J17" s="64">
        <f t="shared" si="6"/>
        <v>12027.48</v>
      </c>
      <c r="K17" s="64">
        <v>0</v>
      </c>
      <c r="L17" s="65">
        <f t="shared" si="7"/>
        <v>1.0997323399288357E-2</v>
      </c>
      <c r="M17" s="65">
        <f t="shared" si="8"/>
        <v>4.9052380021695527E-2</v>
      </c>
      <c r="N17" s="22">
        <f t="shared" ref="N17:N22" si="13">H17/365</f>
        <v>8</v>
      </c>
      <c r="O17" s="34">
        <f t="shared" ref="O17:O22" si="14">N17*4</f>
        <v>32</v>
      </c>
      <c r="Q17" s="68"/>
      <c r="T17" s="70"/>
      <c r="U17" s="71"/>
      <c r="V17" s="71"/>
      <c r="W17" s="72"/>
      <c r="X17" s="72"/>
      <c r="Y17" s="73"/>
      <c r="Z17" s="77"/>
      <c r="AA17" s="77"/>
      <c r="AB17" s="76"/>
      <c r="AC17" s="76"/>
      <c r="AD17" s="77"/>
      <c r="AE17" s="77"/>
      <c r="AF17" s="75"/>
      <c r="AG17" s="68"/>
      <c r="AH17" s="68"/>
      <c r="AI17" s="68"/>
    </row>
    <row r="18" spans="2:35" x14ac:dyDescent="0.25">
      <c r="B18" s="63" t="str">
        <f t="shared" si="9"/>
        <v>Transporte contratista fijo</v>
      </c>
      <c r="C18" s="64">
        <v>0.7</v>
      </c>
      <c r="D18" s="64">
        <f t="shared" si="10"/>
        <v>8</v>
      </c>
      <c r="E18" s="65">
        <f t="shared" si="11"/>
        <v>0.92545521828632193</v>
      </c>
      <c r="F18" s="65">
        <f t="shared" si="5"/>
        <v>4.1278936166758022</v>
      </c>
      <c r="G18" s="90" t="str">
        <f t="shared" si="12"/>
        <v>Veh. Particular</v>
      </c>
      <c r="H18" s="67">
        <f t="shared" si="12"/>
        <v>1460</v>
      </c>
      <c r="I18" s="64">
        <f>'Antecedentes Const'!D131</f>
        <v>4.1189999999999998</v>
      </c>
      <c r="J18" s="64">
        <f t="shared" si="6"/>
        <v>6013.74</v>
      </c>
      <c r="K18" s="64">
        <v>0</v>
      </c>
      <c r="L18" s="65">
        <f t="shared" si="7"/>
        <v>5.4986616996441787E-3</v>
      </c>
      <c r="M18" s="65">
        <f t="shared" si="8"/>
        <v>2.4526190010847763E-2</v>
      </c>
      <c r="N18" s="22">
        <f t="shared" si="13"/>
        <v>4</v>
      </c>
      <c r="O18" s="34">
        <f t="shared" si="14"/>
        <v>16</v>
      </c>
      <c r="Q18" s="68"/>
      <c r="T18" s="70"/>
      <c r="U18" s="71"/>
      <c r="V18" s="71"/>
      <c r="W18" s="72"/>
      <c r="X18" s="72"/>
      <c r="Y18" s="73"/>
      <c r="Z18" s="77"/>
      <c r="AA18" s="77"/>
      <c r="AB18" s="76"/>
      <c r="AC18" s="76"/>
      <c r="AD18" s="77"/>
      <c r="AE18" s="77"/>
      <c r="AF18" s="75"/>
      <c r="AG18" s="68"/>
      <c r="AH18" s="68"/>
      <c r="AI18" s="68"/>
    </row>
    <row r="19" spans="2:35" x14ac:dyDescent="0.25">
      <c r="B19" s="63" t="str">
        <f t="shared" si="9"/>
        <v xml:space="preserve">Transporte combustible </v>
      </c>
      <c r="C19" s="64">
        <v>0.7</v>
      </c>
      <c r="D19" s="64">
        <f t="shared" si="10"/>
        <v>8</v>
      </c>
      <c r="E19" s="65">
        <f t="shared" si="11"/>
        <v>0.92545521828632193</v>
      </c>
      <c r="F19" s="65">
        <f t="shared" si="5"/>
        <v>4.1278936166758022</v>
      </c>
      <c r="G19" s="90" t="str">
        <f t="shared" si="12"/>
        <v>C. Combustible</v>
      </c>
      <c r="H19" s="67">
        <f t="shared" si="12"/>
        <v>24</v>
      </c>
      <c r="I19" s="64">
        <f>'Antecedentes Const'!E164</f>
        <v>30.470000000000002</v>
      </c>
      <c r="J19" s="64">
        <f t="shared" si="6"/>
        <v>731.28000000000009</v>
      </c>
      <c r="K19" s="64">
        <v>0</v>
      </c>
      <c r="L19" s="65">
        <f t="shared" si="7"/>
        <v>6.686456893240805E-4</v>
      </c>
      <c r="M19" s="65">
        <f t="shared" si="8"/>
        <v>2.9824222914746484E-3</v>
      </c>
      <c r="N19" s="22">
        <v>2</v>
      </c>
      <c r="O19" s="34">
        <f t="shared" si="14"/>
        <v>8</v>
      </c>
      <c r="Q19" s="68"/>
      <c r="T19" s="70"/>
      <c r="U19" s="71"/>
      <c r="V19" s="71"/>
      <c r="W19" s="72"/>
      <c r="X19" s="72"/>
      <c r="Y19" s="73"/>
      <c r="Z19" s="77"/>
      <c r="AA19" s="77"/>
      <c r="AB19" s="76"/>
      <c r="AC19" s="76"/>
      <c r="AD19" s="77"/>
      <c r="AE19" s="77"/>
      <c r="AF19" s="75"/>
      <c r="AG19" s="68"/>
      <c r="AH19" s="68"/>
      <c r="AI19" s="68"/>
    </row>
    <row r="20" spans="2:35" x14ac:dyDescent="0.25">
      <c r="B20" s="63" t="str">
        <f t="shared" si="9"/>
        <v>Transporte residuos peligrosos</v>
      </c>
      <c r="C20" s="64">
        <v>0.7</v>
      </c>
      <c r="D20" s="64">
        <f t="shared" si="10"/>
        <v>8</v>
      </c>
      <c r="E20" s="65">
        <f t="shared" si="11"/>
        <v>0.92545521828632193</v>
      </c>
      <c r="F20" s="65">
        <f t="shared" si="5"/>
        <v>4.1278936166758022</v>
      </c>
      <c r="G20" s="90" t="str">
        <f t="shared" si="12"/>
        <v>C. Tolva</v>
      </c>
      <c r="H20" s="67">
        <f t="shared" si="12"/>
        <v>0</v>
      </c>
      <c r="I20" s="64">
        <f>'Antecedentes Const'!E167</f>
        <v>38.779999999999994</v>
      </c>
      <c r="J20" s="64">
        <f t="shared" si="6"/>
        <v>0</v>
      </c>
      <c r="K20" s="64">
        <v>0</v>
      </c>
      <c r="L20" s="65">
        <f t="shared" si="7"/>
        <v>0</v>
      </c>
      <c r="M20" s="65">
        <f t="shared" si="8"/>
        <v>0</v>
      </c>
      <c r="N20" s="22">
        <v>2</v>
      </c>
      <c r="O20" s="34">
        <f t="shared" si="14"/>
        <v>8</v>
      </c>
      <c r="Q20" s="68"/>
      <c r="T20" s="70"/>
      <c r="U20" s="71"/>
      <c r="V20" s="71"/>
      <c r="W20" s="72"/>
      <c r="X20" s="72"/>
      <c r="Y20" s="73"/>
      <c r="Z20" s="77"/>
      <c r="AA20" s="77"/>
      <c r="AB20" s="76"/>
      <c r="AC20" s="76"/>
      <c r="AD20" s="77"/>
      <c r="AE20" s="77"/>
      <c r="AF20" s="75"/>
      <c r="AG20" s="68"/>
      <c r="AH20" s="68"/>
      <c r="AI20" s="68"/>
    </row>
    <row r="21" spans="2:35" x14ac:dyDescent="0.25">
      <c r="B21" s="63" t="str">
        <f t="shared" si="9"/>
        <v>Transporte mantención</v>
      </c>
      <c r="C21" s="64">
        <v>0.7</v>
      </c>
      <c r="D21" s="64">
        <f t="shared" si="10"/>
        <v>8</v>
      </c>
      <c r="E21" s="65">
        <f t="shared" si="11"/>
        <v>0.92545521828632193</v>
      </c>
      <c r="F21" s="65">
        <f t="shared" si="5"/>
        <v>4.1278936166758022</v>
      </c>
      <c r="G21" s="90" t="str">
        <f t="shared" si="12"/>
        <v>Veh. Comercial</v>
      </c>
      <c r="H21" s="67">
        <f t="shared" si="12"/>
        <v>48</v>
      </c>
      <c r="I21" s="64">
        <f>'Antecedentes Const'!E169</f>
        <v>8.3699999999999992</v>
      </c>
      <c r="J21" s="64">
        <f t="shared" si="6"/>
        <v>401.76</v>
      </c>
      <c r="K21" s="64">
        <v>0</v>
      </c>
      <c r="L21" s="65">
        <f t="shared" si="7"/>
        <v>3.6734915783672811E-4</v>
      </c>
      <c r="M21" s="65">
        <f t="shared" si="8"/>
        <v>1.638521468962442E-3</v>
      </c>
      <c r="N21" s="22">
        <v>2</v>
      </c>
      <c r="O21" s="34">
        <f t="shared" si="14"/>
        <v>8</v>
      </c>
      <c r="Q21" s="68"/>
      <c r="T21" s="70"/>
      <c r="U21" s="71"/>
      <c r="V21" s="71"/>
      <c r="W21" s="72"/>
      <c r="X21" s="72"/>
      <c r="Y21" s="73"/>
      <c r="Z21" s="77"/>
      <c r="AA21" s="77"/>
      <c r="AB21" s="76"/>
      <c r="AC21" s="76"/>
      <c r="AD21" s="77"/>
      <c r="AE21" s="77"/>
      <c r="AF21" s="75"/>
      <c r="AG21" s="68"/>
      <c r="AH21" s="68"/>
      <c r="AI21" s="68"/>
    </row>
    <row r="22" spans="2:35" x14ac:dyDescent="0.25">
      <c r="B22" s="63" t="str">
        <f t="shared" si="9"/>
        <v>Transporte de acercamiento</v>
      </c>
      <c r="C22" s="64">
        <v>0.7</v>
      </c>
      <c r="D22" s="64">
        <f t="shared" si="10"/>
        <v>8</v>
      </c>
      <c r="E22" s="65">
        <f t="shared" si="11"/>
        <v>0.92545521828632193</v>
      </c>
      <c r="F22" s="65">
        <f t="shared" si="5"/>
        <v>4.1278936166758022</v>
      </c>
      <c r="G22" s="90" t="str">
        <f t="shared" si="12"/>
        <v>Veh. Comercial</v>
      </c>
      <c r="H22" s="67">
        <f t="shared" si="12"/>
        <v>730</v>
      </c>
      <c r="I22" s="64">
        <f>'Antecedentes Const'!E173</f>
        <v>1.75</v>
      </c>
      <c r="J22" s="64">
        <f t="shared" si="6"/>
        <v>1277.5</v>
      </c>
      <c r="K22" s="64">
        <v>0</v>
      </c>
      <c r="L22" s="65">
        <f t="shared" si="7"/>
        <v>1.1680818128644468E-3</v>
      </c>
      <c r="M22" s="65">
        <f t="shared" si="8"/>
        <v>5.2101034861596982E-3</v>
      </c>
      <c r="N22" s="22">
        <f t="shared" si="13"/>
        <v>2</v>
      </c>
      <c r="O22" s="34">
        <f t="shared" si="14"/>
        <v>8</v>
      </c>
      <c r="Q22" s="68"/>
      <c r="T22" s="70"/>
      <c r="U22" s="71"/>
      <c r="V22" s="71"/>
      <c r="W22" s="72"/>
      <c r="X22" s="72"/>
      <c r="Y22" s="73"/>
      <c r="Z22" s="77"/>
      <c r="AA22" s="77"/>
      <c r="AB22" s="76"/>
      <c r="AC22" s="76"/>
      <c r="AD22" s="77"/>
      <c r="AE22" s="77"/>
      <c r="AF22" s="75"/>
      <c r="AG22" s="68"/>
      <c r="AH22" s="68"/>
      <c r="AI22" s="68"/>
    </row>
    <row r="23" spans="2:35" s="83" customFormat="1" x14ac:dyDescent="0.25">
      <c r="B23" s="78" t="s">
        <v>118</v>
      </c>
      <c r="C23" s="91"/>
      <c r="D23" s="91"/>
      <c r="E23" s="91"/>
      <c r="F23" s="91"/>
      <c r="G23" s="92"/>
      <c r="H23" s="93"/>
      <c r="I23" s="91"/>
      <c r="J23" s="91"/>
      <c r="K23" s="91"/>
      <c r="L23" s="82">
        <f>SUM(L16:L22)</f>
        <v>2.4198723458601971E-2</v>
      </c>
      <c r="M23" s="82">
        <f>SUM(M16:M22)</f>
        <v>0.10793580728998785</v>
      </c>
      <c r="N23" s="22"/>
      <c r="Q23" s="84"/>
      <c r="T23" s="86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4"/>
      <c r="AH23" s="84"/>
      <c r="AI23" s="84"/>
    </row>
    <row r="24" spans="2:35" s="83" customFormat="1" x14ac:dyDescent="0.25">
      <c r="B24" s="86"/>
      <c r="C24" s="87"/>
      <c r="D24" s="87"/>
      <c r="E24" s="87"/>
      <c r="F24" s="87"/>
      <c r="G24" s="94"/>
      <c r="H24" s="94"/>
      <c r="I24" s="87"/>
      <c r="J24" s="87"/>
      <c r="K24" s="87"/>
      <c r="L24" s="95"/>
      <c r="M24" s="95"/>
      <c r="Q24" s="84"/>
      <c r="T24" s="86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4"/>
      <c r="AH24" s="84"/>
      <c r="AI24" s="84"/>
    </row>
    <row r="25" spans="2:35" s="83" customFormat="1" x14ac:dyDescent="0.25">
      <c r="B25" s="52" t="s">
        <v>286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4"/>
      <c r="Q25" s="84"/>
      <c r="T25" s="86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4"/>
      <c r="AH25" s="84"/>
      <c r="AI25" s="84"/>
    </row>
    <row r="26" spans="2:35" s="83" customFormat="1" x14ac:dyDescent="0.25"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Q26" s="84"/>
      <c r="T26" s="86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4"/>
      <c r="AH26" s="84"/>
      <c r="AI26" s="84"/>
    </row>
    <row r="27" spans="2:35" s="83" customFormat="1" hidden="1" x14ac:dyDescent="0.25">
      <c r="B27" s="37" t="s">
        <v>37</v>
      </c>
      <c r="C27" s="37" t="s">
        <v>119</v>
      </c>
      <c r="D27" s="37" t="s">
        <v>120</v>
      </c>
      <c r="E27" s="37" t="s">
        <v>121</v>
      </c>
      <c r="F27" s="37" t="s">
        <v>122</v>
      </c>
      <c r="G27" s="61" t="s">
        <v>73</v>
      </c>
      <c r="H27" s="37" t="s">
        <v>283</v>
      </c>
      <c r="I27" s="37" t="s">
        <v>14</v>
      </c>
      <c r="J27" s="37" t="s">
        <v>126</v>
      </c>
      <c r="K27" s="37" t="s">
        <v>38</v>
      </c>
      <c r="L27" s="37" t="s">
        <v>123</v>
      </c>
      <c r="M27" s="37" t="s">
        <v>124</v>
      </c>
      <c r="Q27" s="84"/>
      <c r="T27" s="86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4"/>
      <c r="AH27" s="84"/>
      <c r="AI27" s="84"/>
    </row>
    <row r="28" spans="2:35" s="83" customFormat="1" hidden="1" x14ac:dyDescent="0.25">
      <c r="B28" s="200" t="str">
        <f>B16</f>
        <v>Transporte personal cliente</v>
      </c>
      <c r="C28" s="64">
        <v>2.4</v>
      </c>
      <c r="D28" s="64">
        <f>D16</f>
        <v>8</v>
      </c>
      <c r="E28" s="65">
        <f>(0.15*((C28)^0.91)*((D28*1.023)^1.02))</f>
        <v>2.8399351441017906</v>
      </c>
      <c r="F28" s="65">
        <f t="shared" ref="F28:F34" si="15">+(0.62*((C28)^0.91)*((D28*1.1023)^1.02))</f>
        <v>12.667225730077574</v>
      </c>
      <c r="G28" s="90" t="str">
        <f>G16</f>
        <v>Veh. Particular</v>
      </c>
      <c r="H28" s="67">
        <f>H16</f>
        <v>1460</v>
      </c>
      <c r="I28" s="64">
        <v>0</v>
      </c>
      <c r="J28" s="64">
        <f t="shared" ref="J28:J34" si="16">H28*I28</f>
        <v>0</v>
      </c>
      <c r="K28" s="64">
        <v>0</v>
      </c>
      <c r="L28" s="65">
        <f t="shared" ref="L28:L34" si="17">((E28*J28*(1-(K28/100)))/1000000)*0.988</f>
        <v>0</v>
      </c>
      <c r="M28" s="65">
        <f t="shared" ref="M28:M34" si="18">((F28*J28*(1-(K28/100)))/1000000)*0.988</f>
        <v>0</v>
      </c>
      <c r="Q28" s="84"/>
      <c r="T28" s="86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4"/>
      <c r="AH28" s="84"/>
      <c r="AI28" s="84"/>
    </row>
    <row r="29" spans="2:35" s="83" customFormat="1" hidden="1" x14ac:dyDescent="0.25">
      <c r="B29" s="200" t="str">
        <f t="shared" ref="B29:B34" si="19">B17</f>
        <v>Transporte personal admistrativo</v>
      </c>
      <c r="C29" s="64">
        <v>2.4</v>
      </c>
      <c r="D29" s="64">
        <f t="shared" ref="D29:D34" si="20">D17</f>
        <v>8</v>
      </c>
      <c r="E29" s="65">
        <f t="shared" ref="E29:E34" si="21">(0.15*((C29)^0.91)*((D29*1.023)^1.02))</f>
        <v>2.8399351441017906</v>
      </c>
      <c r="F29" s="65">
        <f t="shared" si="15"/>
        <v>12.667225730077574</v>
      </c>
      <c r="G29" s="90" t="str">
        <f t="shared" ref="G29:H34" si="22">G17</f>
        <v>Veh. Particular</v>
      </c>
      <c r="H29" s="67">
        <f t="shared" si="22"/>
        <v>2920</v>
      </c>
      <c r="I29" s="64">
        <v>0</v>
      </c>
      <c r="J29" s="64">
        <f t="shared" si="16"/>
        <v>0</v>
      </c>
      <c r="K29" s="64">
        <v>0</v>
      </c>
      <c r="L29" s="65">
        <f t="shared" si="17"/>
        <v>0</v>
      </c>
      <c r="M29" s="65">
        <f t="shared" si="18"/>
        <v>0</v>
      </c>
      <c r="Q29" s="84"/>
      <c r="T29" s="86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4"/>
      <c r="AH29" s="84"/>
      <c r="AI29" s="84"/>
    </row>
    <row r="30" spans="2:35" s="83" customFormat="1" hidden="1" x14ac:dyDescent="0.25">
      <c r="B30" s="200" t="str">
        <f t="shared" si="19"/>
        <v>Transporte contratista fijo</v>
      </c>
      <c r="C30" s="64">
        <v>2.4</v>
      </c>
      <c r="D30" s="64">
        <f t="shared" si="20"/>
        <v>8</v>
      </c>
      <c r="E30" s="65">
        <f t="shared" si="21"/>
        <v>2.8399351441017906</v>
      </c>
      <c r="F30" s="65">
        <f t="shared" si="15"/>
        <v>12.667225730077574</v>
      </c>
      <c r="G30" s="90" t="str">
        <f t="shared" si="22"/>
        <v>Veh. Particular</v>
      </c>
      <c r="H30" s="67">
        <f t="shared" si="22"/>
        <v>1460</v>
      </c>
      <c r="I30" s="64">
        <v>0</v>
      </c>
      <c r="J30" s="64">
        <f t="shared" si="16"/>
        <v>0</v>
      </c>
      <c r="K30" s="64">
        <v>0</v>
      </c>
      <c r="L30" s="65">
        <f t="shared" si="17"/>
        <v>0</v>
      </c>
      <c r="M30" s="65">
        <f t="shared" si="18"/>
        <v>0</v>
      </c>
      <c r="Q30" s="84"/>
      <c r="T30" s="86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4"/>
      <c r="AH30" s="84"/>
      <c r="AI30" s="84"/>
    </row>
    <row r="31" spans="2:35" s="83" customFormat="1" hidden="1" x14ac:dyDescent="0.25">
      <c r="B31" s="200" t="str">
        <f t="shared" si="19"/>
        <v xml:space="preserve">Transporte combustible </v>
      </c>
      <c r="C31" s="64">
        <v>2.4</v>
      </c>
      <c r="D31" s="64">
        <f t="shared" si="20"/>
        <v>8</v>
      </c>
      <c r="E31" s="65">
        <f t="shared" si="21"/>
        <v>2.8399351441017906</v>
      </c>
      <c r="F31" s="65">
        <f t="shared" si="15"/>
        <v>12.667225730077574</v>
      </c>
      <c r="G31" s="90" t="str">
        <f t="shared" si="22"/>
        <v>C. Combustible</v>
      </c>
      <c r="H31" s="67">
        <f t="shared" si="22"/>
        <v>24</v>
      </c>
      <c r="I31" s="64">
        <v>0</v>
      </c>
      <c r="J31" s="64">
        <f t="shared" si="16"/>
        <v>0</v>
      </c>
      <c r="K31" s="64">
        <v>0</v>
      </c>
      <c r="L31" s="65">
        <f t="shared" si="17"/>
        <v>0</v>
      </c>
      <c r="M31" s="65">
        <f t="shared" si="18"/>
        <v>0</v>
      </c>
      <c r="Q31" s="84"/>
      <c r="T31" s="86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4"/>
      <c r="AH31" s="84"/>
      <c r="AI31" s="84"/>
    </row>
    <row r="32" spans="2:35" s="83" customFormat="1" hidden="1" x14ac:dyDescent="0.25">
      <c r="B32" s="200" t="str">
        <f t="shared" si="19"/>
        <v>Transporte residuos peligrosos</v>
      </c>
      <c r="C32" s="64">
        <v>2.4</v>
      </c>
      <c r="D32" s="64">
        <f t="shared" si="20"/>
        <v>8</v>
      </c>
      <c r="E32" s="65">
        <f t="shared" si="21"/>
        <v>2.8399351441017906</v>
      </c>
      <c r="F32" s="65">
        <f t="shared" si="15"/>
        <v>12.667225730077574</v>
      </c>
      <c r="G32" s="90" t="str">
        <f t="shared" si="22"/>
        <v>C. Tolva</v>
      </c>
      <c r="H32" s="67">
        <f t="shared" si="22"/>
        <v>0</v>
      </c>
      <c r="I32" s="64">
        <v>0</v>
      </c>
      <c r="J32" s="64">
        <f t="shared" si="16"/>
        <v>0</v>
      </c>
      <c r="K32" s="64">
        <v>0</v>
      </c>
      <c r="L32" s="65">
        <f t="shared" si="17"/>
        <v>0</v>
      </c>
      <c r="M32" s="65">
        <f t="shared" si="18"/>
        <v>0</v>
      </c>
      <c r="Q32" s="84"/>
      <c r="T32" s="86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4"/>
      <c r="AH32" s="84"/>
      <c r="AI32" s="84"/>
    </row>
    <row r="33" spans="2:36" s="83" customFormat="1" hidden="1" x14ac:dyDescent="0.25">
      <c r="B33" s="200" t="str">
        <f t="shared" si="19"/>
        <v>Transporte mantención</v>
      </c>
      <c r="C33" s="64">
        <v>2.4</v>
      </c>
      <c r="D33" s="64">
        <f t="shared" si="20"/>
        <v>8</v>
      </c>
      <c r="E33" s="65">
        <f t="shared" si="21"/>
        <v>2.8399351441017906</v>
      </c>
      <c r="F33" s="65">
        <f t="shared" si="15"/>
        <v>12.667225730077574</v>
      </c>
      <c r="G33" s="90" t="str">
        <f t="shared" si="22"/>
        <v>Veh. Comercial</v>
      </c>
      <c r="H33" s="67">
        <f t="shared" si="22"/>
        <v>48</v>
      </c>
      <c r="I33" s="64">
        <v>0</v>
      </c>
      <c r="J33" s="64">
        <f t="shared" si="16"/>
        <v>0</v>
      </c>
      <c r="K33" s="64">
        <v>0</v>
      </c>
      <c r="L33" s="65">
        <f t="shared" si="17"/>
        <v>0</v>
      </c>
      <c r="M33" s="65">
        <f t="shared" si="18"/>
        <v>0</v>
      </c>
      <c r="Q33" s="84"/>
      <c r="T33" s="86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4"/>
      <c r="AH33" s="84"/>
      <c r="AI33" s="84"/>
    </row>
    <row r="34" spans="2:36" s="83" customFormat="1" hidden="1" x14ac:dyDescent="0.25">
      <c r="B34" s="200" t="str">
        <f t="shared" si="19"/>
        <v>Transporte de acercamiento</v>
      </c>
      <c r="C34" s="64">
        <v>2.4</v>
      </c>
      <c r="D34" s="64">
        <f t="shared" si="20"/>
        <v>8</v>
      </c>
      <c r="E34" s="65">
        <f t="shared" si="21"/>
        <v>2.8399351441017906</v>
      </c>
      <c r="F34" s="65">
        <f t="shared" si="15"/>
        <v>12.667225730077574</v>
      </c>
      <c r="G34" s="90" t="str">
        <f t="shared" si="22"/>
        <v>Veh. Comercial</v>
      </c>
      <c r="H34" s="67">
        <f t="shared" si="22"/>
        <v>730</v>
      </c>
      <c r="I34" s="64">
        <v>0</v>
      </c>
      <c r="J34" s="64">
        <f t="shared" si="16"/>
        <v>0</v>
      </c>
      <c r="K34" s="64">
        <v>0</v>
      </c>
      <c r="L34" s="65">
        <f t="shared" si="17"/>
        <v>0</v>
      </c>
      <c r="M34" s="65">
        <f t="shared" si="18"/>
        <v>0</v>
      </c>
      <c r="Q34" s="84"/>
      <c r="T34" s="86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4"/>
      <c r="AH34" s="84"/>
      <c r="AI34" s="84"/>
    </row>
    <row r="35" spans="2:36" s="83" customFormat="1" hidden="1" x14ac:dyDescent="0.25">
      <c r="B35" s="78" t="s">
        <v>118</v>
      </c>
      <c r="C35" s="91"/>
      <c r="D35" s="91"/>
      <c r="E35" s="91"/>
      <c r="F35" s="91"/>
      <c r="G35" s="92"/>
      <c r="H35" s="93"/>
      <c r="I35" s="91"/>
      <c r="J35" s="91"/>
      <c r="K35" s="91"/>
      <c r="L35" s="82">
        <f>SUM(L28:L34)</f>
        <v>0</v>
      </c>
      <c r="M35" s="82">
        <f>SUM(M28:M34)</f>
        <v>0</v>
      </c>
      <c r="Q35" s="84"/>
      <c r="T35" s="86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4"/>
      <c r="AH35" s="84"/>
      <c r="AI35" s="84"/>
    </row>
    <row r="36" spans="2:36" s="83" customFormat="1" hidden="1" x14ac:dyDescent="0.25">
      <c r="B36" s="86"/>
      <c r="C36" s="87"/>
      <c r="D36" s="87"/>
      <c r="E36" s="87"/>
      <c r="F36" s="87"/>
      <c r="G36" s="94"/>
      <c r="H36" s="94"/>
      <c r="I36" s="87"/>
      <c r="J36" s="87"/>
      <c r="K36" s="87"/>
      <c r="L36" s="95"/>
      <c r="M36" s="95"/>
      <c r="Q36" s="84"/>
      <c r="T36" s="86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4"/>
      <c r="AH36" s="84"/>
      <c r="AI36" s="84"/>
    </row>
    <row r="37" spans="2:36" hidden="1" x14ac:dyDescent="0.25">
      <c r="B37" s="52" t="s">
        <v>287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4"/>
      <c r="N37" s="55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9"/>
      <c r="AJ37" s="56"/>
    </row>
    <row r="38" spans="2:36" hidden="1" x14ac:dyDescent="0.25"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</row>
    <row r="39" spans="2:36" s="83" customFormat="1" hidden="1" x14ac:dyDescent="0.25">
      <c r="B39" s="37" t="s">
        <v>37</v>
      </c>
      <c r="C39" s="37" t="s">
        <v>125</v>
      </c>
      <c r="D39" s="37" t="s">
        <v>120</v>
      </c>
      <c r="E39" s="37" t="s">
        <v>121</v>
      </c>
      <c r="F39" s="37" t="s">
        <v>122</v>
      </c>
      <c r="G39" s="61" t="s">
        <v>73</v>
      </c>
      <c r="H39" s="37" t="s">
        <v>283</v>
      </c>
      <c r="I39" s="37" t="s">
        <v>14</v>
      </c>
      <c r="J39" s="37" t="s">
        <v>126</v>
      </c>
      <c r="K39" s="37" t="s">
        <v>38</v>
      </c>
      <c r="L39" s="37" t="s">
        <v>123</v>
      </c>
      <c r="M39" s="37" t="s">
        <v>124</v>
      </c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</row>
    <row r="40" spans="2:36" hidden="1" x14ac:dyDescent="0.25">
      <c r="B40" s="200" t="str">
        <f>B4</f>
        <v>Transporte personal cliente</v>
      </c>
      <c r="C40" s="64">
        <v>8.5</v>
      </c>
      <c r="D40" s="64">
        <f>$G$114</f>
        <v>0</v>
      </c>
      <c r="E40" s="65">
        <f t="shared" ref="E40:E46" si="23">(0.15*((C40/12)^0.9)*((D40/2.72)^0.45))*(281.9)</f>
        <v>0</v>
      </c>
      <c r="F40" s="65">
        <f t="shared" ref="F40:F46" si="24">(1.5*((C40/12)^0.9)*((D40/2.72)^0.45))*(281.9)</f>
        <v>0</v>
      </c>
      <c r="G40" s="66" t="str">
        <f>G4</f>
        <v>Veh. Particular</v>
      </c>
      <c r="H40" s="67">
        <f>H16</f>
        <v>1460</v>
      </c>
      <c r="I40" s="64">
        <v>0</v>
      </c>
      <c r="J40" s="64">
        <f t="shared" ref="J40:J46" si="25">H40*I40</f>
        <v>0</v>
      </c>
      <c r="K40" s="64">
        <v>0</v>
      </c>
      <c r="L40" s="65">
        <f t="shared" ref="L40:L46" si="26">((E40*J40*(1-(K40/100)))/1000000)*0.953</f>
        <v>0</v>
      </c>
      <c r="M40" s="65">
        <f t="shared" ref="M40:M46" si="27">((F40*J40*(1-(K40/100)))/1000000)*0.91</f>
        <v>0</v>
      </c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7"/>
      <c r="AE40" s="97"/>
      <c r="AF40" s="75"/>
      <c r="AG40" s="68"/>
      <c r="AH40" s="68"/>
      <c r="AI40" s="68"/>
    </row>
    <row r="41" spans="2:36" hidden="1" x14ac:dyDescent="0.25">
      <c r="B41" s="200" t="str">
        <f t="shared" ref="B41:B46" si="28">B5</f>
        <v>Transporte personal admistrativo</v>
      </c>
      <c r="C41" s="64">
        <v>8.5</v>
      </c>
      <c r="D41" s="64">
        <f>$G$114</f>
        <v>0</v>
      </c>
      <c r="E41" s="65">
        <f t="shared" si="23"/>
        <v>0</v>
      </c>
      <c r="F41" s="65">
        <f t="shared" si="24"/>
        <v>0</v>
      </c>
      <c r="G41" s="66" t="str">
        <f t="shared" ref="G41:G46" si="29">G5</f>
        <v>Veh. Particular</v>
      </c>
      <c r="H41" s="67">
        <f t="shared" ref="H41:H46" si="30">H17</f>
        <v>2920</v>
      </c>
      <c r="I41" s="64">
        <v>0</v>
      </c>
      <c r="J41" s="64">
        <f t="shared" si="25"/>
        <v>0</v>
      </c>
      <c r="K41" s="64">
        <v>0</v>
      </c>
      <c r="L41" s="65">
        <f t="shared" si="26"/>
        <v>0</v>
      </c>
      <c r="M41" s="65">
        <f t="shared" si="27"/>
        <v>0</v>
      </c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7"/>
      <c r="AE41" s="97"/>
      <c r="AF41" s="75"/>
      <c r="AG41" s="68"/>
      <c r="AH41" s="68"/>
      <c r="AI41" s="68"/>
    </row>
    <row r="42" spans="2:36" hidden="1" x14ac:dyDescent="0.25">
      <c r="B42" s="200" t="str">
        <f t="shared" si="28"/>
        <v>Transporte contratista fijo</v>
      </c>
      <c r="C42" s="64">
        <v>8.5</v>
      </c>
      <c r="D42" s="64">
        <v>0</v>
      </c>
      <c r="E42" s="65">
        <f t="shared" si="23"/>
        <v>0</v>
      </c>
      <c r="F42" s="65">
        <f t="shared" si="24"/>
        <v>0</v>
      </c>
      <c r="G42" s="66" t="str">
        <f t="shared" si="29"/>
        <v>Veh. Particular</v>
      </c>
      <c r="H42" s="67">
        <f t="shared" si="30"/>
        <v>1460</v>
      </c>
      <c r="I42" s="64">
        <v>0</v>
      </c>
      <c r="J42" s="64">
        <f t="shared" si="25"/>
        <v>0</v>
      </c>
      <c r="K42" s="64">
        <v>0</v>
      </c>
      <c r="L42" s="65">
        <f t="shared" si="26"/>
        <v>0</v>
      </c>
      <c r="M42" s="65">
        <f t="shared" si="27"/>
        <v>0</v>
      </c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7"/>
      <c r="AE42" s="97"/>
      <c r="AF42" s="75"/>
      <c r="AG42" s="68"/>
      <c r="AH42" s="68"/>
      <c r="AI42" s="68"/>
    </row>
    <row r="43" spans="2:36" hidden="1" x14ac:dyDescent="0.25">
      <c r="B43" s="200" t="str">
        <f t="shared" si="28"/>
        <v xml:space="preserve">Transporte combustible </v>
      </c>
      <c r="C43" s="64">
        <v>8.5</v>
      </c>
      <c r="D43" s="64">
        <v>0</v>
      </c>
      <c r="E43" s="65">
        <f t="shared" si="23"/>
        <v>0</v>
      </c>
      <c r="F43" s="65">
        <f t="shared" si="24"/>
        <v>0</v>
      </c>
      <c r="G43" s="66" t="str">
        <f t="shared" si="29"/>
        <v>C. Combustible</v>
      </c>
      <c r="H43" s="67">
        <f t="shared" si="30"/>
        <v>24</v>
      </c>
      <c r="I43" s="64">
        <v>0</v>
      </c>
      <c r="J43" s="64">
        <f t="shared" si="25"/>
        <v>0</v>
      </c>
      <c r="K43" s="64">
        <v>0</v>
      </c>
      <c r="L43" s="65">
        <f t="shared" si="26"/>
        <v>0</v>
      </c>
      <c r="M43" s="65">
        <f t="shared" si="27"/>
        <v>0</v>
      </c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7"/>
      <c r="AE43" s="97"/>
      <c r="AF43" s="75"/>
      <c r="AG43" s="68"/>
      <c r="AH43" s="68"/>
      <c r="AI43" s="68"/>
    </row>
    <row r="44" spans="2:36" hidden="1" x14ac:dyDescent="0.25">
      <c r="B44" s="200" t="str">
        <f t="shared" si="28"/>
        <v>Transporte residuos peligrosos</v>
      </c>
      <c r="C44" s="64">
        <v>8.5</v>
      </c>
      <c r="D44" s="64">
        <v>0</v>
      </c>
      <c r="E44" s="65">
        <f t="shared" si="23"/>
        <v>0</v>
      </c>
      <c r="F44" s="65">
        <f t="shared" si="24"/>
        <v>0</v>
      </c>
      <c r="G44" s="66" t="str">
        <f t="shared" si="29"/>
        <v>C. Tolva</v>
      </c>
      <c r="H44" s="67">
        <f t="shared" si="30"/>
        <v>0</v>
      </c>
      <c r="I44" s="64">
        <v>0</v>
      </c>
      <c r="J44" s="64">
        <f t="shared" si="25"/>
        <v>0</v>
      </c>
      <c r="K44" s="64">
        <v>0</v>
      </c>
      <c r="L44" s="65">
        <f t="shared" si="26"/>
        <v>0</v>
      </c>
      <c r="M44" s="65">
        <f t="shared" si="27"/>
        <v>0</v>
      </c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7"/>
      <c r="AE44" s="97"/>
      <c r="AF44" s="75"/>
      <c r="AG44" s="68"/>
      <c r="AH44" s="68"/>
      <c r="AI44" s="68"/>
    </row>
    <row r="45" spans="2:36" hidden="1" x14ac:dyDescent="0.25">
      <c r="B45" s="200" t="str">
        <f t="shared" si="28"/>
        <v>Transporte mantención</v>
      </c>
      <c r="C45" s="64">
        <v>8.5</v>
      </c>
      <c r="D45" s="64">
        <v>0</v>
      </c>
      <c r="E45" s="65">
        <f t="shared" si="23"/>
        <v>0</v>
      </c>
      <c r="F45" s="65">
        <f t="shared" si="24"/>
        <v>0</v>
      </c>
      <c r="G45" s="66" t="str">
        <f t="shared" si="29"/>
        <v>Veh. Comercial</v>
      </c>
      <c r="H45" s="67">
        <f t="shared" si="30"/>
        <v>48</v>
      </c>
      <c r="I45" s="64">
        <v>0</v>
      </c>
      <c r="J45" s="64">
        <f t="shared" si="25"/>
        <v>0</v>
      </c>
      <c r="K45" s="64">
        <v>0</v>
      </c>
      <c r="L45" s="65">
        <f t="shared" si="26"/>
        <v>0</v>
      </c>
      <c r="M45" s="65">
        <f t="shared" si="27"/>
        <v>0</v>
      </c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7"/>
      <c r="AE45" s="97"/>
      <c r="AF45" s="75"/>
      <c r="AG45" s="68"/>
      <c r="AH45" s="68"/>
      <c r="AI45" s="68"/>
    </row>
    <row r="46" spans="2:36" hidden="1" x14ac:dyDescent="0.25">
      <c r="B46" s="200" t="str">
        <f t="shared" si="28"/>
        <v>Transporte de acercamiento</v>
      </c>
      <c r="C46" s="64">
        <v>8.5</v>
      </c>
      <c r="D46" s="64">
        <v>0</v>
      </c>
      <c r="E46" s="65">
        <f t="shared" si="23"/>
        <v>0</v>
      </c>
      <c r="F46" s="65">
        <f t="shared" si="24"/>
        <v>0</v>
      </c>
      <c r="G46" s="66" t="str">
        <f t="shared" si="29"/>
        <v>Veh. Comercial</v>
      </c>
      <c r="H46" s="67">
        <f t="shared" si="30"/>
        <v>730</v>
      </c>
      <c r="I46" s="64">
        <v>0</v>
      </c>
      <c r="J46" s="64">
        <f t="shared" si="25"/>
        <v>0</v>
      </c>
      <c r="K46" s="64">
        <v>0</v>
      </c>
      <c r="L46" s="65">
        <f t="shared" si="26"/>
        <v>0</v>
      </c>
      <c r="M46" s="65">
        <f t="shared" si="27"/>
        <v>0</v>
      </c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7"/>
      <c r="AE46" s="97"/>
      <c r="AF46" s="75"/>
      <c r="AG46" s="68"/>
      <c r="AH46" s="68"/>
      <c r="AI46" s="68"/>
    </row>
    <row r="47" spans="2:36" s="83" customFormat="1" hidden="1" x14ac:dyDescent="0.25">
      <c r="B47" s="78" t="s">
        <v>118</v>
      </c>
      <c r="C47" s="79"/>
      <c r="D47" s="79"/>
      <c r="E47" s="79"/>
      <c r="F47" s="79"/>
      <c r="G47" s="80"/>
      <c r="H47" s="79"/>
      <c r="I47" s="64">
        <v>0</v>
      </c>
      <c r="J47" s="79"/>
      <c r="K47" s="98"/>
      <c r="L47" s="82">
        <f>SUM(L40:L46)</f>
        <v>0</v>
      </c>
      <c r="M47" s="82">
        <f>SUM(M40:M46)</f>
        <v>0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100"/>
      <c r="AG47" s="84"/>
      <c r="AH47" s="84"/>
      <c r="AI47" s="84"/>
    </row>
    <row r="48" spans="2:36" hidden="1" x14ac:dyDescent="0.25">
      <c r="B48" s="70"/>
      <c r="C48" s="75"/>
      <c r="D48" s="75"/>
      <c r="E48" s="73"/>
      <c r="F48" s="76"/>
      <c r="G48" s="77"/>
      <c r="H48" s="76"/>
      <c r="I48" s="76"/>
      <c r="J48" s="77"/>
      <c r="K48" s="74"/>
      <c r="L48" s="76"/>
      <c r="M48" s="75"/>
      <c r="N48" s="101"/>
      <c r="O48" s="101"/>
      <c r="P48" s="101"/>
      <c r="Q48" s="101"/>
      <c r="R48" s="101"/>
      <c r="T48" s="70"/>
      <c r="U48" s="75"/>
      <c r="V48" s="75"/>
      <c r="W48" s="73"/>
      <c r="X48" s="76"/>
      <c r="Y48" s="77"/>
      <c r="Z48" s="76"/>
      <c r="AA48" s="76"/>
      <c r="AB48" s="77"/>
      <c r="AC48" s="74"/>
      <c r="AD48" s="76"/>
      <c r="AE48" s="75"/>
      <c r="AF48" s="101"/>
      <c r="AG48" s="101"/>
      <c r="AH48" s="101"/>
      <c r="AI48" s="101"/>
      <c r="AJ48" s="101"/>
    </row>
    <row r="49" spans="2:35" hidden="1" x14ac:dyDescent="0.25"/>
    <row r="50" spans="2:35" x14ac:dyDescent="0.25">
      <c r="B50" s="52" t="s">
        <v>48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4"/>
    </row>
    <row r="52" spans="2:35" s="83" customFormat="1" ht="24" x14ac:dyDescent="0.25">
      <c r="B52" s="37" t="s">
        <v>50</v>
      </c>
      <c r="C52" s="37" t="s">
        <v>51</v>
      </c>
      <c r="D52" s="37" t="s">
        <v>126</v>
      </c>
      <c r="E52" s="37" t="s">
        <v>127</v>
      </c>
      <c r="F52" s="37" t="s">
        <v>128</v>
      </c>
      <c r="G52" s="37" t="s">
        <v>129</v>
      </c>
      <c r="H52" s="37" t="s">
        <v>130</v>
      </c>
      <c r="I52" s="37" t="s">
        <v>131</v>
      </c>
      <c r="J52" s="37" t="s">
        <v>121</v>
      </c>
      <c r="K52" s="37" t="s">
        <v>122</v>
      </c>
      <c r="L52" s="37" t="s">
        <v>132</v>
      </c>
      <c r="M52" s="37" t="s">
        <v>133</v>
      </c>
      <c r="N52" s="37" t="s">
        <v>134</v>
      </c>
      <c r="O52" s="37" t="s">
        <v>135</v>
      </c>
      <c r="P52" s="37" t="s">
        <v>136</v>
      </c>
      <c r="Q52" s="37" t="s">
        <v>123</v>
      </c>
      <c r="R52" s="37" t="s">
        <v>124</v>
      </c>
    </row>
    <row r="53" spans="2:35" x14ac:dyDescent="0.25">
      <c r="B53" s="184" t="s">
        <v>111</v>
      </c>
      <c r="C53" s="64">
        <v>50</v>
      </c>
      <c r="D53" s="64">
        <f>J4+J5+J6+J16+J17+J18+J28++J29+J30</f>
        <v>24054.959999999999</v>
      </c>
      <c r="E53" s="65">
        <f>0.62</f>
        <v>0.62</v>
      </c>
      <c r="F53" s="65">
        <v>6.5000000000000002E-2</v>
      </c>
      <c r="G53" s="65">
        <v>2E-3</v>
      </c>
      <c r="H53" s="65">
        <v>1.23E-2</v>
      </c>
      <c r="I53" s="65">
        <v>1E-3</v>
      </c>
      <c r="J53" s="65">
        <v>1.6000000000000001E-3</v>
      </c>
      <c r="K53" s="65">
        <v>1.7999999999999999E-2</v>
      </c>
      <c r="L53" s="65">
        <f t="shared" ref="L53:L56" si="31">D53*E53/1000000</f>
        <v>1.49140752E-2</v>
      </c>
      <c r="M53" s="65">
        <f t="shared" ref="M53:M56" si="32">D53*F53/1000000</f>
        <v>1.5635724E-3</v>
      </c>
      <c r="N53" s="65">
        <f t="shared" ref="N53:N56" si="33">D53*G53/1000000</f>
        <v>4.810992E-5</v>
      </c>
      <c r="O53" s="65">
        <f t="shared" ref="O53:O56" si="34">D53*H53/1000000</f>
        <v>2.9587600800000001E-4</v>
      </c>
      <c r="P53" s="65">
        <f t="shared" ref="P53:P56" si="35">D53*I53/1000000</f>
        <v>2.405496E-5</v>
      </c>
      <c r="Q53" s="65">
        <f t="shared" ref="Q53:Q56" si="36">D53*J53/1000000</f>
        <v>3.8487936E-5</v>
      </c>
      <c r="R53" s="65">
        <f t="shared" ref="R53:R56" si="37">D53*K53/1000000</f>
        <v>4.3298927999999996E-4</v>
      </c>
    </row>
    <row r="54" spans="2:35" x14ac:dyDescent="0.25">
      <c r="B54" s="184" t="s">
        <v>112</v>
      </c>
      <c r="C54" s="64">
        <v>50</v>
      </c>
      <c r="D54" s="64">
        <f>J7+J9+J10+J21+J22+J33+J34</f>
        <v>1679.26</v>
      </c>
      <c r="E54" s="65">
        <f>0.62</f>
        <v>0.62</v>
      </c>
      <c r="F54" s="65">
        <v>6.5000000000000002E-2</v>
      </c>
      <c r="G54" s="65">
        <v>2E-3</v>
      </c>
      <c r="H54" s="65">
        <v>1.23E-2</v>
      </c>
      <c r="I54" s="65">
        <v>1E-3</v>
      </c>
      <c r="J54" s="65">
        <v>1.6000000000000001E-3</v>
      </c>
      <c r="K54" s="65">
        <v>1.6000000000000001E-3</v>
      </c>
      <c r="L54" s="65">
        <f t="shared" si="31"/>
        <v>1.0411412000000001E-3</v>
      </c>
      <c r="M54" s="65">
        <f t="shared" si="32"/>
        <v>1.0915189999999999E-4</v>
      </c>
      <c r="N54" s="65">
        <f t="shared" si="33"/>
        <v>3.3585199999999998E-6</v>
      </c>
      <c r="O54" s="65">
        <f t="shared" si="34"/>
        <v>2.0654897999999999E-5</v>
      </c>
      <c r="P54" s="65">
        <f t="shared" si="35"/>
        <v>1.6792599999999999E-6</v>
      </c>
      <c r="Q54" s="65">
        <f t="shared" si="36"/>
        <v>2.6868160000000003E-6</v>
      </c>
      <c r="R54" s="65">
        <f t="shared" si="37"/>
        <v>2.6868160000000003E-6</v>
      </c>
    </row>
    <row r="55" spans="2:35" x14ac:dyDescent="0.25">
      <c r="B55" s="184" t="s">
        <v>253</v>
      </c>
      <c r="C55" s="64">
        <v>50</v>
      </c>
      <c r="D55" s="64">
        <f>J8+J20+J32</f>
        <v>0</v>
      </c>
      <c r="E55" s="65">
        <v>0.105</v>
      </c>
      <c r="F55" s="65">
        <v>0.01</v>
      </c>
      <c r="G55" s="65">
        <v>6.3E-2</v>
      </c>
      <c r="H55" s="65">
        <v>2.1800000000000002</v>
      </c>
      <c r="I55" s="65">
        <v>1.0999999999999999E-2</v>
      </c>
      <c r="J55" s="65">
        <v>2.3900000000000001E-2</v>
      </c>
      <c r="K55" s="65">
        <v>2.3900000000000001E-2</v>
      </c>
      <c r="L55" s="65">
        <f t="shared" si="31"/>
        <v>0</v>
      </c>
      <c r="M55" s="65">
        <f t="shared" si="32"/>
        <v>0</v>
      </c>
      <c r="N55" s="65">
        <f t="shared" si="33"/>
        <v>0</v>
      </c>
      <c r="O55" s="65">
        <f t="shared" si="34"/>
        <v>0</v>
      </c>
      <c r="P55" s="65">
        <f t="shared" si="35"/>
        <v>0</v>
      </c>
      <c r="Q55" s="65">
        <f t="shared" si="36"/>
        <v>0</v>
      </c>
      <c r="R55" s="65">
        <f t="shared" si="37"/>
        <v>0</v>
      </c>
    </row>
    <row r="56" spans="2:35" x14ac:dyDescent="0.25">
      <c r="B56" s="184" t="s">
        <v>257</v>
      </c>
      <c r="C56" s="64">
        <v>50</v>
      </c>
      <c r="D56" s="64">
        <f>J7+J19+J31</f>
        <v>731.28000000000009</v>
      </c>
      <c r="E56" s="65">
        <v>0.105</v>
      </c>
      <c r="F56" s="65">
        <v>0.01</v>
      </c>
      <c r="G56" s="65">
        <v>6.3E-2</v>
      </c>
      <c r="H56" s="65">
        <v>2.1800000000000002</v>
      </c>
      <c r="I56" s="65">
        <v>1.0999999999999999E-2</v>
      </c>
      <c r="J56" s="65">
        <v>2.3900000000000001E-2</v>
      </c>
      <c r="K56" s="65">
        <v>2.3900000000000001E-2</v>
      </c>
      <c r="L56" s="65">
        <f t="shared" si="31"/>
        <v>7.6784400000000003E-5</v>
      </c>
      <c r="M56" s="65">
        <f t="shared" si="32"/>
        <v>7.3128000000000014E-6</v>
      </c>
      <c r="N56" s="65">
        <f t="shared" si="33"/>
        <v>4.6070640000000002E-5</v>
      </c>
      <c r="O56" s="65">
        <f t="shared" si="34"/>
        <v>1.5941904000000005E-3</v>
      </c>
      <c r="P56" s="65">
        <f t="shared" si="35"/>
        <v>8.0440800000000018E-6</v>
      </c>
      <c r="Q56" s="65">
        <f t="shared" si="36"/>
        <v>1.7477592000000002E-5</v>
      </c>
      <c r="R56" s="65">
        <f t="shared" si="37"/>
        <v>1.7477592000000002E-5</v>
      </c>
    </row>
    <row r="57" spans="2:35" s="83" customFormat="1" x14ac:dyDescent="0.25">
      <c r="B57" s="78" t="s">
        <v>118</v>
      </c>
      <c r="C57" s="91"/>
      <c r="D57" s="91"/>
      <c r="E57" s="102"/>
      <c r="F57" s="102"/>
      <c r="G57" s="102"/>
      <c r="H57" s="102"/>
      <c r="I57" s="102"/>
      <c r="J57" s="102"/>
      <c r="K57" s="102"/>
      <c r="L57" s="82">
        <f t="shared" ref="L57:R57" si="38">SUM(L53:L56)</f>
        <v>1.6032000799999998E-2</v>
      </c>
      <c r="M57" s="82">
        <f t="shared" si="38"/>
        <v>1.6800370999999999E-3</v>
      </c>
      <c r="N57" s="82">
        <f t="shared" si="38"/>
        <v>9.7539080000000008E-5</v>
      </c>
      <c r="O57" s="82">
        <f t="shared" si="38"/>
        <v>1.9107213060000005E-3</v>
      </c>
      <c r="P57" s="82">
        <f t="shared" si="38"/>
        <v>3.3778300000000001E-5</v>
      </c>
      <c r="Q57" s="82">
        <f t="shared" si="38"/>
        <v>5.8652344000000001E-5</v>
      </c>
      <c r="R57" s="82">
        <f t="shared" si="38"/>
        <v>4.5315368799999994E-4</v>
      </c>
    </row>
    <row r="59" spans="2:35" x14ac:dyDescent="0.25">
      <c r="B59" s="70"/>
      <c r="C59" s="62"/>
      <c r="D59" s="62"/>
      <c r="E59" s="62"/>
      <c r="F59" s="62"/>
      <c r="G59" s="103"/>
      <c r="H59" s="103"/>
      <c r="I59" s="103"/>
      <c r="J59" s="103"/>
      <c r="K59" s="103"/>
      <c r="L59" s="103"/>
      <c r="M59" s="104"/>
      <c r="T59" s="70"/>
      <c r="U59" s="62"/>
      <c r="V59" s="62"/>
      <c r="W59" s="62"/>
      <c r="X59" s="62"/>
      <c r="Y59" s="103"/>
      <c r="Z59" s="103"/>
      <c r="AA59" s="103"/>
      <c r="AB59" s="103"/>
      <c r="AC59" s="103"/>
      <c r="AD59" s="103"/>
      <c r="AE59" s="104"/>
    </row>
    <row r="60" spans="2:35" x14ac:dyDescent="0.25">
      <c r="B60" s="52" t="s">
        <v>56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6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</row>
    <row r="62" spans="2:35" s="83" customFormat="1" ht="24" x14ac:dyDescent="0.25">
      <c r="B62" s="163" t="s">
        <v>342</v>
      </c>
      <c r="C62" s="37" t="s">
        <v>53</v>
      </c>
      <c r="D62" s="37" t="s">
        <v>44</v>
      </c>
      <c r="E62" s="37" t="s">
        <v>54</v>
      </c>
      <c r="F62" s="37" t="s">
        <v>55</v>
      </c>
      <c r="G62" s="37" t="s">
        <v>146</v>
      </c>
      <c r="H62" s="37" t="s">
        <v>147</v>
      </c>
      <c r="I62" s="37" t="s">
        <v>154</v>
      </c>
      <c r="J62" s="37" t="s">
        <v>148</v>
      </c>
      <c r="K62" s="37" t="s">
        <v>149</v>
      </c>
      <c r="L62" s="37" t="s">
        <v>150</v>
      </c>
      <c r="M62" s="37" t="s">
        <v>151</v>
      </c>
      <c r="N62" s="37" t="s">
        <v>132</v>
      </c>
      <c r="O62" s="37" t="s">
        <v>145</v>
      </c>
      <c r="P62" s="37" t="s">
        <v>134</v>
      </c>
      <c r="Q62" s="37" t="s">
        <v>135</v>
      </c>
      <c r="R62" s="37" t="s">
        <v>123</v>
      </c>
      <c r="S62" s="37" t="s">
        <v>124</v>
      </c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</row>
    <row r="63" spans="2:35" x14ac:dyDescent="0.25">
      <c r="B63" s="63" t="str">
        <f>+'MC Operación (1)'!B87</f>
        <v>Grupos Electrógenos Emergencia</v>
      </c>
      <c r="C63" s="108">
        <v>6</v>
      </c>
      <c r="D63" s="108" t="s">
        <v>59</v>
      </c>
      <c r="E63" s="64">
        <v>2750</v>
      </c>
      <c r="F63" s="64">
        <f>+'MC Operación (1)'!G87</f>
        <v>12</v>
      </c>
      <c r="G63" s="64">
        <f>+C63*F63*E63*0.7</f>
        <v>138600</v>
      </c>
      <c r="H63" s="65">
        <f>+'MC Operación (1)'!I87</f>
        <v>1.8627100000000001E-2</v>
      </c>
      <c r="I63" s="65">
        <f>+'MC Operación (1)'!J87</f>
        <v>7.0600000000000003E-3</v>
      </c>
      <c r="J63" s="65">
        <f>+'MC Operación (1)'!K87</f>
        <v>5.68616E-3</v>
      </c>
      <c r="K63" s="65">
        <f>+'MC Operación (1)'!L87</f>
        <v>8.6470000000000005E-2</v>
      </c>
      <c r="L63" s="65">
        <f>+'MC Operación (1)'!M87</f>
        <v>6.0783E-3</v>
      </c>
      <c r="M63" s="65">
        <f>+'MC Operación (1)'!N87</f>
        <v>6.0783E-3</v>
      </c>
      <c r="N63" s="40">
        <f>+G63*H63/1000</f>
        <v>2.5817160600000002</v>
      </c>
      <c r="O63" s="40">
        <f>+G63*I63/1000</f>
        <v>0.97851600000000005</v>
      </c>
      <c r="P63" s="40">
        <f>+G63*J63/1000</f>
        <v>0.78810177599999998</v>
      </c>
      <c r="Q63" s="40">
        <f>+G63*K63/1000</f>
        <v>11.984742000000001</v>
      </c>
      <c r="R63" s="40">
        <f>+G63*L63/1000</f>
        <v>0.84245238</v>
      </c>
      <c r="S63" s="40">
        <f>+G63*M63/1000</f>
        <v>0.84245238</v>
      </c>
      <c r="T63" s="70"/>
      <c r="U63" s="62"/>
      <c r="V63" s="62"/>
      <c r="W63" s="62"/>
      <c r="X63" s="109"/>
      <c r="Y63" s="110"/>
      <c r="Z63" s="111"/>
      <c r="AA63" s="111"/>
      <c r="AB63" s="111"/>
      <c r="AC63" s="111"/>
      <c r="AD63" s="111"/>
      <c r="AE63" s="72"/>
      <c r="AF63" s="72"/>
      <c r="AG63" s="72"/>
      <c r="AH63" s="72"/>
      <c r="AI63" s="72"/>
    </row>
    <row r="64" spans="2:35" x14ac:dyDescent="0.25">
      <c r="B64" s="63" t="str">
        <f>+'MC Operación (1)'!B89</f>
        <v>Grupo Electrógeno Emergencia</v>
      </c>
      <c r="C64" s="108">
        <v>1</v>
      </c>
      <c r="D64" s="108" t="s">
        <v>59</v>
      </c>
      <c r="E64" s="64">
        <v>400</v>
      </c>
      <c r="F64" s="64">
        <f>+'MC Operación (1)'!G89</f>
        <v>12</v>
      </c>
      <c r="G64" s="64">
        <f t="shared" ref="G64:G67" si="39">+C64*F64*E64*0.43</f>
        <v>2064</v>
      </c>
      <c r="H64" s="65">
        <f>+'MC Operación (1)'!I89</f>
        <v>5.0000000000000001E-3</v>
      </c>
      <c r="I64" s="65">
        <f>+'MC Operación (1)'!J89</f>
        <v>0</v>
      </c>
      <c r="J64" s="65">
        <f>+'MC Operación (1)'!K89</f>
        <v>0</v>
      </c>
      <c r="K64" s="65">
        <f>+'MC Operación (1)'!L89</f>
        <v>7.7999999999999996E-3</v>
      </c>
      <c r="L64" s="65">
        <f>+'MC Operación (1)'!M89</f>
        <v>2.7E-4</v>
      </c>
      <c r="M64" s="65">
        <f>+'MC Operación (1)'!N89</f>
        <v>2.7E-4</v>
      </c>
      <c r="N64" s="40">
        <f t="shared" ref="N64:N66" si="40">+G64*H64/1000</f>
        <v>1.0320000000000001E-2</v>
      </c>
      <c r="O64" s="40">
        <f t="shared" ref="O64:O66" si="41">+G64*I64/1000</f>
        <v>0</v>
      </c>
      <c r="P64" s="40">
        <f t="shared" ref="P64:P66" si="42">+G64*J64/1000</f>
        <v>0</v>
      </c>
      <c r="Q64" s="40">
        <f t="shared" ref="Q64:Q66" si="43">+G64*K64/1000</f>
        <v>1.6099200000000001E-2</v>
      </c>
      <c r="R64" s="40">
        <f t="shared" ref="R64:R66" si="44">+G64*L64/1000</f>
        <v>5.5727999999999995E-4</v>
      </c>
      <c r="S64" s="40">
        <f t="shared" ref="S64:S66" si="45">+G64*M64/1000</f>
        <v>5.5727999999999995E-4</v>
      </c>
      <c r="T64" s="70"/>
      <c r="U64" s="62"/>
      <c r="V64" s="62"/>
      <c r="W64" s="62"/>
      <c r="X64" s="109"/>
      <c r="Y64" s="110"/>
      <c r="Z64" s="111"/>
      <c r="AA64" s="111"/>
      <c r="AB64" s="111"/>
      <c r="AC64" s="111"/>
      <c r="AD64" s="111"/>
      <c r="AE64" s="72"/>
      <c r="AF64" s="72"/>
      <c r="AG64" s="72"/>
      <c r="AH64" s="72"/>
      <c r="AI64" s="72"/>
    </row>
    <row r="65" spans="2:36" x14ac:dyDescent="0.25">
      <c r="B65" s="63" t="s">
        <v>337</v>
      </c>
      <c r="C65" s="108">
        <v>0</v>
      </c>
      <c r="D65" s="108" t="s">
        <v>59</v>
      </c>
      <c r="E65" s="64">
        <v>2600</v>
      </c>
      <c r="F65" s="64">
        <v>12</v>
      </c>
      <c r="G65" s="64">
        <f t="shared" si="39"/>
        <v>0</v>
      </c>
      <c r="H65" s="65">
        <f t="shared" ref="H65:H66" si="46">5/1000</f>
        <v>5.0000000000000001E-3</v>
      </c>
      <c r="I65" s="65">
        <v>0</v>
      </c>
      <c r="J65" s="65">
        <f t="shared" ref="J65:J66" si="47">2.46/100000</f>
        <v>2.4599999999999998E-5</v>
      </c>
      <c r="K65" s="65">
        <f t="shared" ref="K65:K66" si="48">8.7/1000</f>
        <v>8.6999999999999994E-3</v>
      </c>
      <c r="L65" s="65">
        <f t="shared" ref="L65:L66" si="49">M65</f>
        <v>5.0000000000000001E-4</v>
      </c>
      <c r="M65" s="65">
        <f t="shared" ref="M65:M66" si="50">0.5/1000</f>
        <v>5.0000000000000001E-4</v>
      </c>
      <c r="N65" s="40">
        <f t="shared" si="40"/>
        <v>0</v>
      </c>
      <c r="O65" s="40">
        <f t="shared" si="41"/>
        <v>0</v>
      </c>
      <c r="P65" s="40">
        <f t="shared" si="42"/>
        <v>0</v>
      </c>
      <c r="Q65" s="40">
        <f t="shared" si="43"/>
        <v>0</v>
      </c>
      <c r="R65" s="40">
        <f t="shared" si="44"/>
        <v>0</v>
      </c>
      <c r="S65" s="40">
        <f t="shared" si="45"/>
        <v>0</v>
      </c>
      <c r="T65" s="70"/>
      <c r="U65" s="62"/>
      <c r="V65" s="62"/>
      <c r="W65" s="62"/>
      <c r="X65" s="109"/>
      <c r="Y65" s="110"/>
      <c r="Z65" s="111"/>
      <c r="AA65" s="111"/>
      <c r="AB65" s="111"/>
      <c r="AC65" s="111"/>
      <c r="AD65" s="111"/>
      <c r="AE65" s="72"/>
      <c r="AF65" s="72"/>
      <c r="AG65" s="72"/>
      <c r="AH65" s="72"/>
      <c r="AI65" s="72"/>
    </row>
    <row r="66" spans="2:36" x14ac:dyDescent="0.25">
      <c r="B66" s="63" t="s">
        <v>338</v>
      </c>
      <c r="C66" s="108">
        <v>0</v>
      </c>
      <c r="D66" s="108" t="s">
        <v>59</v>
      </c>
      <c r="E66" s="64">
        <v>2600</v>
      </c>
      <c r="F66" s="64">
        <v>12</v>
      </c>
      <c r="G66" s="64">
        <f t="shared" si="39"/>
        <v>0</v>
      </c>
      <c r="H66" s="65">
        <f t="shared" si="46"/>
        <v>5.0000000000000001E-3</v>
      </c>
      <c r="I66" s="65">
        <v>0</v>
      </c>
      <c r="J66" s="65">
        <f t="shared" si="47"/>
        <v>2.4599999999999998E-5</v>
      </c>
      <c r="K66" s="65">
        <f t="shared" si="48"/>
        <v>8.6999999999999994E-3</v>
      </c>
      <c r="L66" s="65">
        <f t="shared" si="49"/>
        <v>5.0000000000000001E-4</v>
      </c>
      <c r="M66" s="65">
        <f t="shared" si="50"/>
        <v>5.0000000000000001E-4</v>
      </c>
      <c r="N66" s="40">
        <f t="shared" si="40"/>
        <v>0</v>
      </c>
      <c r="O66" s="40">
        <f t="shared" si="41"/>
        <v>0</v>
      </c>
      <c r="P66" s="40">
        <f t="shared" si="42"/>
        <v>0</v>
      </c>
      <c r="Q66" s="40">
        <f t="shared" si="43"/>
        <v>0</v>
      </c>
      <c r="R66" s="40">
        <f t="shared" si="44"/>
        <v>0</v>
      </c>
      <c r="S66" s="40">
        <f t="shared" si="45"/>
        <v>0</v>
      </c>
      <c r="T66" s="70"/>
      <c r="U66" s="62"/>
      <c r="V66" s="62"/>
      <c r="W66" s="62"/>
      <c r="X66" s="109"/>
      <c r="Y66" s="110"/>
      <c r="Z66" s="111"/>
      <c r="AA66" s="111"/>
      <c r="AB66" s="111"/>
      <c r="AC66" s="111"/>
      <c r="AD66" s="111"/>
      <c r="AE66" s="72"/>
      <c r="AF66" s="72"/>
      <c r="AG66" s="72"/>
      <c r="AH66" s="72"/>
      <c r="AI66" s="72"/>
    </row>
    <row r="67" spans="2:36" x14ac:dyDescent="0.25">
      <c r="B67" s="63" t="s">
        <v>339</v>
      </c>
      <c r="C67" s="108">
        <v>0</v>
      </c>
      <c r="D67" s="108" t="s">
        <v>59</v>
      </c>
      <c r="E67" s="64">
        <v>2600</v>
      </c>
      <c r="F67" s="64">
        <v>12</v>
      </c>
      <c r="G67" s="64">
        <f t="shared" si="39"/>
        <v>0</v>
      </c>
      <c r="H67" s="65">
        <f>5/1000</f>
        <v>5.0000000000000001E-3</v>
      </c>
      <c r="I67" s="65">
        <v>0</v>
      </c>
      <c r="J67" s="65">
        <f>2.46/100000</f>
        <v>2.4599999999999998E-5</v>
      </c>
      <c r="K67" s="65">
        <f>8.7/1000</f>
        <v>8.6999999999999994E-3</v>
      </c>
      <c r="L67" s="65">
        <f>M67</f>
        <v>5.0000000000000001E-4</v>
      </c>
      <c r="M67" s="65">
        <f>0.5/1000</f>
        <v>5.0000000000000001E-4</v>
      </c>
      <c r="N67" s="40">
        <f>+G67*H67/1000</f>
        <v>0</v>
      </c>
      <c r="O67" s="40">
        <f>+G67*I67/1000</f>
        <v>0</v>
      </c>
      <c r="P67" s="40">
        <f>+G67*J67/1000</f>
        <v>0</v>
      </c>
      <c r="Q67" s="40">
        <f>+G67*K67/1000</f>
        <v>0</v>
      </c>
      <c r="R67" s="40">
        <f>+G67*L67/1000</f>
        <v>0</v>
      </c>
      <c r="S67" s="40">
        <f>+G67*M67/1000</f>
        <v>0</v>
      </c>
      <c r="T67" s="70"/>
      <c r="U67" s="62"/>
      <c r="V67" s="62"/>
      <c r="W67" s="62"/>
      <c r="X67" s="109"/>
      <c r="Y67" s="110"/>
      <c r="Z67" s="111"/>
      <c r="AA67" s="111"/>
      <c r="AB67" s="111"/>
      <c r="AC67" s="111"/>
      <c r="AD67" s="111"/>
      <c r="AE67" s="72"/>
      <c r="AF67" s="72"/>
      <c r="AG67" s="72"/>
      <c r="AH67" s="72"/>
      <c r="AI67" s="72"/>
    </row>
    <row r="68" spans="2:36" s="83" customFormat="1" x14ac:dyDescent="0.25">
      <c r="B68" s="78" t="s">
        <v>408</v>
      </c>
      <c r="C68" s="91"/>
      <c r="D68" s="91"/>
      <c r="E68" s="112"/>
      <c r="F68" s="112"/>
      <c r="G68" s="112"/>
      <c r="H68" s="113"/>
      <c r="I68" s="114"/>
      <c r="J68" s="113"/>
      <c r="K68" s="113"/>
      <c r="L68" s="113"/>
      <c r="M68" s="113"/>
      <c r="N68" s="42">
        <f>SUM(N63:N67)</f>
        <v>2.5920360600000003</v>
      </c>
      <c r="O68" s="42">
        <f t="shared" ref="O68:S68" si="51">SUM(O63:O67)</f>
        <v>0.97851600000000005</v>
      </c>
      <c r="P68" s="42">
        <f t="shared" si="51"/>
        <v>0.78810177599999998</v>
      </c>
      <c r="Q68" s="42">
        <f t="shared" si="51"/>
        <v>12.0008412</v>
      </c>
      <c r="R68" s="42">
        <f t="shared" si="51"/>
        <v>0.84300965999999999</v>
      </c>
      <c r="S68" s="42">
        <f t="shared" si="51"/>
        <v>0.84300965999999999</v>
      </c>
      <c r="T68" s="86"/>
      <c r="U68" s="87"/>
      <c r="V68" s="87"/>
      <c r="W68" s="115"/>
      <c r="X68" s="115"/>
      <c r="Y68" s="87"/>
      <c r="Z68" s="87"/>
      <c r="AA68" s="115"/>
      <c r="AB68" s="115"/>
      <c r="AC68" s="87"/>
      <c r="AD68" s="115"/>
      <c r="AE68" s="116"/>
      <c r="AF68" s="116"/>
      <c r="AG68" s="116"/>
      <c r="AH68" s="116"/>
      <c r="AI68" s="116"/>
    </row>
    <row r="69" spans="2:36" x14ac:dyDescent="0.25">
      <c r="L69" s="117"/>
      <c r="M69" s="118"/>
      <c r="AD69" s="117"/>
      <c r="AE69" s="118"/>
    </row>
    <row r="70" spans="2:36" x14ac:dyDescent="0.25">
      <c r="J70" s="35"/>
      <c r="K70" s="35"/>
      <c r="L70" s="35"/>
      <c r="AB70" s="35"/>
      <c r="AC70" s="35"/>
      <c r="AD70" s="35"/>
    </row>
    <row r="71" spans="2:36" x14ac:dyDescent="0.25">
      <c r="B71" s="119" t="s">
        <v>380</v>
      </c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1"/>
    </row>
    <row r="72" spans="2:36" ht="14.4" x14ac:dyDescent="0.25">
      <c r="B72" s="122" t="s">
        <v>60</v>
      </c>
      <c r="C72" s="37" t="s">
        <v>152</v>
      </c>
      <c r="D72" s="37" t="s">
        <v>153</v>
      </c>
      <c r="E72" s="37" t="s">
        <v>299</v>
      </c>
      <c r="F72" s="37" t="s">
        <v>300</v>
      </c>
      <c r="G72" s="37" t="s">
        <v>301</v>
      </c>
      <c r="H72" s="37" t="s">
        <v>302</v>
      </c>
      <c r="I72" s="37" t="s">
        <v>303</v>
      </c>
      <c r="J72" s="37" t="s">
        <v>304</v>
      </c>
      <c r="K72" s="37" t="s">
        <v>305</v>
      </c>
      <c r="L72" s="37" t="s">
        <v>306</v>
      </c>
      <c r="M72" s="37" t="s">
        <v>307</v>
      </c>
      <c r="O72" s="56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G72" s="56"/>
    </row>
    <row r="73" spans="2:36" x14ac:dyDescent="0.25">
      <c r="B73" s="123" t="s">
        <v>63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f>+L11+L23+L35</f>
        <v>2.4198723458601971E-2</v>
      </c>
      <c r="K73" s="40">
        <f>+M11+M23+M35</f>
        <v>0.10793580728998785</v>
      </c>
      <c r="L73" s="40">
        <f t="shared" ref="L73:M75" si="52">+J73+H73</f>
        <v>2.4198723458601971E-2</v>
      </c>
      <c r="M73" s="40">
        <f>+K73+I73</f>
        <v>0.10793580728998785</v>
      </c>
      <c r="O73" s="124"/>
      <c r="Q73" s="125"/>
      <c r="R73" s="104"/>
      <c r="T73" s="126"/>
      <c r="U73" s="127"/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G73" s="124"/>
      <c r="AI73" s="125"/>
      <c r="AJ73" s="104"/>
    </row>
    <row r="74" spans="2:36" x14ac:dyDescent="0.25">
      <c r="B74" s="123" t="s">
        <v>64</v>
      </c>
      <c r="C74" s="40">
        <f t="shared" ref="C74:I74" si="53">+L57+AD57</f>
        <v>1.6032000799999998E-2</v>
      </c>
      <c r="D74" s="40">
        <f t="shared" si="53"/>
        <v>1.6800370999999999E-3</v>
      </c>
      <c r="E74" s="40">
        <f t="shared" si="53"/>
        <v>9.7539080000000008E-5</v>
      </c>
      <c r="F74" s="40">
        <f t="shared" si="53"/>
        <v>1.9107213060000005E-3</v>
      </c>
      <c r="G74" s="40">
        <f t="shared" si="53"/>
        <v>3.3778300000000001E-5</v>
      </c>
      <c r="H74" s="40">
        <f t="shared" si="53"/>
        <v>5.8652344000000001E-5</v>
      </c>
      <c r="I74" s="40">
        <f t="shared" si="53"/>
        <v>4.5315368799999994E-4</v>
      </c>
      <c r="J74" s="40">
        <v>0</v>
      </c>
      <c r="K74" s="40">
        <v>0</v>
      </c>
      <c r="L74" s="40">
        <f t="shared" si="52"/>
        <v>5.8652344000000001E-5</v>
      </c>
      <c r="M74" s="40">
        <f t="shared" si="52"/>
        <v>4.5315368799999994E-4</v>
      </c>
      <c r="O74" s="124"/>
      <c r="T74" s="126"/>
      <c r="U74" s="127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G74" s="124"/>
    </row>
    <row r="75" spans="2:36" x14ac:dyDescent="0.25">
      <c r="B75" s="123" t="s">
        <v>58</v>
      </c>
      <c r="C75" s="40">
        <f>+N63+N64+N65</f>
        <v>2.5920360600000003</v>
      </c>
      <c r="D75" s="40">
        <f t="shared" ref="D75" si="54">+O63+O64+O65</f>
        <v>0.97851600000000005</v>
      </c>
      <c r="E75" s="40">
        <f>+P63+P64+P65</f>
        <v>0.78810177599999998</v>
      </c>
      <c r="F75" s="40">
        <f>+Q63+Q64+Q65</f>
        <v>12.0008412</v>
      </c>
      <c r="G75" s="40">
        <v>0</v>
      </c>
      <c r="H75" s="40">
        <f>+R63+R64+R65</f>
        <v>0.84300965999999999</v>
      </c>
      <c r="I75" s="40">
        <f>+S63+S64+S65</f>
        <v>0.84300965999999999</v>
      </c>
      <c r="J75" s="40">
        <v>0</v>
      </c>
      <c r="K75" s="40">
        <v>0</v>
      </c>
      <c r="L75" s="40">
        <f t="shared" si="52"/>
        <v>0.84300965999999999</v>
      </c>
      <c r="M75" s="40">
        <f t="shared" si="52"/>
        <v>0.84300965999999999</v>
      </c>
      <c r="O75" s="124"/>
      <c r="T75" s="126"/>
      <c r="U75" s="127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G75" s="124"/>
    </row>
    <row r="76" spans="2:36" x14ac:dyDescent="0.25">
      <c r="B76" s="128" t="s">
        <v>118</v>
      </c>
      <c r="C76" s="42">
        <f t="shared" ref="C76:M76" si="55">SUM(C73:C75)</f>
        <v>2.6080680608000004</v>
      </c>
      <c r="D76" s="42">
        <f t="shared" si="55"/>
        <v>0.98019603710000003</v>
      </c>
      <c r="E76" s="42">
        <f t="shared" si="55"/>
        <v>0.78819931507999996</v>
      </c>
      <c r="F76" s="42">
        <f t="shared" si="55"/>
        <v>12.002751921306</v>
      </c>
      <c r="G76" s="42">
        <f t="shared" si="55"/>
        <v>3.3778300000000001E-5</v>
      </c>
      <c r="H76" s="42">
        <f t="shared" si="55"/>
        <v>0.84306831234400004</v>
      </c>
      <c r="I76" s="42">
        <f t="shared" si="55"/>
        <v>0.84346281368800002</v>
      </c>
      <c r="J76" s="42">
        <f t="shared" si="55"/>
        <v>2.4198723458601971E-2</v>
      </c>
      <c r="K76" s="42">
        <f t="shared" si="55"/>
        <v>0.10793580728998785</v>
      </c>
      <c r="L76" s="42">
        <f t="shared" si="55"/>
        <v>0.867267035802602</v>
      </c>
      <c r="M76" s="42">
        <f t="shared" si="55"/>
        <v>0.95139862097798789</v>
      </c>
      <c r="O76" s="129"/>
    </row>
    <row r="77" spans="2:36" x14ac:dyDescent="0.25">
      <c r="M77" s="130"/>
      <c r="AE77" s="130"/>
    </row>
    <row r="78" spans="2:36" ht="18.600000000000001" hidden="1" customHeight="1" x14ac:dyDescent="0.25">
      <c r="B78" s="119" t="s">
        <v>341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1"/>
    </row>
    <row r="79" spans="2:36" ht="14.4" hidden="1" x14ac:dyDescent="0.25">
      <c r="B79" s="122" t="s">
        <v>60</v>
      </c>
      <c r="C79" s="37" t="s">
        <v>152</v>
      </c>
      <c r="D79" s="37" t="s">
        <v>153</v>
      </c>
      <c r="E79" s="37" t="s">
        <v>299</v>
      </c>
      <c r="F79" s="37" t="s">
        <v>300</v>
      </c>
      <c r="G79" s="37" t="s">
        <v>301</v>
      </c>
      <c r="H79" s="37" t="s">
        <v>302</v>
      </c>
      <c r="I79" s="37" t="s">
        <v>303</v>
      </c>
      <c r="J79" s="37" t="s">
        <v>304</v>
      </c>
      <c r="K79" s="37" t="s">
        <v>305</v>
      </c>
      <c r="L79" s="37" t="s">
        <v>306</v>
      </c>
      <c r="M79" s="37" t="s">
        <v>307</v>
      </c>
    </row>
    <row r="80" spans="2:36" hidden="1" x14ac:dyDescent="0.25">
      <c r="B80" s="202" t="s">
        <v>63</v>
      </c>
      <c r="C80" s="40">
        <f>C73</f>
        <v>0</v>
      </c>
      <c r="D80" s="40">
        <f t="shared" ref="D80:K81" si="56">D73</f>
        <v>0</v>
      </c>
      <c r="E80" s="40">
        <f t="shared" si="56"/>
        <v>0</v>
      </c>
      <c r="F80" s="40">
        <f t="shared" si="56"/>
        <v>0</v>
      </c>
      <c r="G80" s="40">
        <f t="shared" si="56"/>
        <v>0</v>
      </c>
      <c r="H80" s="40">
        <f t="shared" si="56"/>
        <v>0</v>
      </c>
      <c r="I80" s="40">
        <f t="shared" si="56"/>
        <v>0</v>
      </c>
      <c r="J80" s="40">
        <f t="shared" si="56"/>
        <v>2.4198723458601971E-2</v>
      </c>
      <c r="K80" s="40">
        <f t="shared" si="56"/>
        <v>0.10793580728998785</v>
      </c>
      <c r="L80" s="40">
        <f t="shared" ref="L80:M82" si="57">+J80+H80</f>
        <v>2.4198723458601971E-2</v>
      </c>
      <c r="M80" s="40">
        <f>+K80+I80</f>
        <v>0.10793580728998785</v>
      </c>
    </row>
    <row r="81" spans="2:13" hidden="1" x14ac:dyDescent="0.25">
      <c r="B81" s="202" t="s">
        <v>64</v>
      </c>
      <c r="C81" s="40">
        <f>C74</f>
        <v>1.6032000799999998E-2</v>
      </c>
      <c r="D81" s="40">
        <f t="shared" si="56"/>
        <v>1.6800370999999999E-3</v>
      </c>
      <c r="E81" s="40">
        <f t="shared" si="56"/>
        <v>9.7539080000000008E-5</v>
      </c>
      <c r="F81" s="40">
        <f t="shared" si="56"/>
        <v>1.9107213060000005E-3</v>
      </c>
      <c r="G81" s="40">
        <f t="shared" si="56"/>
        <v>3.3778300000000001E-5</v>
      </c>
      <c r="H81" s="40">
        <f t="shared" si="56"/>
        <v>5.8652344000000001E-5</v>
      </c>
      <c r="I81" s="40">
        <f t="shared" si="56"/>
        <v>4.5315368799999994E-4</v>
      </c>
      <c r="J81" s="40">
        <f t="shared" si="56"/>
        <v>0</v>
      </c>
      <c r="K81" s="40">
        <f t="shared" si="56"/>
        <v>0</v>
      </c>
      <c r="L81" s="40">
        <f t="shared" si="57"/>
        <v>5.8652344000000001E-5</v>
      </c>
      <c r="M81" s="40">
        <f t="shared" si="57"/>
        <v>4.5315368799999994E-4</v>
      </c>
    </row>
    <row r="82" spans="2:13" hidden="1" x14ac:dyDescent="0.25">
      <c r="B82" s="202" t="s">
        <v>58</v>
      </c>
      <c r="C82" s="40">
        <f>C75+N66+N67</f>
        <v>2.5920360600000003</v>
      </c>
      <c r="D82" s="40">
        <f t="shared" ref="D82" si="58">D75+O66+O67</f>
        <v>0.97851600000000005</v>
      </c>
      <c r="E82" s="40">
        <f>E75+P66+P67</f>
        <v>0.78810177599999998</v>
      </c>
      <c r="F82" s="40">
        <f>F75+Q66+Q67</f>
        <v>12.0008412</v>
      </c>
      <c r="G82" s="40">
        <v>0</v>
      </c>
      <c r="H82" s="40">
        <f>H75+R66+R67</f>
        <v>0.84300965999999999</v>
      </c>
      <c r="I82" s="40">
        <f>I75+S66+S67</f>
        <v>0.84300965999999999</v>
      </c>
      <c r="J82" s="40">
        <v>0</v>
      </c>
      <c r="K82" s="40">
        <v>0</v>
      </c>
      <c r="L82" s="40">
        <f t="shared" si="57"/>
        <v>0.84300965999999999</v>
      </c>
      <c r="M82" s="40">
        <f t="shared" si="57"/>
        <v>0.84300965999999999</v>
      </c>
    </row>
    <row r="83" spans="2:13" hidden="1" x14ac:dyDescent="0.25">
      <c r="B83" s="128" t="s">
        <v>118</v>
      </c>
      <c r="C83" s="42">
        <f>SUM(C80:C82)</f>
        <v>2.6080680608000004</v>
      </c>
      <c r="D83" s="42">
        <f t="shared" ref="D83:M83" si="59">SUM(D80:D82)</f>
        <v>0.98019603710000003</v>
      </c>
      <c r="E83" s="42">
        <f t="shared" si="59"/>
        <v>0.78819931507999996</v>
      </c>
      <c r="F83" s="42">
        <f t="shared" si="59"/>
        <v>12.002751921306</v>
      </c>
      <c r="G83" s="42">
        <f t="shared" si="59"/>
        <v>3.3778300000000001E-5</v>
      </c>
      <c r="H83" s="42">
        <f t="shared" si="59"/>
        <v>0.84306831234400004</v>
      </c>
      <c r="I83" s="42">
        <f t="shared" si="59"/>
        <v>0.84346281368800002</v>
      </c>
      <c r="J83" s="42">
        <f t="shared" si="59"/>
        <v>2.4198723458601971E-2</v>
      </c>
      <c r="K83" s="42">
        <f t="shared" si="59"/>
        <v>0.10793580728998785</v>
      </c>
      <c r="L83" s="42">
        <f t="shared" si="59"/>
        <v>0.867267035802602</v>
      </c>
      <c r="M83" s="42">
        <f t="shared" si="59"/>
        <v>0.95139862097798789</v>
      </c>
    </row>
    <row r="87" spans="2:13" x14ac:dyDescent="0.25">
      <c r="I87" s="34">
        <f>POWER(880,-0.23)</f>
        <v>0.21026596728783106</v>
      </c>
    </row>
    <row r="88" spans="2:13" x14ac:dyDescent="0.25">
      <c r="I88" s="34">
        <f>I87*44</f>
        <v>9.2517025606645671</v>
      </c>
    </row>
    <row r="106" spans="2:7" x14ac:dyDescent="0.25">
      <c r="B106" s="717" t="s">
        <v>105</v>
      </c>
      <c r="C106" s="718"/>
      <c r="D106" s="718"/>
      <c r="E106" s="718"/>
      <c r="F106" s="718"/>
      <c r="G106" s="718"/>
    </row>
    <row r="107" spans="2:7" x14ac:dyDescent="0.25">
      <c r="B107" s="36" t="s">
        <v>83</v>
      </c>
      <c r="C107" s="204" t="str">
        <f>B53</f>
        <v>Veh. Pasajeros Diésel 1,4 -2,0 [l] “Diesel Medium”, C Euro 6 2020+</v>
      </c>
      <c r="D107" s="204" t="str">
        <f>B54</f>
        <v>Veh. Pasajeros Diésel &gt; 2,0 [l] “Large-SUV-Executive”, C Euro 6 2020+</v>
      </c>
      <c r="E107" s="204" t="str">
        <f>B55</f>
        <v>C. Tolva (residuos peligrosos), "Diésel 16 - 32 [t]", HD Euro V-2008</v>
      </c>
      <c r="F107" s="36" t="str">
        <f>B56</f>
        <v>C. Combustible, "Diésel 16 - 32 [t]", HD Euro VI-2008</v>
      </c>
      <c r="G107" s="36" t="s">
        <v>84</v>
      </c>
    </row>
    <row r="108" spans="2:7" x14ac:dyDescent="0.25">
      <c r="B108" s="39" t="s">
        <v>85</v>
      </c>
      <c r="C108" s="46">
        <f>'Antecedentes Const'!F45</f>
        <v>1</v>
      </c>
      <c r="D108" s="46">
        <v>2</v>
      </c>
      <c r="E108" s="46">
        <f>'Antecedentes Const'!F41</f>
        <v>15</v>
      </c>
      <c r="F108" s="134">
        <v>10</v>
      </c>
      <c r="G108" s="46"/>
    </row>
    <row r="109" spans="2:7" x14ac:dyDescent="0.25">
      <c r="B109" s="39" t="s">
        <v>86</v>
      </c>
      <c r="C109" s="46">
        <f>'Antecedentes Const'!E45</f>
        <v>2.8</v>
      </c>
      <c r="D109" s="46">
        <f>5.6</f>
        <v>5.6</v>
      </c>
      <c r="E109" s="46">
        <f>'Antecedentes Const'!E41</f>
        <v>37</v>
      </c>
      <c r="F109" s="134">
        <v>20</v>
      </c>
      <c r="G109" s="46"/>
    </row>
    <row r="110" spans="2:7" x14ac:dyDescent="0.25">
      <c r="B110" s="39" t="s">
        <v>87</v>
      </c>
      <c r="C110" s="46">
        <f>AVERAGE(C108:C109)</f>
        <v>1.9</v>
      </c>
      <c r="D110" s="46">
        <f>AVERAGE(D108:D109)</f>
        <v>3.8</v>
      </c>
      <c r="E110" s="46">
        <f>AVERAGE(E108:E109)</f>
        <v>26</v>
      </c>
      <c r="F110" s="46">
        <f>AVERAGE(F108:F109)</f>
        <v>15</v>
      </c>
      <c r="G110" s="46"/>
    </row>
    <row r="111" spans="2:7" x14ac:dyDescent="0.25">
      <c r="B111" s="134" t="s">
        <v>89</v>
      </c>
      <c r="C111" s="135">
        <f>H16+H17+H18</f>
        <v>5840</v>
      </c>
      <c r="D111" s="136">
        <f>H21+H22</f>
        <v>778</v>
      </c>
      <c r="E111" s="135">
        <f>H20</f>
        <v>0</v>
      </c>
      <c r="F111" s="136">
        <f>H19</f>
        <v>24</v>
      </c>
      <c r="G111" s="46"/>
    </row>
    <row r="112" spans="2:7" x14ac:dyDescent="0.25">
      <c r="B112" s="134" t="s">
        <v>90</v>
      </c>
      <c r="C112" s="46">
        <f>'Antecedentes Const'!$D$154</f>
        <v>0</v>
      </c>
      <c r="D112" s="46">
        <f>'Antecedentes Const'!$D$154</f>
        <v>0</v>
      </c>
      <c r="E112" s="46">
        <f>'Antecedentes Const'!$D$154</f>
        <v>0</v>
      </c>
      <c r="F112" s="46">
        <f>'Antecedentes Const'!$D$154</f>
        <v>0</v>
      </c>
      <c r="G112" s="46"/>
    </row>
    <row r="113" spans="2:7" x14ac:dyDescent="0.25">
      <c r="B113" s="39" t="s">
        <v>88</v>
      </c>
      <c r="C113" s="46">
        <f>C111*C112</f>
        <v>0</v>
      </c>
      <c r="D113" s="46">
        <f>D111*D112</f>
        <v>0</v>
      </c>
      <c r="E113" s="46">
        <f>E111*E112</f>
        <v>0</v>
      </c>
      <c r="F113" s="46">
        <f>F111*F112</f>
        <v>0</v>
      </c>
      <c r="G113" s="138">
        <f>SUM(C113:E113)</f>
        <v>0</v>
      </c>
    </row>
    <row r="114" spans="2:7" x14ac:dyDescent="0.25">
      <c r="B114" s="39" t="s">
        <v>81</v>
      </c>
      <c r="C114" s="46">
        <v>0</v>
      </c>
      <c r="D114" s="46">
        <v>0</v>
      </c>
      <c r="E114" s="46">
        <v>0</v>
      </c>
      <c r="F114" s="186">
        <v>0</v>
      </c>
      <c r="G114" s="139">
        <v>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B106:G106"/>
  </mergeCells>
  <conditionalFormatting sqref="B54">
    <cfRule type="duplicateValues" dxfId="15" priority="4"/>
  </conditionalFormatting>
  <conditionalFormatting sqref="B53">
    <cfRule type="duplicateValues" dxfId="14" priority="3"/>
  </conditionalFormatting>
  <conditionalFormatting sqref="B55">
    <cfRule type="duplicateValues" dxfId="13" priority="2"/>
  </conditionalFormatting>
  <conditionalFormatting sqref="B56">
    <cfRule type="duplicateValues" dxfId="12" priority="1"/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C9196-9A4F-4D32-997C-B05FF775A2CF}">
  <dimension ref="B1:AJ114"/>
  <sheetViews>
    <sheetView zoomScale="80" zoomScaleNormal="80" workbookViewId="0">
      <selection activeCell="C73" sqref="C73:M76"/>
    </sheetView>
  </sheetViews>
  <sheetFormatPr baseColWidth="10" defaultColWidth="11.44140625" defaultRowHeight="12" x14ac:dyDescent="0.25"/>
  <cols>
    <col min="1" max="1" width="7.109375" style="34" customWidth="1"/>
    <col min="2" max="2" width="51" style="34" customWidth="1"/>
    <col min="3" max="3" width="23.33203125" style="34" bestFit="1" customWidth="1"/>
    <col min="4" max="4" width="41.88671875" style="34" bestFit="1" customWidth="1"/>
    <col min="5" max="5" width="50" style="34" bestFit="1" customWidth="1"/>
    <col min="6" max="6" width="38.6640625" style="34" bestFit="1" customWidth="1"/>
    <col min="7" max="7" width="30.6640625" style="34" customWidth="1"/>
    <col min="8" max="8" width="20.6640625" style="34" bestFit="1" customWidth="1"/>
    <col min="9" max="9" width="24.33203125" style="34" bestFit="1" customWidth="1"/>
    <col min="10" max="10" width="16.44140625" style="34" bestFit="1" customWidth="1"/>
    <col min="11" max="11" width="14.6640625" style="34" bestFit="1" customWidth="1"/>
    <col min="12" max="12" width="14.44140625" style="34" bestFit="1" customWidth="1"/>
    <col min="13" max="13" width="14.109375" style="34" bestFit="1" customWidth="1"/>
    <col min="14" max="14" width="15.109375" style="34" bestFit="1" customWidth="1"/>
    <col min="15" max="15" width="55.6640625" style="34" bestFit="1" customWidth="1"/>
    <col min="16" max="16" width="10.5546875" style="34" bestFit="1" customWidth="1"/>
    <col min="17" max="18" width="11.5546875" style="34" bestFit="1" customWidth="1"/>
    <col min="19" max="19" width="11.33203125" style="34" bestFit="1" customWidth="1"/>
    <col min="20" max="20" width="52.33203125" style="34" customWidth="1"/>
    <col min="21" max="21" width="11" style="34" bestFit="1" customWidth="1"/>
    <col min="22" max="22" width="8.33203125" style="34" bestFit="1" customWidth="1"/>
    <col min="23" max="23" width="9.6640625" style="34" bestFit="1" customWidth="1"/>
    <col min="24" max="24" width="11.109375" style="34" bestFit="1" customWidth="1"/>
    <col min="25" max="26" width="10.33203125" style="34" bestFit="1" customWidth="1"/>
    <col min="27" max="27" width="11.6640625" style="34" bestFit="1" customWidth="1"/>
    <col min="28" max="28" width="11" style="34" bestFit="1" customWidth="1"/>
    <col min="29" max="29" width="9.5546875" style="34" bestFit="1" customWidth="1"/>
    <col min="30" max="30" width="9.6640625" style="34" bestFit="1" customWidth="1"/>
    <col min="31" max="31" width="12.5546875" style="34" bestFit="1" customWidth="1"/>
    <col min="32" max="34" width="10.33203125" style="34" bestFit="1" customWidth="1"/>
    <col min="35" max="35" width="11.6640625" style="34" bestFit="1" customWidth="1"/>
    <col min="36" max="36" width="11" style="34" bestFit="1" customWidth="1"/>
    <col min="37" max="37" width="9.88671875" style="34" customWidth="1"/>
    <col min="38" max="16384" width="11.44140625" style="34"/>
  </cols>
  <sheetData>
    <row r="1" spans="2:36" x14ac:dyDescent="0.25">
      <c r="B1" s="52" t="s">
        <v>284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55"/>
      <c r="O1" s="55"/>
      <c r="P1" s="55"/>
      <c r="Q1" s="55"/>
      <c r="R1" s="56"/>
      <c r="T1" s="57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9"/>
      <c r="AJ1" s="56"/>
    </row>
    <row r="2" spans="2:36" x14ac:dyDescent="0.25"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</row>
    <row r="3" spans="2:36" x14ac:dyDescent="0.25">
      <c r="B3" s="37" t="s">
        <v>37</v>
      </c>
      <c r="C3" s="37" t="s">
        <v>119</v>
      </c>
      <c r="D3" s="37" t="s">
        <v>120</v>
      </c>
      <c r="E3" s="37" t="s">
        <v>121</v>
      </c>
      <c r="F3" s="37" t="s">
        <v>122</v>
      </c>
      <c r="G3" s="61" t="s">
        <v>73</v>
      </c>
      <c r="H3" s="37" t="s">
        <v>283</v>
      </c>
      <c r="I3" s="37" t="s">
        <v>14</v>
      </c>
      <c r="J3" s="37" t="s">
        <v>126</v>
      </c>
      <c r="K3" s="37" t="s">
        <v>38</v>
      </c>
      <c r="L3" s="37" t="s">
        <v>123</v>
      </c>
      <c r="M3" s="37" t="s">
        <v>124</v>
      </c>
      <c r="Q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</row>
    <row r="4" spans="2:36" x14ac:dyDescent="0.25">
      <c r="B4" s="200" t="s">
        <v>331</v>
      </c>
      <c r="C4" s="64">
        <v>0.3</v>
      </c>
      <c r="D4" s="64">
        <v>8</v>
      </c>
      <c r="E4" s="65">
        <f>(0.15*((C4)^0.91)*((D4*1.023)^1.02))</f>
        <v>0.42805200336150334</v>
      </c>
      <c r="F4" s="65">
        <f t="shared" ref="F4:F10" si="0">+(0.62*((C4)^0.91)*((D4*1.1023)^1.02))</f>
        <v>1.9092799925566684</v>
      </c>
      <c r="G4" s="66" t="s">
        <v>334</v>
      </c>
      <c r="H4" s="67">
        <f>2*2*365</f>
        <v>1460</v>
      </c>
      <c r="I4" s="64">
        <v>0</v>
      </c>
      <c r="J4" s="64">
        <f t="shared" ref="J4:J10" si="1">H4*I4</f>
        <v>0</v>
      </c>
      <c r="K4" s="64">
        <v>0</v>
      </c>
      <c r="L4" s="65">
        <f t="shared" ref="L4:L10" si="2">((E4*J4*(1-(K4/100)))/1000000)*0.91</f>
        <v>0</v>
      </c>
      <c r="M4" s="65">
        <f t="shared" ref="M4:M10" si="3">((F4*J4*(1-(K4/100)))/1000000)*0.91</f>
        <v>0</v>
      </c>
      <c r="Q4" s="68"/>
      <c r="R4" s="69"/>
      <c r="T4" s="70"/>
      <c r="U4" s="71"/>
      <c r="V4" s="71"/>
      <c r="W4" s="72"/>
      <c r="X4" s="72"/>
      <c r="Y4" s="73"/>
      <c r="Z4" s="74"/>
      <c r="AA4" s="74"/>
      <c r="AB4" s="75"/>
      <c r="AC4" s="76"/>
      <c r="AD4" s="77"/>
      <c r="AE4" s="77"/>
      <c r="AF4" s="75"/>
      <c r="AG4" s="68"/>
      <c r="AH4" s="68"/>
      <c r="AI4" s="68"/>
    </row>
    <row r="5" spans="2:36" x14ac:dyDescent="0.25">
      <c r="B5" s="200" t="s">
        <v>330</v>
      </c>
      <c r="C5" s="64">
        <v>0.3</v>
      </c>
      <c r="D5" s="64">
        <v>8</v>
      </c>
      <c r="E5" s="65">
        <f t="shared" ref="E5:E10" si="4">(0.15*((C5)^0.91)*((D5*1.023)^1.02))</f>
        <v>0.42805200336150334</v>
      </c>
      <c r="F5" s="65">
        <f t="shared" si="0"/>
        <v>1.9092799925566684</v>
      </c>
      <c r="G5" s="66" t="s">
        <v>334</v>
      </c>
      <c r="H5" s="67">
        <f>4*2*365</f>
        <v>2920</v>
      </c>
      <c r="I5" s="64">
        <v>0</v>
      </c>
      <c r="J5" s="64">
        <f t="shared" si="1"/>
        <v>0</v>
      </c>
      <c r="K5" s="64">
        <v>0</v>
      </c>
      <c r="L5" s="65">
        <f t="shared" si="2"/>
        <v>0</v>
      </c>
      <c r="M5" s="65">
        <f t="shared" si="3"/>
        <v>0</v>
      </c>
      <c r="Q5" s="68"/>
      <c r="R5" s="69"/>
      <c r="T5" s="70"/>
      <c r="U5" s="71"/>
      <c r="V5" s="71"/>
      <c r="W5" s="72"/>
      <c r="X5" s="72"/>
      <c r="Y5" s="73"/>
      <c r="Z5" s="74"/>
      <c r="AA5" s="74"/>
      <c r="AB5" s="75"/>
      <c r="AC5" s="76"/>
      <c r="AD5" s="77"/>
      <c r="AE5" s="77"/>
      <c r="AF5" s="75"/>
      <c r="AG5" s="68"/>
      <c r="AH5" s="68"/>
      <c r="AI5" s="68"/>
    </row>
    <row r="6" spans="2:36" x14ac:dyDescent="0.25">
      <c r="B6" s="200" t="s">
        <v>332</v>
      </c>
      <c r="C6" s="64">
        <v>0.3</v>
      </c>
      <c r="D6" s="64">
        <v>8</v>
      </c>
      <c r="E6" s="65">
        <f t="shared" si="4"/>
        <v>0.42805200336150334</v>
      </c>
      <c r="F6" s="65">
        <f t="shared" si="0"/>
        <v>1.9092799925566684</v>
      </c>
      <c r="G6" s="66" t="s">
        <v>334</v>
      </c>
      <c r="H6" s="67">
        <f>2*2*365</f>
        <v>1460</v>
      </c>
      <c r="I6" s="64">
        <v>0</v>
      </c>
      <c r="J6" s="64">
        <f t="shared" si="1"/>
        <v>0</v>
      </c>
      <c r="K6" s="64">
        <v>0</v>
      </c>
      <c r="L6" s="65">
        <f t="shared" si="2"/>
        <v>0</v>
      </c>
      <c r="M6" s="65">
        <f t="shared" si="3"/>
        <v>0</v>
      </c>
      <c r="Q6" s="68"/>
      <c r="R6" s="69"/>
      <c r="T6" s="70"/>
      <c r="U6" s="71"/>
      <c r="V6" s="71"/>
      <c r="W6" s="72"/>
      <c r="X6" s="72"/>
      <c r="Y6" s="73"/>
      <c r="Z6" s="74"/>
      <c r="AA6" s="74"/>
      <c r="AB6" s="75"/>
      <c r="AC6" s="76"/>
      <c r="AD6" s="77"/>
      <c r="AE6" s="77"/>
      <c r="AF6" s="75"/>
      <c r="AG6" s="68"/>
      <c r="AH6" s="68"/>
      <c r="AI6" s="68"/>
    </row>
    <row r="7" spans="2:36" x14ac:dyDescent="0.25">
      <c r="B7" s="200" t="s">
        <v>326</v>
      </c>
      <c r="C7" s="64">
        <v>0.3</v>
      </c>
      <c r="D7" s="64">
        <v>8</v>
      </c>
      <c r="E7" s="65">
        <f t="shared" si="4"/>
        <v>0.42805200336150334</v>
      </c>
      <c r="F7" s="65">
        <f t="shared" si="0"/>
        <v>1.9092799925566684</v>
      </c>
      <c r="G7" s="66" t="s">
        <v>45</v>
      </c>
      <c r="H7" s="67">
        <f>1*2*12</f>
        <v>24</v>
      </c>
      <c r="I7" s="64">
        <v>0</v>
      </c>
      <c r="J7" s="64">
        <f t="shared" si="1"/>
        <v>0</v>
      </c>
      <c r="K7" s="64">
        <v>0</v>
      </c>
      <c r="L7" s="65">
        <f t="shared" si="2"/>
        <v>0</v>
      </c>
      <c r="M7" s="65">
        <f t="shared" si="3"/>
        <v>0</v>
      </c>
      <c r="Q7" s="68"/>
      <c r="R7" s="69"/>
      <c r="T7" s="70"/>
      <c r="U7" s="71"/>
      <c r="V7" s="71"/>
      <c r="W7" s="72"/>
      <c r="X7" s="72"/>
      <c r="Y7" s="73"/>
      <c r="Z7" s="74"/>
      <c r="AA7" s="74"/>
      <c r="AB7" s="75"/>
      <c r="AC7" s="76"/>
      <c r="AD7" s="77"/>
      <c r="AE7" s="77"/>
      <c r="AF7" s="75"/>
      <c r="AG7" s="68"/>
      <c r="AH7" s="68"/>
      <c r="AI7" s="68"/>
    </row>
    <row r="8" spans="2:36" x14ac:dyDescent="0.25">
      <c r="B8" s="200" t="s">
        <v>329</v>
      </c>
      <c r="C8" s="64">
        <v>0.3</v>
      </c>
      <c r="D8" s="64">
        <v>8</v>
      </c>
      <c r="E8" s="65">
        <f t="shared" si="4"/>
        <v>0.42805200336150334</v>
      </c>
      <c r="F8" s="65">
        <f t="shared" si="0"/>
        <v>1.9092799925566684</v>
      </c>
      <c r="G8" s="66" t="s">
        <v>41</v>
      </c>
      <c r="H8" s="67"/>
      <c r="I8" s="64">
        <v>0</v>
      </c>
      <c r="J8" s="64">
        <f t="shared" si="1"/>
        <v>0</v>
      </c>
      <c r="K8" s="64">
        <v>0</v>
      </c>
      <c r="L8" s="65">
        <f t="shared" si="2"/>
        <v>0</v>
      </c>
      <c r="M8" s="65">
        <f t="shared" si="3"/>
        <v>0</v>
      </c>
      <c r="Q8" s="68"/>
      <c r="R8" s="69"/>
      <c r="T8" s="70"/>
      <c r="U8" s="71"/>
      <c r="V8" s="71"/>
      <c r="W8" s="72"/>
      <c r="X8" s="72"/>
      <c r="Y8" s="73"/>
      <c r="Z8" s="74"/>
      <c r="AA8" s="74"/>
      <c r="AB8" s="75"/>
      <c r="AC8" s="76"/>
      <c r="AD8" s="77"/>
      <c r="AE8" s="77"/>
      <c r="AF8" s="75"/>
      <c r="AG8" s="68"/>
      <c r="AH8" s="68"/>
      <c r="AI8" s="68"/>
    </row>
    <row r="9" spans="2:36" x14ac:dyDescent="0.25">
      <c r="B9" s="200" t="s">
        <v>328</v>
      </c>
      <c r="C9" s="64">
        <v>0.3</v>
      </c>
      <c r="D9" s="64">
        <v>8</v>
      </c>
      <c r="E9" s="65">
        <f t="shared" si="4"/>
        <v>0.42805200336150334</v>
      </c>
      <c r="F9" s="65">
        <f t="shared" si="0"/>
        <v>1.9092799925566684</v>
      </c>
      <c r="G9" s="66" t="s">
        <v>335</v>
      </c>
      <c r="H9" s="67">
        <f>2*2*12</f>
        <v>48</v>
      </c>
      <c r="I9" s="64">
        <v>0</v>
      </c>
      <c r="J9" s="64">
        <f t="shared" si="1"/>
        <v>0</v>
      </c>
      <c r="K9" s="64">
        <v>0</v>
      </c>
      <c r="L9" s="65">
        <f t="shared" si="2"/>
        <v>0</v>
      </c>
      <c r="M9" s="65">
        <f t="shared" si="3"/>
        <v>0</v>
      </c>
      <c r="Q9" s="68"/>
      <c r="R9" s="69"/>
      <c r="T9" s="70"/>
      <c r="U9" s="71"/>
      <c r="V9" s="71"/>
      <c r="W9" s="72"/>
      <c r="X9" s="72"/>
      <c r="Y9" s="73"/>
      <c r="Z9" s="74"/>
      <c r="AA9" s="74"/>
      <c r="AB9" s="75"/>
      <c r="AC9" s="76"/>
      <c r="AD9" s="77"/>
      <c r="AE9" s="77"/>
      <c r="AF9" s="75"/>
      <c r="AG9" s="68"/>
      <c r="AH9" s="68"/>
      <c r="AI9" s="68"/>
    </row>
    <row r="10" spans="2:36" x14ac:dyDescent="0.25">
      <c r="B10" s="200" t="s">
        <v>333</v>
      </c>
      <c r="C10" s="64">
        <v>0.3</v>
      </c>
      <c r="D10" s="64">
        <v>8</v>
      </c>
      <c r="E10" s="65">
        <f t="shared" si="4"/>
        <v>0.42805200336150334</v>
      </c>
      <c r="F10" s="65">
        <f t="shared" si="0"/>
        <v>1.9092799925566684</v>
      </c>
      <c r="G10" s="66" t="s">
        <v>335</v>
      </c>
      <c r="H10" s="67">
        <f>1*2*365</f>
        <v>730</v>
      </c>
      <c r="I10" s="64">
        <v>0</v>
      </c>
      <c r="J10" s="64">
        <f t="shared" si="1"/>
        <v>0</v>
      </c>
      <c r="K10" s="64">
        <v>0</v>
      </c>
      <c r="L10" s="65">
        <f t="shared" si="2"/>
        <v>0</v>
      </c>
      <c r="M10" s="65">
        <f t="shared" si="3"/>
        <v>0</v>
      </c>
      <c r="Q10" s="68"/>
      <c r="R10" s="69"/>
      <c r="T10" s="70"/>
      <c r="U10" s="71"/>
      <c r="V10" s="71"/>
      <c r="W10" s="72"/>
      <c r="X10" s="72"/>
      <c r="Y10" s="73"/>
      <c r="Z10" s="74"/>
      <c r="AA10" s="74"/>
      <c r="AB10" s="75"/>
      <c r="AC10" s="76"/>
      <c r="AD10" s="77"/>
      <c r="AE10" s="77"/>
      <c r="AF10" s="75"/>
      <c r="AG10" s="68"/>
      <c r="AH10" s="68"/>
      <c r="AI10" s="68"/>
    </row>
    <row r="11" spans="2:36" s="83" customFormat="1" x14ac:dyDescent="0.25">
      <c r="B11" s="78" t="s">
        <v>118</v>
      </c>
      <c r="C11" s="79"/>
      <c r="D11" s="79"/>
      <c r="E11" s="65"/>
      <c r="F11" s="65"/>
      <c r="G11" s="80"/>
      <c r="H11" s="79"/>
      <c r="I11" s="81"/>
      <c r="J11" s="79"/>
      <c r="K11" s="79"/>
      <c r="L11" s="82">
        <f>SUM(L4:L10)</f>
        <v>0</v>
      </c>
      <c r="M11" s="82">
        <f>SUM(M4:M10)</f>
        <v>0</v>
      </c>
      <c r="Q11" s="84"/>
      <c r="R11" s="85"/>
      <c r="T11" s="86"/>
      <c r="U11" s="87"/>
      <c r="V11" s="87"/>
      <c r="W11" s="87"/>
      <c r="X11" s="87"/>
      <c r="Y11" s="87"/>
      <c r="Z11" s="88"/>
      <c r="AA11" s="88"/>
      <c r="AB11" s="87"/>
      <c r="AC11" s="87"/>
      <c r="AD11" s="89"/>
      <c r="AE11" s="87"/>
      <c r="AF11" s="87"/>
      <c r="AG11" s="84"/>
      <c r="AH11" s="84"/>
      <c r="AI11" s="84"/>
    </row>
    <row r="12" spans="2:36" x14ac:dyDescent="0.25"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</row>
    <row r="13" spans="2:36" x14ac:dyDescent="0.25">
      <c r="B13" s="52" t="s">
        <v>285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4"/>
      <c r="N13" s="55"/>
      <c r="O13" s="55"/>
      <c r="P13" s="55"/>
      <c r="Q13" s="55"/>
      <c r="R13" s="56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62"/>
      <c r="AJ13" s="56"/>
    </row>
    <row r="14" spans="2:36" x14ac:dyDescent="0.25"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</row>
    <row r="15" spans="2:36" s="56" customFormat="1" x14ac:dyDescent="0.3">
      <c r="B15" s="37" t="s">
        <v>37</v>
      </c>
      <c r="C15" s="37" t="s">
        <v>119</v>
      </c>
      <c r="D15" s="37" t="s">
        <v>120</v>
      </c>
      <c r="E15" s="37" t="s">
        <v>121</v>
      </c>
      <c r="F15" s="37" t="s">
        <v>122</v>
      </c>
      <c r="G15" s="61" t="s">
        <v>73</v>
      </c>
      <c r="H15" s="37" t="s">
        <v>283</v>
      </c>
      <c r="I15" s="37" t="s">
        <v>14</v>
      </c>
      <c r="J15" s="37" t="s">
        <v>126</v>
      </c>
      <c r="K15" s="37" t="s">
        <v>38</v>
      </c>
      <c r="L15" s="37" t="s">
        <v>123</v>
      </c>
      <c r="M15" s="37" t="s">
        <v>124</v>
      </c>
      <c r="Q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</row>
    <row r="16" spans="2:36" x14ac:dyDescent="0.25">
      <c r="B16" s="63" t="str">
        <f>B4</f>
        <v>Transporte personal cliente</v>
      </c>
      <c r="C16" s="64">
        <v>0.7</v>
      </c>
      <c r="D16" s="64">
        <f>D4</f>
        <v>8</v>
      </c>
      <c r="E16" s="65">
        <f>(0.15*((C16)^0.91)*((D16*1.023)^1.02))</f>
        <v>0.92545521828632193</v>
      </c>
      <c r="F16" s="65">
        <f t="shared" ref="F16:F22" si="5">+(0.62*((C16)^0.91)*((D16*1.1023)^1.02))</f>
        <v>4.1278936166758022</v>
      </c>
      <c r="G16" s="90" t="str">
        <f>G4</f>
        <v>Veh. Particular</v>
      </c>
      <c r="H16" s="67">
        <f>H4</f>
        <v>1460</v>
      </c>
      <c r="I16" s="64">
        <f>'Antecedentes Const'!D131</f>
        <v>4.1189999999999998</v>
      </c>
      <c r="J16" s="64">
        <f t="shared" ref="J16:J22" si="6">H16*I16</f>
        <v>6013.74</v>
      </c>
      <c r="K16" s="64">
        <v>0</v>
      </c>
      <c r="L16" s="65">
        <f t="shared" ref="L16:L22" si="7">((E16*J16*(1-(K16/100)))/1000000)*0.988</f>
        <v>5.4986616996441787E-3</v>
      </c>
      <c r="M16" s="65">
        <f t="shared" ref="M16:M22" si="8">((F16*J16*(1-(K16/100)))/1000000)*0.988</f>
        <v>2.4526190010847763E-2</v>
      </c>
      <c r="N16" s="22">
        <f>H16/365</f>
        <v>4</v>
      </c>
      <c r="O16" s="34">
        <f>N16*4</f>
        <v>16</v>
      </c>
      <c r="Q16" s="68"/>
      <c r="T16" s="70"/>
      <c r="U16" s="71"/>
      <c r="V16" s="71"/>
      <c r="W16" s="72"/>
      <c r="X16" s="72"/>
      <c r="Y16" s="73"/>
      <c r="Z16" s="77"/>
      <c r="AA16" s="77"/>
      <c r="AB16" s="76"/>
      <c r="AC16" s="76"/>
      <c r="AD16" s="77"/>
      <c r="AE16" s="77"/>
      <c r="AF16" s="75"/>
      <c r="AG16" s="68"/>
      <c r="AH16" s="68"/>
      <c r="AI16" s="68"/>
    </row>
    <row r="17" spans="2:35" x14ac:dyDescent="0.25">
      <c r="B17" s="63" t="str">
        <f t="shared" ref="B17:B22" si="9">B5</f>
        <v>Transporte personal admistrativo</v>
      </c>
      <c r="C17" s="64">
        <v>0.7</v>
      </c>
      <c r="D17" s="64">
        <f t="shared" ref="D17:D22" si="10">D5</f>
        <v>8</v>
      </c>
      <c r="E17" s="65">
        <f t="shared" ref="E17:E22" si="11">(0.15*((C17)^0.91)*((D17*1.023)^1.02))</f>
        <v>0.92545521828632193</v>
      </c>
      <c r="F17" s="65">
        <f t="shared" si="5"/>
        <v>4.1278936166758022</v>
      </c>
      <c r="G17" s="90" t="str">
        <f t="shared" ref="G17:H22" si="12">G5</f>
        <v>Veh. Particular</v>
      </c>
      <c r="H17" s="67">
        <f t="shared" si="12"/>
        <v>2920</v>
      </c>
      <c r="I17" s="64">
        <f>'Antecedentes Const'!D131</f>
        <v>4.1189999999999998</v>
      </c>
      <c r="J17" s="64">
        <f t="shared" si="6"/>
        <v>12027.48</v>
      </c>
      <c r="K17" s="64">
        <v>0</v>
      </c>
      <c r="L17" s="65">
        <f t="shared" si="7"/>
        <v>1.0997323399288357E-2</v>
      </c>
      <c r="M17" s="65">
        <f t="shared" si="8"/>
        <v>4.9052380021695527E-2</v>
      </c>
      <c r="N17" s="22">
        <f t="shared" ref="N17:N22" si="13">H17/365</f>
        <v>8</v>
      </c>
      <c r="O17" s="34">
        <f t="shared" ref="O17:O22" si="14">N17*4</f>
        <v>32</v>
      </c>
      <c r="Q17" s="68"/>
      <c r="T17" s="70"/>
      <c r="U17" s="71"/>
      <c r="V17" s="71"/>
      <c r="W17" s="72"/>
      <c r="X17" s="72"/>
      <c r="Y17" s="73"/>
      <c r="Z17" s="77"/>
      <c r="AA17" s="77"/>
      <c r="AB17" s="76"/>
      <c r="AC17" s="76"/>
      <c r="AD17" s="77"/>
      <c r="AE17" s="77"/>
      <c r="AF17" s="75"/>
      <c r="AG17" s="68"/>
      <c r="AH17" s="68"/>
      <c r="AI17" s="68"/>
    </row>
    <row r="18" spans="2:35" x14ac:dyDescent="0.25">
      <c r="B18" s="63" t="str">
        <f t="shared" si="9"/>
        <v>Transporte contratista fijo</v>
      </c>
      <c r="C18" s="64">
        <v>0.7</v>
      </c>
      <c r="D18" s="64">
        <f t="shared" si="10"/>
        <v>8</v>
      </c>
      <c r="E18" s="65">
        <f t="shared" si="11"/>
        <v>0.92545521828632193</v>
      </c>
      <c r="F18" s="65">
        <f t="shared" si="5"/>
        <v>4.1278936166758022</v>
      </c>
      <c r="G18" s="90" t="str">
        <f t="shared" si="12"/>
        <v>Veh. Particular</v>
      </c>
      <c r="H18" s="67">
        <f t="shared" si="12"/>
        <v>1460</v>
      </c>
      <c r="I18" s="64">
        <f>'Antecedentes Const'!D131</f>
        <v>4.1189999999999998</v>
      </c>
      <c r="J18" s="64">
        <f t="shared" si="6"/>
        <v>6013.74</v>
      </c>
      <c r="K18" s="64">
        <v>0</v>
      </c>
      <c r="L18" s="65">
        <f t="shared" si="7"/>
        <v>5.4986616996441787E-3</v>
      </c>
      <c r="M18" s="65">
        <f t="shared" si="8"/>
        <v>2.4526190010847763E-2</v>
      </c>
      <c r="N18" s="22">
        <f t="shared" si="13"/>
        <v>4</v>
      </c>
      <c r="O18" s="34">
        <f t="shared" si="14"/>
        <v>16</v>
      </c>
      <c r="Q18" s="68"/>
      <c r="T18" s="70"/>
      <c r="U18" s="71"/>
      <c r="V18" s="71"/>
      <c r="W18" s="72"/>
      <c r="X18" s="72"/>
      <c r="Y18" s="73"/>
      <c r="Z18" s="77"/>
      <c r="AA18" s="77"/>
      <c r="AB18" s="76"/>
      <c r="AC18" s="76"/>
      <c r="AD18" s="77"/>
      <c r="AE18" s="77"/>
      <c r="AF18" s="75"/>
      <c r="AG18" s="68"/>
      <c r="AH18" s="68"/>
      <c r="AI18" s="68"/>
    </row>
    <row r="19" spans="2:35" x14ac:dyDescent="0.25">
      <c r="B19" s="63" t="str">
        <f t="shared" si="9"/>
        <v xml:space="preserve">Transporte combustible </v>
      </c>
      <c r="C19" s="64">
        <v>0.7</v>
      </c>
      <c r="D19" s="64">
        <f t="shared" si="10"/>
        <v>8</v>
      </c>
      <c r="E19" s="65">
        <f t="shared" si="11"/>
        <v>0.92545521828632193</v>
      </c>
      <c r="F19" s="65">
        <f t="shared" si="5"/>
        <v>4.1278936166758022</v>
      </c>
      <c r="G19" s="90" t="str">
        <f t="shared" si="12"/>
        <v>C. Combustible</v>
      </c>
      <c r="H19" s="67">
        <f t="shared" si="12"/>
        <v>24</v>
      </c>
      <c r="I19" s="64">
        <f>'Antecedentes Const'!E164</f>
        <v>30.470000000000002</v>
      </c>
      <c r="J19" s="64">
        <f t="shared" si="6"/>
        <v>731.28000000000009</v>
      </c>
      <c r="K19" s="64">
        <v>0</v>
      </c>
      <c r="L19" s="65">
        <f t="shared" si="7"/>
        <v>6.686456893240805E-4</v>
      </c>
      <c r="M19" s="65">
        <f t="shared" si="8"/>
        <v>2.9824222914746484E-3</v>
      </c>
      <c r="N19" s="22">
        <v>2</v>
      </c>
      <c r="O19" s="34">
        <f t="shared" si="14"/>
        <v>8</v>
      </c>
      <c r="Q19" s="68"/>
      <c r="T19" s="70"/>
      <c r="U19" s="71"/>
      <c r="V19" s="71"/>
      <c r="W19" s="72"/>
      <c r="X19" s="72"/>
      <c r="Y19" s="73"/>
      <c r="Z19" s="77"/>
      <c r="AA19" s="77"/>
      <c r="AB19" s="76"/>
      <c r="AC19" s="76"/>
      <c r="AD19" s="77"/>
      <c r="AE19" s="77"/>
      <c r="AF19" s="75"/>
      <c r="AG19" s="68"/>
      <c r="AH19" s="68"/>
      <c r="AI19" s="68"/>
    </row>
    <row r="20" spans="2:35" x14ac:dyDescent="0.25">
      <c r="B20" s="63" t="str">
        <f t="shared" si="9"/>
        <v>Transporte residuos peligrosos</v>
      </c>
      <c r="C20" s="64">
        <v>0.7</v>
      </c>
      <c r="D20" s="64">
        <f t="shared" si="10"/>
        <v>8</v>
      </c>
      <c r="E20" s="65">
        <f t="shared" si="11"/>
        <v>0.92545521828632193</v>
      </c>
      <c r="F20" s="65">
        <f t="shared" si="5"/>
        <v>4.1278936166758022</v>
      </c>
      <c r="G20" s="90" t="str">
        <f t="shared" si="12"/>
        <v>C. Tolva</v>
      </c>
      <c r="H20" s="67">
        <f t="shared" si="12"/>
        <v>0</v>
      </c>
      <c r="I20" s="64">
        <f>'Antecedentes Const'!E167</f>
        <v>38.779999999999994</v>
      </c>
      <c r="J20" s="64">
        <f t="shared" si="6"/>
        <v>0</v>
      </c>
      <c r="K20" s="64">
        <v>0</v>
      </c>
      <c r="L20" s="65">
        <f t="shared" si="7"/>
        <v>0</v>
      </c>
      <c r="M20" s="65">
        <f t="shared" si="8"/>
        <v>0</v>
      </c>
      <c r="N20" s="22">
        <v>2</v>
      </c>
      <c r="O20" s="34">
        <f t="shared" si="14"/>
        <v>8</v>
      </c>
      <c r="Q20" s="68"/>
      <c r="T20" s="70"/>
      <c r="U20" s="71"/>
      <c r="V20" s="71"/>
      <c r="W20" s="72"/>
      <c r="X20" s="72"/>
      <c r="Y20" s="73"/>
      <c r="Z20" s="77"/>
      <c r="AA20" s="77"/>
      <c r="AB20" s="76"/>
      <c r="AC20" s="76"/>
      <c r="AD20" s="77"/>
      <c r="AE20" s="77"/>
      <c r="AF20" s="75"/>
      <c r="AG20" s="68"/>
      <c r="AH20" s="68"/>
      <c r="AI20" s="68"/>
    </row>
    <row r="21" spans="2:35" x14ac:dyDescent="0.25">
      <c r="B21" s="63" t="str">
        <f t="shared" si="9"/>
        <v>Transporte mantención</v>
      </c>
      <c r="C21" s="64">
        <v>0.7</v>
      </c>
      <c r="D21" s="64">
        <f t="shared" si="10"/>
        <v>8</v>
      </c>
      <c r="E21" s="65">
        <f t="shared" si="11"/>
        <v>0.92545521828632193</v>
      </c>
      <c r="F21" s="65">
        <f t="shared" si="5"/>
        <v>4.1278936166758022</v>
      </c>
      <c r="G21" s="90" t="str">
        <f t="shared" si="12"/>
        <v>Veh. Comercial</v>
      </c>
      <c r="H21" s="67">
        <f t="shared" si="12"/>
        <v>48</v>
      </c>
      <c r="I21" s="64">
        <f>'Antecedentes Const'!E169</f>
        <v>8.3699999999999992</v>
      </c>
      <c r="J21" s="64">
        <f t="shared" si="6"/>
        <v>401.76</v>
      </c>
      <c r="K21" s="64">
        <v>0</v>
      </c>
      <c r="L21" s="65">
        <f t="shared" si="7"/>
        <v>3.6734915783672811E-4</v>
      </c>
      <c r="M21" s="65">
        <f t="shared" si="8"/>
        <v>1.638521468962442E-3</v>
      </c>
      <c r="N21" s="22">
        <v>2</v>
      </c>
      <c r="O21" s="34">
        <f t="shared" si="14"/>
        <v>8</v>
      </c>
      <c r="Q21" s="68"/>
      <c r="T21" s="70"/>
      <c r="U21" s="71"/>
      <c r="V21" s="71"/>
      <c r="W21" s="72"/>
      <c r="X21" s="72"/>
      <c r="Y21" s="73"/>
      <c r="Z21" s="77"/>
      <c r="AA21" s="77"/>
      <c r="AB21" s="76"/>
      <c r="AC21" s="76"/>
      <c r="AD21" s="77"/>
      <c r="AE21" s="77"/>
      <c r="AF21" s="75"/>
      <c r="AG21" s="68"/>
      <c r="AH21" s="68"/>
      <c r="AI21" s="68"/>
    </row>
    <row r="22" spans="2:35" x14ac:dyDescent="0.25">
      <c r="B22" s="63" t="str">
        <f t="shared" si="9"/>
        <v>Transporte de acercamiento</v>
      </c>
      <c r="C22" s="64">
        <v>0.7</v>
      </c>
      <c r="D22" s="64">
        <f t="shared" si="10"/>
        <v>8</v>
      </c>
      <c r="E22" s="65">
        <f t="shared" si="11"/>
        <v>0.92545521828632193</v>
      </c>
      <c r="F22" s="65">
        <f t="shared" si="5"/>
        <v>4.1278936166758022</v>
      </c>
      <c r="G22" s="90" t="str">
        <f t="shared" si="12"/>
        <v>Veh. Comercial</v>
      </c>
      <c r="H22" s="67">
        <f t="shared" si="12"/>
        <v>730</v>
      </c>
      <c r="I22" s="64">
        <f>'Antecedentes Const'!E173</f>
        <v>1.75</v>
      </c>
      <c r="J22" s="64">
        <f t="shared" si="6"/>
        <v>1277.5</v>
      </c>
      <c r="K22" s="64">
        <v>0</v>
      </c>
      <c r="L22" s="65">
        <f t="shared" si="7"/>
        <v>1.1680818128644468E-3</v>
      </c>
      <c r="M22" s="65">
        <f t="shared" si="8"/>
        <v>5.2101034861596982E-3</v>
      </c>
      <c r="N22" s="22">
        <f t="shared" si="13"/>
        <v>2</v>
      </c>
      <c r="O22" s="34">
        <f t="shared" si="14"/>
        <v>8</v>
      </c>
      <c r="Q22" s="68"/>
      <c r="T22" s="70"/>
      <c r="U22" s="71"/>
      <c r="V22" s="71"/>
      <c r="W22" s="72"/>
      <c r="X22" s="72"/>
      <c r="Y22" s="73"/>
      <c r="Z22" s="77"/>
      <c r="AA22" s="77"/>
      <c r="AB22" s="76"/>
      <c r="AC22" s="76"/>
      <c r="AD22" s="77"/>
      <c r="AE22" s="77"/>
      <c r="AF22" s="75"/>
      <c r="AG22" s="68"/>
      <c r="AH22" s="68"/>
      <c r="AI22" s="68"/>
    </row>
    <row r="23" spans="2:35" s="83" customFormat="1" x14ac:dyDescent="0.25">
      <c r="B23" s="78" t="s">
        <v>118</v>
      </c>
      <c r="C23" s="91"/>
      <c r="D23" s="91"/>
      <c r="E23" s="91"/>
      <c r="F23" s="91"/>
      <c r="G23" s="92"/>
      <c r="H23" s="93"/>
      <c r="I23" s="91"/>
      <c r="J23" s="91"/>
      <c r="K23" s="91"/>
      <c r="L23" s="82">
        <f>SUM(L16:L22)</f>
        <v>2.4198723458601971E-2</v>
      </c>
      <c r="M23" s="82">
        <f>SUM(M16:M22)</f>
        <v>0.10793580728998785</v>
      </c>
      <c r="N23" s="22"/>
      <c r="Q23" s="84"/>
      <c r="T23" s="86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4"/>
      <c r="AH23" s="84"/>
      <c r="AI23" s="84"/>
    </row>
    <row r="24" spans="2:35" s="83" customFormat="1" x14ac:dyDescent="0.25">
      <c r="B24" s="86"/>
      <c r="C24" s="87"/>
      <c r="D24" s="87"/>
      <c r="E24" s="87"/>
      <c r="F24" s="87"/>
      <c r="G24" s="94"/>
      <c r="H24" s="94"/>
      <c r="I24" s="87"/>
      <c r="J24" s="87"/>
      <c r="K24" s="87"/>
      <c r="L24" s="95"/>
      <c r="M24" s="95"/>
      <c r="Q24" s="84"/>
      <c r="T24" s="86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4"/>
      <c r="AH24" s="84"/>
      <c r="AI24" s="84"/>
    </row>
    <row r="25" spans="2:35" s="83" customFormat="1" x14ac:dyDescent="0.25">
      <c r="B25" s="52" t="s">
        <v>286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4"/>
      <c r="Q25" s="84"/>
      <c r="T25" s="86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4"/>
      <c r="AH25" s="84"/>
      <c r="AI25" s="84"/>
    </row>
    <row r="26" spans="2:35" s="83" customFormat="1" x14ac:dyDescent="0.25"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Q26" s="84"/>
      <c r="T26" s="86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4"/>
      <c r="AH26" s="84"/>
      <c r="AI26" s="84"/>
    </row>
    <row r="27" spans="2:35" s="83" customFormat="1" hidden="1" x14ac:dyDescent="0.25">
      <c r="B27" s="37" t="s">
        <v>37</v>
      </c>
      <c r="C27" s="37" t="s">
        <v>119</v>
      </c>
      <c r="D27" s="37" t="s">
        <v>120</v>
      </c>
      <c r="E27" s="37" t="s">
        <v>121</v>
      </c>
      <c r="F27" s="37" t="s">
        <v>122</v>
      </c>
      <c r="G27" s="61" t="s">
        <v>73</v>
      </c>
      <c r="H27" s="37" t="s">
        <v>283</v>
      </c>
      <c r="I27" s="37" t="s">
        <v>14</v>
      </c>
      <c r="J27" s="37" t="s">
        <v>126</v>
      </c>
      <c r="K27" s="37" t="s">
        <v>38</v>
      </c>
      <c r="L27" s="37" t="s">
        <v>123</v>
      </c>
      <c r="M27" s="37" t="s">
        <v>124</v>
      </c>
      <c r="Q27" s="84"/>
      <c r="T27" s="86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4"/>
      <c r="AH27" s="84"/>
      <c r="AI27" s="84"/>
    </row>
    <row r="28" spans="2:35" s="83" customFormat="1" hidden="1" x14ac:dyDescent="0.25">
      <c r="B28" s="200" t="str">
        <f>B16</f>
        <v>Transporte personal cliente</v>
      </c>
      <c r="C28" s="64">
        <v>2.4</v>
      </c>
      <c r="D28" s="64">
        <f>D16</f>
        <v>8</v>
      </c>
      <c r="E28" s="65">
        <f>(0.15*((C28)^0.91)*((D28*1.023)^1.02))</f>
        <v>2.8399351441017906</v>
      </c>
      <c r="F28" s="65">
        <f t="shared" ref="F28:F34" si="15">+(0.62*((C28)^0.91)*((D28*1.1023)^1.02))</f>
        <v>12.667225730077574</v>
      </c>
      <c r="G28" s="90" t="str">
        <f>G16</f>
        <v>Veh. Particular</v>
      </c>
      <c r="H28" s="67">
        <f>H16</f>
        <v>1460</v>
      </c>
      <c r="I28" s="64">
        <v>0</v>
      </c>
      <c r="J28" s="64">
        <f t="shared" ref="J28:J34" si="16">H28*I28</f>
        <v>0</v>
      </c>
      <c r="K28" s="64">
        <v>0</v>
      </c>
      <c r="L28" s="65">
        <f t="shared" ref="L28:L34" si="17">((E28*J28*(1-(K28/100)))/1000000)*0.988</f>
        <v>0</v>
      </c>
      <c r="M28" s="65">
        <f t="shared" ref="M28:M34" si="18">((F28*J28*(1-(K28/100)))/1000000)*0.988</f>
        <v>0</v>
      </c>
      <c r="Q28" s="84"/>
      <c r="T28" s="86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4"/>
      <c r="AH28" s="84"/>
      <c r="AI28" s="84"/>
    </row>
    <row r="29" spans="2:35" s="83" customFormat="1" hidden="1" x14ac:dyDescent="0.25">
      <c r="B29" s="200" t="str">
        <f t="shared" ref="B29:B34" si="19">B17</f>
        <v>Transporte personal admistrativo</v>
      </c>
      <c r="C29" s="64">
        <v>2.4</v>
      </c>
      <c r="D29" s="64">
        <f t="shared" ref="D29:D34" si="20">D17</f>
        <v>8</v>
      </c>
      <c r="E29" s="65">
        <f t="shared" ref="E29:E34" si="21">(0.15*((C29)^0.91)*((D29*1.023)^1.02))</f>
        <v>2.8399351441017906</v>
      </c>
      <c r="F29" s="65">
        <f t="shared" si="15"/>
        <v>12.667225730077574</v>
      </c>
      <c r="G29" s="90" t="str">
        <f t="shared" ref="G29:H34" si="22">G17</f>
        <v>Veh. Particular</v>
      </c>
      <c r="H29" s="67">
        <f t="shared" si="22"/>
        <v>2920</v>
      </c>
      <c r="I29" s="64">
        <v>0</v>
      </c>
      <c r="J29" s="64">
        <f t="shared" si="16"/>
        <v>0</v>
      </c>
      <c r="K29" s="64">
        <v>0</v>
      </c>
      <c r="L29" s="65">
        <f t="shared" si="17"/>
        <v>0</v>
      </c>
      <c r="M29" s="65">
        <f t="shared" si="18"/>
        <v>0</v>
      </c>
      <c r="Q29" s="84"/>
      <c r="T29" s="86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4"/>
      <c r="AH29" s="84"/>
      <c r="AI29" s="84"/>
    </row>
    <row r="30" spans="2:35" s="83" customFormat="1" hidden="1" x14ac:dyDescent="0.25">
      <c r="B30" s="200" t="str">
        <f t="shared" si="19"/>
        <v>Transporte contratista fijo</v>
      </c>
      <c r="C30" s="64">
        <v>2.4</v>
      </c>
      <c r="D30" s="64">
        <f t="shared" si="20"/>
        <v>8</v>
      </c>
      <c r="E30" s="65">
        <f t="shared" si="21"/>
        <v>2.8399351441017906</v>
      </c>
      <c r="F30" s="65">
        <f t="shared" si="15"/>
        <v>12.667225730077574</v>
      </c>
      <c r="G30" s="90" t="str">
        <f t="shared" si="22"/>
        <v>Veh. Particular</v>
      </c>
      <c r="H30" s="67">
        <f t="shared" si="22"/>
        <v>1460</v>
      </c>
      <c r="I30" s="64">
        <v>0</v>
      </c>
      <c r="J30" s="64">
        <f t="shared" si="16"/>
        <v>0</v>
      </c>
      <c r="K30" s="64">
        <v>0</v>
      </c>
      <c r="L30" s="65">
        <f t="shared" si="17"/>
        <v>0</v>
      </c>
      <c r="M30" s="65">
        <f t="shared" si="18"/>
        <v>0</v>
      </c>
      <c r="Q30" s="84"/>
      <c r="T30" s="86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4"/>
      <c r="AH30" s="84"/>
      <c r="AI30" s="84"/>
    </row>
    <row r="31" spans="2:35" s="83" customFormat="1" hidden="1" x14ac:dyDescent="0.25">
      <c r="B31" s="200" t="str">
        <f t="shared" si="19"/>
        <v xml:space="preserve">Transporte combustible </v>
      </c>
      <c r="C31" s="64">
        <v>2.4</v>
      </c>
      <c r="D31" s="64">
        <f t="shared" si="20"/>
        <v>8</v>
      </c>
      <c r="E31" s="65">
        <f t="shared" si="21"/>
        <v>2.8399351441017906</v>
      </c>
      <c r="F31" s="65">
        <f t="shared" si="15"/>
        <v>12.667225730077574</v>
      </c>
      <c r="G31" s="90" t="str">
        <f t="shared" si="22"/>
        <v>C. Combustible</v>
      </c>
      <c r="H31" s="67">
        <f t="shared" si="22"/>
        <v>24</v>
      </c>
      <c r="I31" s="64">
        <v>0</v>
      </c>
      <c r="J31" s="64">
        <f t="shared" si="16"/>
        <v>0</v>
      </c>
      <c r="K31" s="64">
        <v>0</v>
      </c>
      <c r="L31" s="65">
        <f t="shared" si="17"/>
        <v>0</v>
      </c>
      <c r="M31" s="65">
        <f t="shared" si="18"/>
        <v>0</v>
      </c>
      <c r="Q31" s="84"/>
      <c r="T31" s="86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4"/>
      <c r="AH31" s="84"/>
      <c r="AI31" s="84"/>
    </row>
    <row r="32" spans="2:35" s="83" customFormat="1" hidden="1" x14ac:dyDescent="0.25">
      <c r="B32" s="200" t="str">
        <f t="shared" si="19"/>
        <v>Transporte residuos peligrosos</v>
      </c>
      <c r="C32" s="64">
        <v>2.4</v>
      </c>
      <c r="D32" s="64">
        <f t="shared" si="20"/>
        <v>8</v>
      </c>
      <c r="E32" s="65">
        <f t="shared" si="21"/>
        <v>2.8399351441017906</v>
      </c>
      <c r="F32" s="65">
        <f t="shared" si="15"/>
        <v>12.667225730077574</v>
      </c>
      <c r="G32" s="90" t="str">
        <f t="shared" si="22"/>
        <v>C. Tolva</v>
      </c>
      <c r="H32" s="67">
        <f t="shared" si="22"/>
        <v>0</v>
      </c>
      <c r="I32" s="64">
        <v>0</v>
      </c>
      <c r="J32" s="64">
        <f t="shared" si="16"/>
        <v>0</v>
      </c>
      <c r="K32" s="64">
        <v>0</v>
      </c>
      <c r="L32" s="65">
        <f t="shared" si="17"/>
        <v>0</v>
      </c>
      <c r="M32" s="65">
        <f t="shared" si="18"/>
        <v>0</v>
      </c>
      <c r="Q32" s="84"/>
      <c r="T32" s="86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4"/>
      <c r="AH32" s="84"/>
      <c r="AI32" s="84"/>
    </row>
    <row r="33" spans="2:36" s="83" customFormat="1" hidden="1" x14ac:dyDescent="0.25">
      <c r="B33" s="200" t="str">
        <f t="shared" si="19"/>
        <v>Transporte mantención</v>
      </c>
      <c r="C33" s="64">
        <v>2.4</v>
      </c>
      <c r="D33" s="64">
        <f t="shared" si="20"/>
        <v>8</v>
      </c>
      <c r="E33" s="65">
        <f t="shared" si="21"/>
        <v>2.8399351441017906</v>
      </c>
      <c r="F33" s="65">
        <f t="shared" si="15"/>
        <v>12.667225730077574</v>
      </c>
      <c r="G33" s="90" t="str">
        <f t="shared" si="22"/>
        <v>Veh. Comercial</v>
      </c>
      <c r="H33" s="67">
        <f t="shared" si="22"/>
        <v>48</v>
      </c>
      <c r="I33" s="64">
        <v>0</v>
      </c>
      <c r="J33" s="64">
        <f t="shared" si="16"/>
        <v>0</v>
      </c>
      <c r="K33" s="64">
        <v>0</v>
      </c>
      <c r="L33" s="65">
        <f t="shared" si="17"/>
        <v>0</v>
      </c>
      <c r="M33" s="65">
        <f t="shared" si="18"/>
        <v>0</v>
      </c>
      <c r="Q33" s="84"/>
      <c r="T33" s="86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4"/>
      <c r="AH33" s="84"/>
      <c r="AI33" s="84"/>
    </row>
    <row r="34" spans="2:36" s="83" customFormat="1" hidden="1" x14ac:dyDescent="0.25">
      <c r="B34" s="200" t="str">
        <f t="shared" si="19"/>
        <v>Transporte de acercamiento</v>
      </c>
      <c r="C34" s="64">
        <v>2.4</v>
      </c>
      <c r="D34" s="64">
        <f t="shared" si="20"/>
        <v>8</v>
      </c>
      <c r="E34" s="65">
        <f t="shared" si="21"/>
        <v>2.8399351441017906</v>
      </c>
      <c r="F34" s="65">
        <f t="shared" si="15"/>
        <v>12.667225730077574</v>
      </c>
      <c r="G34" s="90" t="str">
        <f t="shared" si="22"/>
        <v>Veh. Comercial</v>
      </c>
      <c r="H34" s="67">
        <f t="shared" si="22"/>
        <v>730</v>
      </c>
      <c r="I34" s="64">
        <v>0</v>
      </c>
      <c r="J34" s="64">
        <f t="shared" si="16"/>
        <v>0</v>
      </c>
      <c r="K34" s="64">
        <v>0</v>
      </c>
      <c r="L34" s="65">
        <f t="shared" si="17"/>
        <v>0</v>
      </c>
      <c r="M34" s="65">
        <f t="shared" si="18"/>
        <v>0</v>
      </c>
      <c r="Q34" s="84"/>
      <c r="T34" s="86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4"/>
      <c r="AH34" s="84"/>
      <c r="AI34" s="84"/>
    </row>
    <row r="35" spans="2:36" s="83" customFormat="1" hidden="1" x14ac:dyDescent="0.25">
      <c r="B35" s="78" t="s">
        <v>118</v>
      </c>
      <c r="C35" s="91"/>
      <c r="D35" s="91"/>
      <c r="E35" s="91"/>
      <c r="F35" s="91"/>
      <c r="G35" s="92"/>
      <c r="H35" s="93"/>
      <c r="I35" s="91"/>
      <c r="J35" s="91"/>
      <c r="K35" s="91"/>
      <c r="L35" s="82">
        <f>SUM(L28:L34)</f>
        <v>0</v>
      </c>
      <c r="M35" s="82">
        <f>SUM(M28:M34)</f>
        <v>0</v>
      </c>
      <c r="Q35" s="84"/>
      <c r="T35" s="86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4"/>
      <c r="AH35" s="84"/>
      <c r="AI35" s="84"/>
    </row>
    <row r="36" spans="2:36" s="83" customFormat="1" hidden="1" x14ac:dyDescent="0.25">
      <c r="B36" s="86"/>
      <c r="C36" s="87"/>
      <c r="D36" s="87"/>
      <c r="E36" s="87"/>
      <c r="F36" s="87"/>
      <c r="G36" s="94"/>
      <c r="H36" s="94"/>
      <c r="I36" s="87"/>
      <c r="J36" s="87"/>
      <c r="K36" s="87"/>
      <c r="L36" s="95"/>
      <c r="M36" s="95"/>
      <c r="Q36" s="84"/>
      <c r="T36" s="86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4"/>
      <c r="AH36" s="84"/>
      <c r="AI36" s="84"/>
    </row>
    <row r="37" spans="2:36" hidden="1" x14ac:dyDescent="0.25">
      <c r="B37" s="52" t="s">
        <v>287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4"/>
      <c r="N37" s="55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9"/>
      <c r="AJ37" s="56"/>
    </row>
    <row r="38" spans="2:36" hidden="1" x14ac:dyDescent="0.25"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</row>
    <row r="39" spans="2:36" s="83" customFormat="1" hidden="1" x14ac:dyDescent="0.25">
      <c r="B39" s="37" t="s">
        <v>37</v>
      </c>
      <c r="C39" s="37" t="s">
        <v>125</v>
      </c>
      <c r="D39" s="37" t="s">
        <v>120</v>
      </c>
      <c r="E39" s="37" t="s">
        <v>121</v>
      </c>
      <c r="F39" s="37" t="s">
        <v>122</v>
      </c>
      <c r="G39" s="61" t="s">
        <v>73</v>
      </c>
      <c r="H39" s="37" t="s">
        <v>283</v>
      </c>
      <c r="I39" s="37" t="s">
        <v>14</v>
      </c>
      <c r="J39" s="37" t="s">
        <v>126</v>
      </c>
      <c r="K39" s="37" t="s">
        <v>38</v>
      </c>
      <c r="L39" s="37" t="s">
        <v>123</v>
      </c>
      <c r="M39" s="37" t="s">
        <v>124</v>
      </c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</row>
    <row r="40" spans="2:36" hidden="1" x14ac:dyDescent="0.25">
      <c r="B40" s="200" t="str">
        <f>B4</f>
        <v>Transporte personal cliente</v>
      </c>
      <c r="C40" s="64">
        <v>8.5</v>
      </c>
      <c r="D40" s="64">
        <f>$G$114</f>
        <v>0</v>
      </c>
      <c r="E40" s="65">
        <f t="shared" ref="E40:E46" si="23">(0.15*((C40/12)^0.9)*((D40/2.72)^0.45))*(281.9)</f>
        <v>0</v>
      </c>
      <c r="F40" s="65">
        <f t="shared" ref="F40:F46" si="24">(1.5*((C40/12)^0.9)*((D40/2.72)^0.45))*(281.9)</f>
        <v>0</v>
      </c>
      <c r="G40" s="66" t="str">
        <f>G4</f>
        <v>Veh. Particular</v>
      </c>
      <c r="H40" s="67">
        <f>H16</f>
        <v>1460</v>
      </c>
      <c r="I40" s="64">
        <v>0</v>
      </c>
      <c r="J40" s="64">
        <f t="shared" ref="J40:J46" si="25">H40*I40</f>
        <v>0</v>
      </c>
      <c r="K40" s="64">
        <v>0</v>
      </c>
      <c r="L40" s="65">
        <f t="shared" ref="L40:L46" si="26">((E40*J40*(1-(K40/100)))/1000000)*0.953</f>
        <v>0</v>
      </c>
      <c r="M40" s="65">
        <f t="shared" ref="M40:M46" si="27">((F40*J40*(1-(K40/100)))/1000000)*0.91</f>
        <v>0</v>
      </c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7"/>
      <c r="AE40" s="97"/>
      <c r="AF40" s="75"/>
      <c r="AG40" s="68"/>
      <c r="AH40" s="68"/>
      <c r="AI40" s="68"/>
    </row>
    <row r="41" spans="2:36" hidden="1" x14ac:dyDescent="0.25">
      <c r="B41" s="200" t="str">
        <f t="shared" ref="B41:B46" si="28">B5</f>
        <v>Transporte personal admistrativo</v>
      </c>
      <c r="C41" s="64">
        <v>8.5</v>
      </c>
      <c r="D41" s="64">
        <f>$G$114</f>
        <v>0</v>
      </c>
      <c r="E41" s="65">
        <f t="shared" si="23"/>
        <v>0</v>
      </c>
      <c r="F41" s="65">
        <f t="shared" si="24"/>
        <v>0</v>
      </c>
      <c r="G41" s="66" t="str">
        <f t="shared" ref="G41:G46" si="29">G5</f>
        <v>Veh. Particular</v>
      </c>
      <c r="H41" s="67">
        <f t="shared" ref="H41:H46" si="30">H17</f>
        <v>2920</v>
      </c>
      <c r="I41" s="64">
        <v>0</v>
      </c>
      <c r="J41" s="64">
        <f t="shared" si="25"/>
        <v>0</v>
      </c>
      <c r="K41" s="64">
        <v>0</v>
      </c>
      <c r="L41" s="65">
        <f t="shared" si="26"/>
        <v>0</v>
      </c>
      <c r="M41" s="65">
        <f t="shared" si="27"/>
        <v>0</v>
      </c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7"/>
      <c r="AE41" s="97"/>
      <c r="AF41" s="75"/>
      <c r="AG41" s="68"/>
      <c r="AH41" s="68"/>
      <c r="AI41" s="68"/>
    </row>
    <row r="42" spans="2:36" hidden="1" x14ac:dyDescent="0.25">
      <c r="B42" s="200" t="str">
        <f t="shared" si="28"/>
        <v>Transporte contratista fijo</v>
      </c>
      <c r="C42" s="64">
        <v>8.5</v>
      </c>
      <c r="D42" s="64">
        <v>0</v>
      </c>
      <c r="E42" s="65">
        <f t="shared" si="23"/>
        <v>0</v>
      </c>
      <c r="F42" s="65">
        <f t="shared" si="24"/>
        <v>0</v>
      </c>
      <c r="G42" s="66" t="str">
        <f t="shared" si="29"/>
        <v>Veh. Particular</v>
      </c>
      <c r="H42" s="67">
        <f t="shared" si="30"/>
        <v>1460</v>
      </c>
      <c r="I42" s="64">
        <v>0</v>
      </c>
      <c r="J42" s="64">
        <f t="shared" si="25"/>
        <v>0</v>
      </c>
      <c r="K42" s="64">
        <v>0</v>
      </c>
      <c r="L42" s="65">
        <f t="shared" si="26"/>
        <v>0</v>
      </c>
      <c r="M42" s="65">
        <f t="shared" si="27"/>
        <v>0</v>
      </c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7"/>
      <c r="AE42" s="97"/>
      <c r="AF42" s="75"/>
      <c r="AG42" s="68"/>
      <c r="AH42" s="68"/>
      <c r="AI42" s="68"/>
    </row>
    <row r="43" spans="2:36" hidden="1" x14ac:dyDescent="0.25">
      <c r="B43" s="200" t="str">
        <f t="shared" si="28"/>
        <v xml:space="preserve">Transporte combustible </v>
      </c>
      <c r="C43" s="64">
        <v>8.5</v>
      </c>
      <c r="D43" s="64">
        <v>0</v>
      </c>
      <c r="E43" s="65">
        <f t="shared" si="23"/>
        <v>0</v>
      </c>
      <c r="F43" s="65">
        <f t="shared" si="24"/>
        <v>0</v>
      </c>
      <c r="G43" s="66" t="str">
        <f t="shared" si="29"/>
        <v>C. Combustible</v>
      </c>
      <c r="H43" s="67">
        <f t="shared" si="30"/>
        <v>24</v>
      </c>
      <c r="I43" s="64">
        <v>0</v>
      </c>
      <c r="J43" s="64">
        <f t="shared" si="25"/>
        <v>0</v>
      </c>
      <c r="K43" s="64">
        <v>0</v>
      </c>
      <c r="L43" s="65">
        <f t="shared" si="26"/>
        <v>0</v>
      </c>
      <c r="M43" s="65">
        <f t="shared" si="27"/>
        <v>0</v>
      </c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7"/>
      <c r="AE43" s="97"/>
      <c r="AF43" s="75"/>
      <c r="AG43" s="68"/>
      <c r="AH43" s="68"/>
      <c r="AI43" s="68"/>
    </row>
    <row r="44" spans="2:36" hidden="1" x14ac:dyDescent="0.25">
      <c r="B44" s="200" t="str">
        <f t="shared" si="28"/>
        <v>Transporte residuos peligrosos</v>
      </c>
      <c r="C44" s="64">
        <v>8.5</v>
      </c>
      <c r="D44" s="64">
        <v>0</v>
      </c>
      <c r="E44" s="65">
        <f t="shared" si="23"/>
        <v>0</v>
      </c>
      <c r="F44" s="65">
        <f t="shared" si="24"/>
        <v>0</v>
      </c>
      <c r="G44" s="66" t="str">
        <f t="shared" si="29"/>
        <v>C. Tolva</v>
      </c>
      <c r="H44" s="67">
        <f t="shared" si="30"/>
        <v>0</v>
      </c>
      <c r="I44" s="64">
        <v>0</v>
      </c>
      <c r="J44" s="64">
        <f t="shared" si="25"/>
        <v>0</v>
      </c>
      <c r="K44" s="64">
        <v>0</v>
      </c>
      <c r="L44" s="65">
        <f t="shared" si="26"/>
        <v>0</v>
      </c>
      <c r="M44" s="65">
        <f t="shared" si="27"/>
        <v>0</v>
      </c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7"/>
      <c r="AE44" s="97"/>
      <c r="AF44" s="75"/>
      <c r="AG44" s="68"/>
      <c r="AH44" s="68"/>
      <c r="AI44" s="68"/>
    </row>
    <row r="45" spans="2:36" hidden="1" x14ac:dyDescent="0.25">
      <c r="B45" s="200" t="str">
        <f t="shared" si="28"/>
        <v>Transporte mantención</v>
      </c>
      <c r="C45" s="64">
        <v>8.5</v>
      </c>
      <c r="D45" s="64">
        <v>0</v>
      </c>
      <c r="E45" s="65">
        <f t="shared" si="23"/>
        <v>0</v>
      </c>
      <c r="F45" s="65">
        <f t="shared" si="24"/>
        <v>0</v>
      </c>
      <c r="G45" s="66" t="str">
        <f t="shared" si="29"/>
        <v>Veh. Comercial</v>
      </c>
      <c r="H45" s="67">
        <f t="shared" si="30"/>
        <v>48</v>
      </c>
      <c r="I45" s="64">
        <v>0</v>
      </c>
      <c r="J45" s="64">
        <f t="shared" si="25"/>
        <v>0</v>
      </c>
      <c r="K45" s="64">
        <v>0</v>
      </c>
      <c r="L45" s="65">
        <f t="shared" si="26"/>
        <v>0</v>
      </c>
      <c r="M45" s="65">
        <f t="shared" si="27"/>
        <v>0</v>
      </c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7"/>
      <c r="AE45" s="97"/>
      <c r="AF45" s="75"/>
      <c r="AG45" s="68"/>
      <c r="AH45" s="68"/>
      <c r="AI45" s="68"/>
    </row>
    <row r="46" spans="2:36" hidden="1" x14ac:dyDescent="0.25">
      <c r="B46" s="200" t="str">
        <f t="shared" si="28"/>
        <v>Transporte de acercamiento</v>
      </c>
      <c r="C46" s="64">
        <v>8.5</v>
      </c>
      <c r="D46" s="64">
        <v>0</v>
      </c>
      <c r="E46" s="65">
        <f t="shared" si="23"/>
        <v>0</v>
      </c>
      <c r="F46" s="65">
        <f t="shared" si="24"/>
        <v>0</v>
      </c>
      <c r="G46" s="66" t="str">
        <f t="shared" si="29"/>
        <v>Veh. Comercial</v>
      </c>
      <c r="H46" s="67">
        <f t="shared" si="30"/>
        <v>730</v>
      </c>
      <c r="I46" s="64">
        <v>0</v>
      </c>
      <c r="J46" s="64">
        <f t="shared" si="25"/>
        <v>0</v>
      </c>
      <c r="K46" s="64">
        <v>0</v>
      </c>
      <c r="L46" s="65">
        <f t="shared" si="26"/>
        <v>0</v>
      </c>
      <c r="M46" s="65">
        <f t="shared" si="27"/>
        <v>0</v>
      </c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7"/>
      <c r="AE46" s="97"/>
      <c r="AF46" s="75"/>
      <c r="AG46" s="68"/>
      <c r="AH46" s="68"/>
      <c r="AI46" s="68"/>
    </row>
    <row r="47" spans="2:36" s="83" customFormat="1" hidden="1" x14ac:dyDescent="0.25">
      <c r="B47" s="78" t="s">
        <v>118</v>
      </c>
      <c r="C47" s="79"/>
      <c r="D47" s="79"/>
      <c r="E47" s="79"/>
      <c r="F47" s="79"/>
      <c r="G47" s="80"/>
      <c r="H47" s="79"/>
      <c r="I47" s="64">
        <v>0</v>
      </c>
      <c r="J47" s="79"/>
      <c r="K47" s="98"/>
      <c r="L47" s="82">
        <f>SUM(L40:L46)</f>
        <v>0</v>
      </c>
      <c r="M47" s="82">
        <f>SUM(M40:M46)</f>
        <v>0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100"/>
      <c r="AG47" s="84"/>
      <c r="AH47" s="84"/>
      <c r="AI47" s="84"/>
    </row>
    <row r="48" spans="2:36" hidden="1" x14ac:dyDescent="0.25">
      <c r="B48" s="70"/>
      <c r="C48" s="75"/>
      <c r="D48" s="75"/>
      <c r="E48" s="73"/>
      <c r="F48" s="76"/>
      <c r="G48" s="77"/>
      <c r="H48" s="76"/>
      <c r="I48" s="76"/>
      <c r="J48" s="77"/>
      <c r="K48" s="74"/>
      <c r="L48" s="76"/>
      <c r="M48" s="75"/>
      <c r="N48" s="101"/>
      <c r="O48" s="101"/>
      <c r="P48" s="101"/>
      <c r="Q48" s="101"/>
      <c r="R48" s="101"/>
      <c r="T48" s="70"/>
      <c r="U48" s="75"/>
      <c r="V48" s="75"/>
      <c r="W48" s="73"/>
      <c r="X48" s="76"/>
      <c r="Y48" s="77"/>
      <c r="Z48" s="76"/>
      <c r="AA48" s="76"/>
      <c r="AB48" s="77"/>
      <c r="AC48" s="74"/>
      <c r="AD48" s="76"/>
      <c r="AE48" s="75"/>
      <c r="AF48" s="101"/>
      <c r="AG48" s="101"/>
      <c r="AH48" s="101"/>
      <c r="AI48" s="101"/>
      <c r="AJ48" s="101"/>
    </row>
    <row r="49" spans="2:35" hidden="1" x14ac:dyDescent="0.25"/>
    <row r="50" spans="2:35" x14ac:dyDescent="0.25">
      <c r="B50" s="52" t="s">
        <v>48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4"/>
    </row>
    <row r="52" spans="2:35" s="83" customFormat="1" ht="24" x14ac:dyDescent="0.25">
      <c r="B52" s="37" t="s">
        <v>50</v>
      </c>
      <c r="C52" s="37" t="s">
        <v>51</v>
      </c>
      <c r="D52" s="37" t="s">
        <v>126</v>
      </c>
      <c r="E52" s="37" t="s">
        <v>127</v>
      </c>
      <c r="F52" s="37" t="s">
        <v>128</v>
      </c>
      <c r="G52" s="37" t="s">
        <v>129</v>
      </c>
      <c r="H52" s="37" t="s">
        <v>130</v>
      </c>
      <c r="I52" s="37" t="s">
        <v>131</v>
      </c>
      <c r="J52" s="37" t="s">
        <v>121</v>
      </c>
      <c r="K52" s="37" t="s">
        <v>122</v>
      </c>
      <c r="L52" s="37" t="s">
        <v>132</v>
      </c>
      <c r="M52" s="37" t="s">
        <v>133</v>
      </c>
      <c r="N52" s="37" t="s">
        <v>134</v>
      </c>
      <c r="O52" s="37" t="s">
        <v>135</v>
      </c>
      <c r="P52" s="37" t="s">
        <v>136</v>
      </c>
      <c r="Q52" s="37" t="s">
        <v>123</v>
      </c>
      <c r="R52" s="37" t="s">
        <v>124</v>
      </c>
    </row>
    <row r="53" spans="2:35" x14ac:dyDescent="0.25">
      <c r="B53" s="184" t="s">
        <v>111</v>
      </c>
      <c r="C53" s="64">
        <v>50</v>
      </c>
      <c r="D53" s="64">
        <f>J4+J5+J6+J16+J17+J18+J28++J29+J30</f>
        <v>24054.959999999999</v>
      </c>
      <c r="E53" s="65">
        <f>0.62</f>
        <v>0.62</v>
      </c>
      <c r="F53" s="65">
        <v>6.5000000000000002E-2</v>
      </c>
      <c r="G53" s="65">
        <v>2E-3</v>
      </c>
      <c r="H53" s="65">
        <v>1.23E-2</v>
      </c>
      <c r="I53" s="65">
        <v>1E-3</v>
      </c>
      <c r="J53" s="65">
        <v>1.6000000000000001E-3</v>
      </c>
      <c r="K53" s="65">
        <v>1.7999999999999999E-2</v>
      </c>
      <c r="L53" s="65">
        <f t="shared" ref="L53:L56" si="31">D53*E53/1000000</f>
        <v>1.49140752E-2</v>
      </c>
      <c r="M53" s="65">
        <f t="shared" ref="M53:M56" si="32">D53*F53/1000000</f>
        <v>1.5635724E-3</v>
      </c>
      <c r="N53" s="65">
        <f t="shared" ref="N53:N56" si="33">D53*G53/1000000</f>
        <v>4.810992E-5</v>
      </c>
      <c r="O53" s="65">
        <f t="shared" ref="O53:O56" si="34">D53*H53/1000000</f>
        <v>2.9587600800000001E-4</v>
      </c>
      <c r="P53" s="65">
        <f t="shared" ref="P53:P56" si="35">D53*I53/1000000</f>
        <v>2.405496E-5</v>
      </c>
      <c r="Q53" s="65">
        <f t="shared" ref="Q53:Q56" si="36">D53*J53/1000000</f>
        <v>3.8487936E-5</v>
      </c>
      <c r="R53" s="65">
        <f t="shared" ref="R53:R56" si="37">D53*K53/1000000</f>
        <v>4.3298927999999996E-4</v>
      </c>
    </row>
    <row r="54" spans="2:35" x14ac:dyDescent="0.25">
      <c r="B54" s="184" t="s">
        <v>112</v>
      </c>
      <c r="C54" s="64">
        <v>50</v>
      </c>
      <c r="D54" s="64">
        <f>J7+J9+J10+J21+J22+J33+J34</f>
        <v>1679.26</v>
      </c>
      <c r="E54" s="65">
        <f>0.62</f>
        <v>0.62</v>
      </c>
      <c r="F54" s="65">
        <v>6.5000000000000002E-2</v>
      </c>
      <c r="G54" s="65">
        <v>2E-3</v>
      </c>
      <c r="H54" s="65">
        <v>1.23E-2</v>
      </c>
      <c r="I54" s="65">
        <v>1E-3</v>
      </c>
      <c r="J54" s="65">
        <v>1.6000000000000001E-3</v>
      </c>
      <c r="K54" s="65">
        <v>1.6000000000000001E-3</v>
      </c>
      <c r="L54" s="65">
        <f t="shared" si="31"/>
        <v>1.0411412000000001E-3</v>
      </c>
      <c r="M54" s="65">
        <f t="shared" si="32"/>
        <v>1.0915189999999999E-4</v>
      </c>
      <c r="N54" s="65">
        <f t="shared" si="33"/>
        <v>3.3585199999999998E-6</v>
      </c>
      <c r="O54" s="65">
        <f t="shared" si="34"/>
        <v>2.0654897999999999E-5</v>
      </c>
      <c r="P54" s="65">
        <f t="shared" si="35"/>
        <v>1.6792599999999999E-6</v>
      </c>
      <c r="Q54" s="65">
        <f t="shared" si="36"/>
        <v>2.6868160000000003E-6</v>
      </c>
      <c r="R54" s="65">
        <f t="shared" si="37"/>
        <v>2.6868160000000003E-6</v>
      </c>
    </row>
    <row r="55" spans="2:35" x14ac:dyDescent="0.25">
      <c r="B55" s="184" t="s">
        <v>253</v>
      </c>
      <c r="C55" s="64">
        <v>50</v>
      </c>
      <c r="D55" s="64">
        <f>J8+J20+J32</f>
        <v>0</v>
      </c>
      <c r="E55" s="65">
        <v>0.105</v>
      </c>
      <c r="F55" s="65">
        <v>0.01</v>
      </c>
      <c r="G55" s="65">
        <v>6.3E-2</v>
      </c>
      <c r="H55" s="65">
        <v>2.1800000000000002</v>
      </c>
      <c r="I55" s="65">
        <v>1.0999999999999999E-2</v>
      </c>
      <c r="J55" s="65">
        <v>2.3900000000000001E-2</v>
      </c>
      <c r="K55" s="65">
        <v>2.3900000000000001E-2</v>
      </c>
      <c r="L55" s="65">
        <f t="shared" si="31"/>
        <v>0</v>
      </c>
      <c r="M55" s="65">
        <f t="shared" si="32"/>
        <v>0</v>
      </c>
      <c r="N55" s="65">
        <f t="shared" si="33"/>
        <v>0</v>
      </c>
      <c r="O55" s="65">
        <f t="shared" si="34"/>
        <v>0</v>
      </c>
      <c r="P55" s="65">
        <f t="shared" si="35"/>
        <v>0</v>
      </c>
      <c r="Q55" s="65">
        <f t="shared" si="36"/>
        <v>0</v>
      </c>
      <c r="R55" s="65">
        <f t="shared" si="37"/>
        <v>0</v>
      </c>
    </row>
    <row r="56" spans="2:35" x14ac:dyDescent="0.25">
      <c r="B56" s="184" t="s">
        <v>257</v>
      </c>
      <c r="C56" s="64">
        <v>50</v>
      </c>
      <c r="D56" s="64">
        <f>J7+J19+J31</f>
        <v>731.28000000000009</v>
      </c>
      <c r="E56" s="65">
        <v>0.105</v>
      </c>
      <c r="F56" s="65">
        <v>0.01</v>
      </c>
      <c r="G56" s="65">
        <v>6.3E-2</v>
      </c>
      <c r="H56" s="65">
        <v>2.1800000000000002</v>
      </c>
      <c r="I56" s="65">
        <v>1.0999999999999999E-2</v>
      </c>
      <c r="J56" s="65">
        <v>2.3900000000000001E-2</v>
      </c>
      <c r="K56" s="65">
        <v>2.3900000000000001E-2</v>
      </c>
      <c r="L56" s="65">
        <f t="shared" si="31"/>
        <v>7.6784400000000003E-5</v>
      </c>
      <c r="M56" s="65">
        <f t="shared" si="32"/>
        <v>7.3128000000000014E-6</v>
      </c>
      <c r="N56" s="65">
        <f t="shared" si="33"/>
        <v>4.6070640000000002E-5</v>
      </c>
      <c r="O56" s="65">
        <f t="shared" si="34"/>
        <v>1.5941904000000005E-3</v>
      </c>
      <c r="P56" s="65">
        <f t="shared" si="35"/>
        <v>8.0440800000000018E-6</v>
      </c>
      <c r="Q56" s="65">
        <f t="shared" si="36"/>
        <v>1.7477592000000002E-5</v>
      </c>
      <c r="R56" s="65">
        <f t="shared" si="37"/>
        <v>1.7477592000000002E-5</v>
      </c>
    </row>
    <row r="57" spans="2:35" s="83" customFormat="1" x14ac:dyDescent="0.25">
      <c r="B57" s="78" t="s">
        <v>118</v>
      </c>
      <c r="C57" s="91"/>
      <c r="D57" s="91"/>
      <c r="E57" s="102"/>
      <c r="F57" s="102"/>
      <c r="G57" s="102"/>
      <c r="H57" s="102"/>
      <c r="I57" s="102"/>
      <c r="J57" s="102"/>
      <c r="K57" s="102"/>
      <c r="L57" s="82">
        <f t="shared" ref="L57:R57" si="38">SUM(L53:L56)</f>
        <v>1.6032000799999998E-2</v>
      </c>
      <c r="M57" s="82">
        <f t="shared" si="38"/>
        <v>1.6800370999999999E-3</v>
      </c>
      <c r="N57" s="82">
        <f t="shared" si="38"/>
        <v>9.7539080000000008E-5</v>
      </c>
      <c r="O57" s="82">
        <f t="shared" si="38"/>
        <v>1.9107213060000005E-3</v>
      </c>
      <c r="P57" s="82">
        <f t="shared" si="38"/>
        <v>3.3778300000000001E-5</v>
      </c>
      <c r="Q57" s="82">
        <f t="shared" si="38"/>
        <v>5.8652344000000001E-5</v>
      </c>
      <c r="R57" s="82">
        <f t="shared" si="38"/>
        <v>4.5315368799999994E-4</v>
      </c>
    </row>
    <row r="59" spans="2:35" x14ac:dyDescent="0.25">
      <c r="B59" s="70"/>
      <c r="C59" s="62"/>
      <c r="D59" s="62"/>
      <c r="E59" s="62"/>
      <c r="F59" s="62"/>
      <c r="G59" s="103"/>
      <c r="H59" s="103"/>
      <c r="I59" s="103"/>
      <c r="J59" s="103"/>
      <c r="K59" s="103"/>
      <c r="L59" s="103"/>
      <c r="M59" s="104"/>
      <c r="T59" s="70"/>
      <c r="U59" s="62"/>
      <c r="V59" s="62"/>
      <c r="W59" s="62"/>
      <c r="X59" s="62"/>
      <c r="Y59" s="103"/>
      <c r="Z59" s="103"/>
      <c r="AA59" s="103"/>
      <c r="AB59" s="103"/>
      <c r="AC59" s="103"/>
      <c r="AD59" s="103"/>
      <c r="AE59" s="104"/>
    </row>
    <row r="60" spans="2:35" x14ac:dyDescent="0.25">
      <c r="B60" s="52" t="s">
        <v>56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6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</row>
    <row r="62" spans="2:35" s="83" customFormat="1" ht="24" x14ac:dyDescent="0.25">
      <c r="B62" s="163" t="s">
        <v>342</v>
      </c>
      <c r="C62" s="37" t="s">
        <v>53</v>
      </c>
      <c r="D62" s="37" t="s">
        <v>44</v>
      </c>
      <c r="E62" s="37" t="s">
        <v>54</v>
      </c>
      <c r="F62" s="37" t="s">
        <v>55</v>
      </c>
      <c r="G62" s="37" t="s">
        <v>146</v>
      </c>
      <c r="H62" s="37" t="s">
        <v>147</v>
      </c>
      <c r="I62" s="37" t="s">
        <v>154</v>
      </c>
      <c r="J62" s="37" t="s">
        <v>148</v>
      </c>
      <c r="K62" s="37" t="s">
        <v>149</v>
      </c>
      <c r="L62" s="37" t="s">
        <v>150</v>
      </c>
      <c r="M62" s="37" t="s">
        <v>151</v>
      </c>
      <c r="N62" s="37" t="s">
        <v>132</v>
      </c>
      <c r="O62" s="37" t="s">
        <v>145</v>
      </c>
      <c r="P62" s="37" t="s">
        <v>134</v>
      </c>
      <c r="Q62" s="37" t="s">
        <v>135</v>
      </c>
      <c r="R62" s="37" t="s">
        <v>123</v>
      </c>
      <c r="S62" s="37" t="s">
        <v>124</v>
      </c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</row>
    <row r="63" spans="2:35" x14ac:dyDescent="0.25">
      <c r="B63" s="63" t="s">
        <v>384</v>
      </c>
      <c r="C63" s="108">
        <f>+'MC Operación (2)'!C63+16</f>
        <v>22</v>
      </c>
      <c r="D63" s="108" t="s">
        <v>59</v>
      </c>
      <c r="E63" s="64">
        <v>1000</v>
      </c>
      <c r="F63" s="64">
        <v>24</v>
      </c>
      <c r="G63" s="64">
        <f>+C63*F63*E63*0.7</f>
        <v>369600</v>
      </c>
      <c r="H63" s="65">
        <v>0</v>
      </c>
      <c r="I63" s="65">
        <v>0</v>
      </c>
      <c r="J63" s="65">
        <f>2.46/100000</f>
        <v>2.4599999999999998E-5</v>
      </c>
      <c r="K63" s="65">
        <f>I88/1000</f>
        <v>9.2517025606645674E-3</v>
      </c>
      <c r="L63" s="65">
        <f>0.15/1000</f>
        <v>1.4999999999999999E-4</v>
      </c>
      <c r="M63" s="65">
        <f>0.15/1000</f>
        <v>1.4999999999999999E-4</v>
      </c>
      <c r="N63" s="40">
        <f>+G63*H63/1000</f>
        <v>0</v>
      </c>
      <c r="O63" s="40">
        <f>+G63*I63/1000</f>
        <v>0</v>
      </c>
      <c r="P63" s="40">
        <f>+G63*J63/1000</f>
        <v>9.0921600000000002E-3</v>
      </c>
      <c r="Q63" s="40">
        <f>+G63*K63/1000</f>
        <v>3.4194292664216239</v>
      </c>
      <c r="R63" s="40">
        <f>+G63*L63/1000</f>
        <v>5.5439999999999996E-2</v>
      </c>
      <c r="S63" s="40">
        <f>+G63*M63/1000</f>
        <v>5.5439999999999996E-2</v>
      </c>
      <c r="T63" s="70"/>
      <c r="U63" s="62"/>
      <c r="V63" s="62"/>
      <c r="W63" s="62"/>
      <c r="X63" s="109"/>
      <c r="Y63" s="110"/>
      <c r="Z63" s="111"/>
      <c r="AA63" s="111"/>
      <c r="AB63" s="111"/>
      <c r="AC63" s="111"/>
      <c r="AD63" s="111"/>
      <c r="AE63" s="72"/>
      <c r="AF63" s="72"/>
      <c r="AG63" s="72"/>
      <c r="AH63" s="72"/>
      <c r="AI63" s="72"/>
    </row>
    <row r="64" spans="2:35" hidden="1" x14ac:dyDescent="0.25">
      <c r="B64" s="63" t="s">
        <v>336</v>
      </c>
      <c r="C64" s="108">
        <v>0</v>
      </c>
      <c r="D64" s="108" t="s">
        <v>59</v>
      </c>
      <c r="E64" s="64">
        <v>1500</v>
      </c>
      <c r="F64" s="64">
        <v>12</v>
      </c>
      <c r="G64" s="64">
        <f t="shared" ref="G64:G67" si="39">+C64*F64*E64*0.43</f>
        <v>0</v>
      </c>
      <c r="H64" s="65">
        <f t="shared" ref="H64:H66" si="40">5/1000</f>
        <v>5.0000000000000001E-3</v>
      </c>
      <c r="I64" s="65">
        <v>0</v>
      </c>
      <c r="J64" s="65">
        <f t="shared" ref="J64:J66" si="41">2.46/100000</f>
        <v>2.4599999999999998E-5</v>
      </c>
      <c r="K64" s="65">
        <f t="shared" ref="K64:K66" si="42">8.7/1000</f>
        <v>8.6999999999999994E-3</v>
      </c>
      <c r="L64" s="65">
        <f t="shared" ref="L64:L66" si="43">M64</f>
        <v>5.0000000000000001E-4</v>
      </c>
      <c r="M64" s="65">
        <f t="shared" ref="M64:M66" si="44">0.5/1000</f>
        <v>5.0000000000000001E-4</v>
      </c>
      <c r="N64" s="40">
        <f t="shared" ref="N64:N66" si="45">+G64*H64/1000</f>
        <v>0</v>
      </c>
      <c r="O64" s="40">
        <f t="shared" ref="O64:O66" si="46">+G64*I64/1000</f>
        <v>0</v>
      </c>
      <c r="P64" s="40">
        <f t="shared" ref="P64:P66" si="47">+G64*J64/1000</f>
        <v>0</v>
      </c>
      <c r="Q64" s="40">
        <f t="shared" ref="Q64:Q66" si="48">+G64*K64/1000</f>
        <v>0</v>
      </c>
      <c r="R64" s="40">
        <f t="shared" ref="R64:R66" si="49">+G64*L64/1000</f>
        <v>0</v>
      </c>
      <c r="S64" s="40">
        <f t="shared" ref="S64:S66" si="50">+G64*M64/1000</f>
        <v>0</v>
      </c>
      <c r="T64" s="70"/>
      <c r="U64" s="62"/>
      <c r="V64" s="62"/>
      <c r="W64" s="62"/>
      <c r="X64" s="109"/>
      <c r="Y64" s="110"/>
      <c r="Z64" s="111"/>
      <c r="AA64" s="111"/>
      <c r="AB64" s="111"/>
      <c r="AC64" s="111"/>
      <c r="AD64" s="111"/>
      <c r="AE64" s="72"/>
      <c r="AF64" s="72"/>
      <c r="AG64" s="72"/>
      <c r="AH64" s="72"/>
      <c r="AI64" s="72"/>
    </row>
    <row r="65" spans="2:36" hidden="1" x14ac:dyDescent="0.25">
      <c r="B65" s="63" t="s">
        <v>337</v>
      </c>
      <c r="C65" s="108">
        <v>0</v>
      </c>
      <c r="D65" s="108" t="s">
        <v>59</v>
      </c>
      <c r="E65" s="64">
        <v>2600</v>
      </c>
      <c r="F65" s="64">
        <v>12</v>
      </c>
      <c r="G65" s="64">
        <f t="shared" si="39"/>
        <v>0</v>
      </c>
      <c r="H65" s="65">
        <f t="shared" si="40"/>
        <v>5.0000000000000001E-3</v>
      </c>
      <c r="I65" s="65">
        <v>0</v>
      </c>
      <c r="J65" s="65">
        <f t="shared" si="41"/>
        <v>2.4599999999999998E-5</v>
      </c>
      <c r="K65" s="65">
        <f t="shared" si="42"/>
        <v>8.6999999999999994E-3</v>
      </c>
      <c r="L65" s="65">
        <f t="shared" si="43"/>
        <v>5.0000000000000001E-4</v>
      </c>
      <c r="M65" s="65">
        <f t="shared" si="44"/>
        <v>5.0000000000000001E-4</v>
      </c>
      <c r="N65" s="40">
        <f t="shared" si="45"/>
        <v>0</v>
      </c>
      <c r="O65" s="40">
        <f t="shared" si="46"/>
        <v>0</v>
      </c>
      <c r="P65" s="40">
        <f t="shared" si="47"/>
        <v>0</v>
      </c>
      <c r="Q65" s="40">
        <f t="shared" si="48"/>
        <v>0</v>
      </c>
      <c r="R65" s="40">
        <f t="shared" si="49"/>
        <v>0</v>
      </c>
      <c r="S65" s="40">
        <f t="shared" si="50"/>
        <v>0</v>
      </c>
      <c r="T65" s="70"/>
      <c r="U65" s="62"/>
      <c r="V65" s="62"/>
      <c r="W65" s="62"/>
      <c r="X65" s="109"/>
      <c r="Y65" s="110"/>
      <c r="Z65" s="111"/>
      <c r="AA65" s="111"/>
      <c r="AB65" s="111"/>
      <c r="AC65" s="111"/>
      <c r="AD65" s="111"/>
      <c r="AE65" s="72"/>
      <c r="AF65" s="72"/>
      <c r="AG65" s="72"/>
      <c r="AH65" s="72"/>
      <c r="AI65" s="72"/>
    </row>
    <row r="66" spans="2:36" hidden="1" x14ac:dyDescent="0.25">
      <c r="B66" s="63" t="s">
        <v>338</v>
      </c>
      <c r="C66" s="108">
        <v>0</v>
      </c>
      <c r="D66" s="108" t="s">
        <v>59</v>
      </c>
      <c r="E66" s="64">
        <v>2600</v>
      </c>
      <c r="F66" s="64">
        <v>12</v>
      </c>
      <c r="G66" s="64">
        <f t="shared" si="39"/>
        <v>0</v>
      </c>
      <c r="H66" s="65">
        <f t="shared" si="40"/>
        <v>5.0000000000000001E-3</v>
      </c>
      <c r="I66" s="65">
        <v>0</v>
      </c>
      <c r="J66" s="65">
        <f t="shared" si="41"/>
        <v>2.4599999999999998E-5</v>
      </c>
      <c r="K66" s="65">
        <f t="shared" si="42"/>
        <v>8.6999999999999994E-3</v>
      </c>
      <c r="L66" s="65">
        <f t="shared" si="43"/>
        <v>5.0000000000000001E-4</v>
      </c>
      <c r="M66" s="65">
        <f t="shared" si="44"/>
        <v>5.0000000000000001E-4</v>
      </c>
      <c r="N66" s="40">
        <f t="shared" si="45"/>
        <v>0</v>
      </c>
      <c r="O66" s="40">
        <f t="shared" si="46"/>
        <v>0</v>
      </c>
      <c r="P66" s="40">
        <f t="shared" si="47"/>
        <v>0</v>
      </c>
      <c r="Q66" s="40">
        <f t="shared" si="48"/>
        <v>0</v>
      </c>
      <c r="R66" s="40">
        <f t="shared" si="49"/>
        <v>0</v>
      </c>
      <c r="S66" s="40">
        <f t="shared" si="50"/>
        <v>0</v>
      </c>
      <c r="T66" s="70"/>
      <c r="U66" s="62"/>
      <c r="V66" s="62"/>
      <c r="W66" s="62"/>
      <c r="X66" s="109"/>
      <c r="Y66" s="110"/>
      <c r="Z66" s="111"/>
      <c r="AA66" s="111"/>
      <c r="AB66" s="111"/>
      <c r="AC66" s="111"/>
      <c r="AD66" s="111"/>
      <c r="AE66" s="72"/>
      <c r="AF66" s="72"/>
      <c r="AG66" s="72"/>
      <c r="AH66" s="72"/>
      <c r="AI66" s="72"/>
    </row>
    <row r="67" spans="2:36" hidden="1" x14ac:dyDescent="0.25">
      <c r="B67" s="63" t="s">
        <v>339</v>
      </c>
      <c r="C67" s="108">
        <v>0</v>
      </c>
      <c r="D67" s="108" t="s">
        <v>59</v>
      </c>
      <c r="E67" s="64">
        <v>2600</v>
      </c>
      <c r="F67" s="64">
        <v>12</v>
      </c>
      <c r="G67" s="64">
        <f t="shared" si="39"/>
        <v>0</v>
      </c>
      <c r="H67" s="65">
        <f>5/1000</f>
        <v>5.0000000000000001E-3</v>
      </c>
      <c r="I67" s="65">
        <v>0</v>
      </c>
      <c r="J67" s="65">
        <f>2.46/100000</f>
        <v>2.4599999999999998E-5</v>
      </c>
      <c r="K67" s="65">
        <f>8.7/1000</f>
        <v>8.6999999999999994E-3</v>
      </c>
      <c r="L67" s="65">
        <f>M67</f>
        <v>5.0000000000000001E-4</v>
      </c>
      <c r="M67" s="65">
        <f>0.5/1000</f>
        <v>5.0000000000000001E-4</v>
      </c>
      <c r="N67" s="40">
        <f>+G67*H67/1000</f>
        <v>0</v>
      </c>
      <c r="O67" s="40">
        <f>+G67*I67/1000</f>
        <v>0</v>
      </c>
      <c r="P67" s="40">
        <f>+G67*J67/1000</f>
        <v>0</v>
      </c>
      <c r="Q67" s="40">
        <f>+G67*K67/1000</f>
        <v>0</v>
      </c>
      <c r="R67" s="40">
        <f>+G67*L67/1000</f>
        <v>0</v>
      </c>
      <c r="S67" s="40">
        <f>+G67*M67/1000</f>
        <v>0</v>
      </c>
      <c r="T67" s="70"/>
      <c r="U67" s="62"/>
      <c r="V67" s="62"/>
      <c r="W67" s="62"/>
      <c r="X67" s="109"/>
      <c r="Y67" s="110"/>
      <c r="Z67" s="111"/>
      <c r="AA67" s="111"/>
      <c r="AB67" s="111"/>
      <c r="AC67" s="111"/>
      <c r="AD67" s="111"/>
      <c r="AE67" s="72"/>
      <c r="AF67" s="72"/>
      <c r="AG67" s="72"/>
      <c r="AH67" s="72"/>
      <c r="AI67" s="72"/>
    </row>
    <row r="68" spans="2:36" s="83" customFormat="1" x14ac:dyDescent="0.25">
      <c r="B68" s="78" t="s">
        <v>340</v>
      </c>
      <c r="C68" s="91"/>
      <c r="D68" s="91"/>
      <c r="E68" s="112"/>
      <c r="F68" s="112"/>
      <c r="G68" s="112"/>
      <c r="H68" s="113"/>
      <c r="I68" s="114"/>
      <c r="J68" s="113"/>
      <c r="K68" s="113"/>
      <c r="L68" s="113"/>
      <c r="M68" s="113"/>
      <c r="N68" s="42">
        <f>SUM(N63:N67)</f>
        <v>0</v>
      </c>
      <c r="O68" s="42">
        <f t="shared" ref="O68:S68" si="51">SUM(O63:O67)</f>
        <v>0</v>
      </c>
      <c r="P68" s="42">
        <f t="shared" si="51"/>
        <v>9.0921600000000002E-3</v>
      </c>
      <c r="Q68" s="42">
        <f t="shared" si="51"/>
        <v>3.4194292664216239</v>
      </c>
      <c r="R68" s="42">
        <f t="shared" si="51"/>
        <v>5.5439999999999996E-2</v>
      </c>
      <c r="S68" s="42">
        <f t="shared" si="51"/>
        <v>5.5439999999999996E-2</v>
      </c>
      <c r="T68" s="86"/>
      <c r="U68" s="87"/>
      <c r="V68" s="87"/>
      <c r="W68" s="115"/>
      <c r="X68" s="115"/>
      <c r="Y68" s="87"/>
      <c r="Z68" s="87"/>
      <c r="AA68" s="115"/>
      <c r="AB68" s="115"/>
      <c r="AC68" s="87"/>
      <c r="AD68" s="115"/>
      <c r="AE68" s="116"/>
      <c r="AF68" s="116"/>
      <c r="AG68" s="116"/>
      <c r="AH68" s="116"/>
      <c r="AI68" s="116"/>
    </row>
    <row r="69" spans="2:36" x14ac:dyDescent="0.25">
      <c r="L69" s="117"/>
      <c r="M69" s="118"/>
      <c r="AD69" s="117"/>
      <c r="AE69" s="118"/>
    </row>
    <row r="70" spans="2:36" x14ac:dyDescent="0.25">
      <c r="J70" s="35"/>
      <c r="K70" s="35"/>
      <c r="L70" s="35"/>
      <c r="AB70" s="35"/>
      <c r="AC70" s="35"/>
      <c r="AD70" s="35"/>
    </row>
    <row r="71" spans="2:36" x14ac:dyDescent="0.25">
      <c r="B71" s="119" t="s">
        <v>381</v>
      </c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1"/>
    </row>
    <row r="72" spans="2:36" ht="14.4" x14ac:dyDescent="0.25">
      <c r="B72" s="122" t="s">
        <v>60</v>
      </c>
      <c r="C72" s="37" t="s">
        <v>152</v>
      </c>
      <c r="D72" s="37" t="s">
        <v>153</v>
      </c>
      <c r="E72" s="37" t="s">
        <v>299</v>
      </c>
      <c r="F72" s="37" t="s">
        <v>300</v>
      </c>
      <c r="G72" s="37" t="s">
        <v>301</v>
      </c>
      <c r="H72" s="37" t="s">
        <v>302</v>
      </c>
      <c r="I72" s="37" t="s">
        <v>303</v>
      </c>
      <c r="J72" s="37" t="s">
        <v>304</v>
      </c>
      <c r="K72" s="37" t="s">
        <v>305</v>
      </c>
      <c r="L72" s="37" t="s">
        <v>306</v>
      </c>
      <c r="M72" s="37" t="s">
        <v>307</v>
      </c>
      <c r="O72" s="56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G72" s="56"/>
    </row>
    <row r="73" spans="2:36" x14ac:dyDescent="0.25">
      <c r="B73" s="123" t="s">
        <v>63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f>+L11+L23+L35</f>
        <v>2.4198723458601971E-2</v>
      </c>
      <c r="K73" s="40">
        <f>+M11+M23+M35</f>
        <v>0.10793580728998785</v>
      </c>
      <c r="L73" s="40">
        <f t="shared" ref="L73:M75" si="52">+J73+H73</f>
        <v>2.4198723458601971E-2</v>
      </c>
      <c r="M73" s="40">
        <f>+K73+I73</f>
        <v>0.10793580728998785</v>
      </c>
      <c r="O73" s="124"/>
      <c r="Q73" s="125"/>
      <c r="R73" s="104"/>
      <c r="T73" s="126"/>
      <c r="U73" s="127"/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G73" s="124"/>
      <c r="AI73" s="125"/>
      <c r="AJ73" s="104"/>
    </row>
    <row r="74" spans="2:36" x14ac:dyDescent="0.25">
      <c r="B74" s="123" t="s">
        <v>64</v>
      </c>
      <c r="C74" s="40">
        <f t="shared" ref="C74:I74" si="53">+L57+AD57</f>
        <v>1.6032000799999998E-2</v>
      </c>
      <c r="D74" s="40">
        <f t="shared" si="53"/>
        <v>1.6800370999999999E-3</v>
      </c>
      <c r="E74" s="40">
        <f t="shared" si="53"/>
        <v>9.7539080000000008E-5</v>
      </c>
      <c r="F74" s="40">
        <f t="shared" si="53"/>
        <v>1.9107213060000005E-3</v>
      </c>
      <c r="G74" s="40">
        <f t="shared" si="53"/>
        <v>3.3778300000000001E-5</v>
      </c>
      <c r="H74" s="40">
        <f t="shared" si="53"/>
        <v>5.8652344000000001E-5</v>
      </c>
      <c r="I74" s="40">
        <f t="shared" si="53"/>
        <v>4.5315368799999994E-4</v>
      </c>
      <c r="J74" s="40">
        <v>0</v>
      </c>
      <c r="K74" s="40">
        <v>0</v>
      </c>
      <c r="L74" s="40">
        <f t="shared" si="52"/>
        <v>5.8652344000000001E-5</v>
      </c>
      <c r="M74" s="40">
        <f t="shared" si="52"/>
        <v>4.5315368799999994E-4</v>
      </c>
      <c r="O74" s="124"/>
      <c r="T74" s="126"/>
      <c r="U74" s="127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G74" s="124"/>
    </row>
    <row r="75" spans="2:36" x14ac:dyDescent="0.25">
      <c r="B75" s="123" t="s">
        <v>58</v>
      </c>
      <c r="C75" s="40">
        <f>+N63+N64+N65</f>
        <v>0</v>
      </c>
      <c r="D75" s="40">
        <f t="shared" ref="D75" si="54">+O63+O64+O65</f>
        <v>0</v>
      </c>
      <c r="E75" s="40">
        <f>+P63+P64+P65</f>
        <v>9.0921600000000002E-3</v>
      </c>
      <c r="F75" s="40">
        <f>+Q63+Q64+Q65</f>
        <v>3.4194292664216239</v>
      </c>
      <c r="G75" s="40">
        <v>0</v>
      </c>
      <c r="H75" s="40">
        <f>+R63+R64+R65</f>
        <v>5.5439999999999996E-2</v>
      </c>
      <c r="I75" s="40">
        <f>+S63+S64+S65</f>
        <v>5.5439999999999996E-2</v>
      </c>
      <c r="J75" s="40">
        <v>0</v>
      </c>
      <c r="K75" s="40">
        <v>0</v>
      </c>
      <c r="L75" s="40">
        <f t="shared" si="52"/>
        <v>5.5439999999999996E-2</v>
      </c>
      <c r="M75" s="40">
        <f t="shared" si="52"/>
        <v>5.5439999999999996E-2</v>
      </c>
      <c r="O75" s="124"/>
      <c r="T75" s="126"/>
      <c r="U75" s="127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G75" s="124"/>
    </row>
    <row r="76" spans="2:36" x14ac:dyDescent="0.25">
      <c r="B76" s="128" t="s">
        <v>118</v>
      </c>
      <c r="C76" s="42">
        <f t="shared" ref="C76:M76" si="55">SUM(C73:C75)</f>
        <v>1.6032000799999998E-2</v>
      </c>
      <c r="D76" s="42">
        <f t="shared" si="55"/>
        <v>1.6800370999999999E-3</v>
      </c>
      <c r="E76" s="42">
        <f t="shared" si="55"/>
        <v>9.1896990800000005E-3</v>
      </c>
      <c r="F76" s="42">
        <f t="shared" si="55"/>
        <v>3.4213399877276238</v>
      </c>
      <c r="G76" s="42">
        <f t="shared" si="55"/>
        <v>3.3778300000000001E-5</v>
      </c>
      <c r="H76" s="42">
        <f t="shared" si="55"/>
        <v>5.5498652343999998E-2</v>
      </c>
      <c r="I76" s="42">
        <f t="shared" si="55"/>
        <v>5.5893153687999998E-2</v>
      </c>
      <c r="J76" s="42">
        <f t="shared" si="55"/>
        <v>2.4198723458601971E-2</v>
      </c>
      <c r="K76" s="42">
        <f t="shared" si="55"/>
        <v>0.10793580728998785</v>
      </c>
      <c r="L76" s="42">
        <f t="shared" si="55"/>
        <v>7.9697375802601972E-2</v>
      </c>
      <c r="M76" s="42">
        <f t="shared" si="55"/>
        <v>0.16382896097798785</v>
      </c>
      <c r="O76" s="129"/>
    </row>
    <row r="77" spans="2:36" x14ac:dyDescent="0.25">
      <c r="M77" s="130"/>
      <c r="AE77" s="130"/>
    </row>
    <row r="78" spans="2:36" ht="18.600000000000001" hidden="1" customHeight="1" x14ac:dyDescent="0.25">
      <c r="B78" s="119" t="s">
        <v>341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1"/>
    </row>
    <row r="79" spans="2:36" ht="14.4" hidden="1" x14ac:dyDescent="0.25">
      <c r="B79" s="122" t="s">
        <v>60</v>
      </c>
      <c r="C79" s="37" t="s">
        <v>152</v>
      </c>
      <c r="D79" s="37" t="s">
        <v>153</v>
      </c>
      <c r="E79" s="37" t="s">
        <v>299</v>
      </c>
      <c r="F79" s="37" t="s">
        <v>300</v>
      </c>
      <c r="G79" s="37" t="s">
        <v>301</v>
      </c>
      <c r="H79" s="37" t="s">
        <v>302</v>
      </c>
      <c r="I79" s="37" t="s">
        <v>303</v>
      </c>
      <c r="J79" s="37" t="s">
        <v>304</v>
      </c>
      <c r="K79" s="37" t="s">
        <v>305</v>
      </c>
      <c r="L79" s="37" t="s">
        <v>306</v>
      </c>
      <c r="M79" s="37" t="s">
        <v>307</v>
      </c>
    </row>
    <row r="80" spans="2:36" hidden="1" x14ac:dyDescent="0.25">
      <c r="B80" s="202" t="s">
        <v>63</v>
      </c>
      <c r="C80" s="40">
        <f>C73</f>
        <v>0</v>
      </c>
      <c r="D80" s="40">
        <f t="shared" ref="D80:K81" si="56">D73</f>
        <v>0</v>
      </c>
      <c r="E80" s="40">
        <f t="shared" si="56"/>
        <v>0</v>
      </c>
      <c r="F80" s="40">
        <f t="shared" si="56"/>
        <v>0</v>
      </c>
      <c r="G80" s="40">
        <f t="shared" si="56"/>
        <v>0</v>
      </c>
      <c r="H80" s="40">
        <f t="shared" si="56"/>
        <v>0</v>
      </c>
      <c r="I80" s="40">
        <f t="shared" si="56"/>
        <v>0</v>
      </c>
      <c r="J80" s="40">
        <f t="shared" si="56"/>
        <v>2.4198723458601971E-2</v>
      </c>
      <c r="K80" s="40">
        <f t="shared" si="56"/>
        <v>0.10793580728998785</v>
      </c>
      <c r="L80" s="40">
        <f t="shared" ref="L80:M82" si="57">+J80+H80</f>
        <v>2.4198723458601971E-2</v>
      </c>
      <c r="M80" s="40">
        <f>+K80+I80</f>
        <v>0.10793580728998785</v>
      </c>
    </row>
    <row r="81" spans="2:13" hidden="1" x14ac:dyDescent="0.25">
      <c r="B81" s="202" t="s">
        <v>64</v>
      </c>
      <c r="C81" s="40">
        <f>C74</f>
        <v>1.6032000799999998E-2</v>
      </c>
      <c r="D81" s="40">
        <f t="shared" si="56"/>
        <v>1.6800370999999999E-3</v>
      </c>
      <c r="E81" s="40">
        <f t="shared" si="56"/>
        <v>9.7539080000000008E-5</v>
      </c>
      <c r="F81" s="40">
        <f t="shared" si="56"/>
        <v>1.9107213060000005E-3</v>
      </c>
      <c r="G81" s="40">
        <f t="shared" si="56"/>
        <v>3.3778300000000001E-5</v>
      </c>
      <c r="H81" s="40">
        <f t="shared" si="56"/>
        <v>5.8652344000000001E-5</v>
      </c>
      <c r="I81" s="40">
        <f t="shared" si="56"/>
        <v>4.5315368799999994E-4</v>
      </c>
      <c r="J81" s="40">
        <f t="shared" si="56"/>
        <v>0</v>
      </c>
      <c r="K81" s="40">
        <f t="shared" si="56"/>
        <v>0</v>
      </c>
      <c r="L81" s="40">
        <f t="shared" si="57"/>
        <v>5.8652344000000001E-5</v>
      </c>
      <c r="M81" s="40">
        <f t="shared" si="57"/>
        <v>4.5315368799999994E-4</v>
      </c>
    </row>
    <row r="82" spans="2:13" hidden="1" x14ac:dyDescent="0.25">
      <c r="B82" s="202" t="s">
        <v>58</v>
      </c>
      <c r="C82" s="40">
        <f>C75+N66+N67</f>
        <v>0</v>
      </c>
      <c r="D82" s="40">
        <f t="shared" ref="D82" si="58">D75+O66+O67</f>
        <v>0</v>
      </c>
      <c r="E82" s="40">
        <f>E75+P66+P67</f>
        <v>9.0921600000000002E-3</v>
      </c>
      <c r="F82" s="40">
        <f>F75+Q66+Q67</f>
        <v>3.4194292664216239</v>
      </c>
      <c r="G82" s="40">
        <v>0</v>
      </c>
      <c r="H82" s="40">
        <f>H75+R66+R67</f>
        <v>5.5439999999999996E-2</v>
      </c>
      <c r="I82" s="40">
        <f>I75+S66+S67</f>
        <v>5.5439999999999996E-2</v>
      </c>
      <c r="J82" s="40">
        <v>0</v>
      </c>
      <c r="K82" s="40">
        <v>0</v>
      </c>
      <c r="L82" s="40">
        <f t="shared" si="57"/>
        <v>5.5439999999999996E-2</v>
      </c>
      <c r="M82" s="40">
        <f t="shared" si="57"/>
        <v>5.5439999999999996E-2</v>
      </c>
    </row>
    <row r="83" spans="2:13" hidden="1" x14ac:dyDescent="0.25">
      <c r="B83" s="128" t="s">
        <v>118</v>
      </c>
      <c r="C83" s="42">
        <f>SUM(C80:C82)</f>
        <v>1.6032000799999998E-2</v>
      </c>
      <c r="D83" s="42">
        <f t="shared" ref="D83:M83" si="59">SUM(D80:D82)</f>
        <v>1.6800370999999999E-3</v>
      </c>
      <c r="E83" s="42">
        <f t="shared" si="59"/>
        <v>9.1896990800000005E-3</v>
      </c>
      <c r="F83" s="42">
        <f t="shared" si="59"/>
        <v>3.4213399877276238</v>
      </c>
      <c r="G83" s="42">
        <f t="shared" si="59"/>
        <v>3.3778300000000001E-5</v>
      </c>
      <c r="H83" s="42">
        <f t="shared" si="59"/>
        <v>5.5498652343999998E-2</v>
      </c>
      <c r="I83" s="42">
        <f t="shared" si="59"/>
        <v>5.5893153687999998E-2</v>
      </c>
      <c r="J83" s="42">
        <f t="shared" si="59"/>
        <v>2.4198723458601971E-2</v>
      </c>
      <c r="K83" s="42">
        <f t="shared" si="59"/>
        <v>0.10793580728998785</v>
      </c>
      <c r="L83" s="42">
        <f t="shared" si="59"/>
        <v>7.9697375802601972E-2</v>
      </c>
      <c r="M83" s="42">
        <f t="shared" si="59"/>
        <v>0.16382896097798785</v>
      </c>
    </row>
    <row r="87" spans="2:13" x14ac:dyDescent="0.25">
      <c r="I87" s="34">
        <f>POWER(880,-0.23)</f>
        <v>0.21026596728783106</v>
      </c>
    </row>
    <row r="88" spans="2:13" x14ac:dyDescent="0.25">
      <c r="I88" s="34">
        <f>I87*44</f>
        <v>9.2517025606645671</v>
      </c>
    </row>
    <row r="106" spans="2:7" x14ac:dyDescent="0.25">
      <c r="B106" s="717" t="s">
        <v>105</v>
      </c>
      <c r="C106" s="718"/>
      <c r="D106" s="718"/>
      <c r="E106" s="718"/>
      <c r="F106" s="718"/>
      <c r="G106" s="718"/>
    </row>
    <row r="107" spans="2:7" x14ac:dyDescent="0.25">
      <c r="B107" s="36" t="s">
        <v>83</v>
      </c>
      <c r="C107" s="204" t="str">
        <f>B53</f>
        <v>Veh. Pasajeros Diésel 1,4 -2,0 [l] “Diesel Medium”, C Euro 6 2020+</v>
      </c>
      <c r="D107" s="204" t="str">
        <f>B54</f>
        <v>Veh. Pasajeros Diésel &gt; 2,0 [l] “Large-SUV-Executive”, C Euro 6 2020+</v>
      </c>
      <c r="E107" s="204" t="str">
        <f>B55</f>
        <v>C. Tolva (residuos peligrosos), "Diésel 16 - 32 [t]", HD Euro V-2008</v>
      </c>
      <c r="F107" s="36" t="str">
        <f>B56</f>
        <v>C. Combustible, "Diésel 16 - 32 [t]", HD Euro VI-2008</v>
      </c>
      <c r="G107" s="36" t="s">
        <v>84</v>
      </c>
    </row>
    <row r="108" spans="2:7" x14ac:dyDescent="0.25">
      <c r="B108" s="39" t="s">
        <v>85</v>
      </c>
      <c r="C108" s="46">
        <f>'Antecedentes Const'!F45</f>
        <v>1</v>
      </c>
      <c r="D108" s="46">
        <v>2</v>
      </c>
      <c r="E108" s="46">
        <f>'Antecedentes Const'!F41</f>
        <v>15</v>
      </c>
      <c r="F108" s="134">
        <v>10</v>
      </c>
      <c r="G108" s="46"/>
    </row>
    <row r="109" spans="2:7" x14ac:dyDescent="0.25">
      <c r="B109" s="39" t="s">
        <v>86</v>
      </c>
      <c r="C109" s="46">
        <f>'Antecedentes Const'!E45</f>
        <v>2.8</v>
      </c>
      <c r="D109" s="46">
        <f>5.6</f>
        <v>5.6</v>
      </c>
      <c r="E109" s="46">
        <f>'Antecedentes Const'!E41</f>
        <v>37</v>
      </c>
      <c r="F109" s="134">
        <v>20</v>
      </c>
      <c r="G109" s="46"/>
    </row>
    <row r="110" spans="2:7" x14ac:dyDescent="0.25">
      <c r="B110" s="39" t="s">
        <v>87</v>
      </c>
      <c r="C110" s="46">
        <f>AVERAGE(C108:C109)</f>
        <v>1.9</v>
      </c>
      <c r="D110" s="46">
        <f>AVERAGE(D108:D109)</f>
        <v>3.8</v>
      </c>
      <c r="E110" s="46">
        <f>AVERAGE(E108:E109)</f>
        <v>26</v>
      </c>
      <c r="F110" s="46">
        <f>AVERAGE(F108:F109)</f>
        <v>15</v>
      </c>
      <c r="G110" s="46"/>
    </row>
    <row r="111" spans="2:7" x14ac:dyDescent="0.25">
      <c r="B111" s="134" t="s">
        <v>89</v>
      </c>
      <c r="C111" s="135">
        <f>H16+H17+H18</f>
        <v>5840</v>
      </c>
      <c r="D111" s="136">
        <f>H21+H22</f>
        <v>778</v>
      </c>
      <c r="E111" s="135">
        <f>H20</f>
        <v>0</v>
      </c>
      <c r="F111" s="136">
        <f>H19</f>
        <v>24</v>
      </c>
      <c r="G111" s="46"/>
    </row>
    <row r="112" spans="2:7" x14ac:dyDescent="0.25">
      <c r="B112" s="134" t="s">
        <v>90</v>
      </c>
      <c r="C112" s="46">
        <f>'Antecedentes Const'!$D$154</f>
        <v>0</v>
      </c>
      <c r="D112" s="46">
        <f>'Antecedentes Const'!$D$154</f>
        <v>0</v>
      </c>
      <c r="E112" s="46">
        <f>'Antecedentes Const'!$D$154</f>
        <v>0</v>
      </c>
      <c r="F112" s="46">
        <f>'Antecedentes Const'!$D$154</f>
        <v>0</v>
      </c>
      <c r="G112" s="46"/>
    </row>
    <row r="113" spans="2:7" x14ac:dyDescent="0.25">
      <c r="B113" s="39" t="s">
        <v>88</v>
      </c>
      <c r="C113" s="46">
        <f>C111*C112</f>
        <v>0</v>
      </c>
      <c r="D113" s="46">
        <f>D111*D112</f>
        <v>0</v>
      </c>
      <c r="E113" s="46">
        <f>E111*E112</f>
        <v>0</v>
      </c>
      <c r="F113" s="46">
        <f>F111*F112</f>
        <v>0</v>
      </c>
      <c r="G113" s="138">
        <f>SUM(C113:E113)</f>
        <v>0</v>
      </c>
    </row>
    <row r="114" spans="2:7" x14ac:dyDescent="0.25">
      <c r="B114" s="39" t="s">
        <v>81</v>
      </c>
      <c r="C114" s="46">
        <v>0</v>
      </c>
      <c r="D114" s="46">
        <v>0</v>
      </c>
      <c r="E114" s="46">
        <v>0</v>
      </c>
      <c r="F114" s="186">
        <v>0</v>
      </c>
      <c r="G114" s="139">
        <v>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B106:G106"/>
  </mergeCells>
  <conditionalFormatting sqref="B54">
    <cfRule type="duplicateValues" dxfId="11" priority="4"/>
  </conditionalFormatting>
  <conditionalFormatting sqref="B53">
    <cfRule type="duplicateValues" dxfId="10" priority="3"/>
  </conditionalFormatting>
  <conditionalFormatting sqref="B55">
    <cfRule type="duplicateValues" dxfId="9" priority="2"/>
  </conditionalFormatting>
  <conditionalFormatting sqref="B56">
    <cfRule type="duplicateValues" dxfId="8" priority="1"/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F9955-AFDC-48BB-8204-13FFF38F39B8}">
  <dimension ref="B1:AJ114"/>
  <sheetViews>
    <sheetView zoomScale="80" zoomScaleNormal="80" workbookViewId="0">
      <selection activeCell="H94" sqref="H94"/>
    </sheetView>
  </sheetViews>
  <sheetFormatPr baseColWidth="10" defaultColWidth="11.44140625" defaultRowHeight="12" x14ac:dyDescent="0.25"/>
  <cols>
    <col min="1" max="1" width="7.109375" style="34" customWidth="1"/>
    <col min="2" max="2" width="51" style="34" customWidth="1"/>
    <col min="3" max="3" width="23.33203125" style="34" bestFit="1" customWidth="1"/>
    <col min="4" max="4" width="41.88671875" style="34" bestFit="1" customWidth="1"/>
    <col min="5" max="5" width="50" style="34" bestFit="1" customWidth="1"/>
    <col min="6" max="6" width="38.6640625" style="34" bestFit="1" customWidth="1"/>
    <col min="7" max="7" width="31" style="34" customWidth="1"/>
    <col min="8" max="8" width="20.6640625" style="34" bestFit="1" customWidth="1"/>
    <col min="9" max="9" width="24.33203125" style="34" bestFit="1" customWidth="1"/>
    <col min="10" max="10" width="16.44140625" style="34" bestFit="1" customWidth="1"/>
    <col min="11" max="11" width="14.6640625" style="34" bestFit="1" customWidth="1"/>
    <col min="12" max="12" width="14.44140625" style="34" bestFit="1" customWidth="1"/>
    <col min="13" max="13" width="14.109375" style="34" bestFit="1" customWidth="1"/>
    <col min="14" max="14" width="15.109375" style="34" bestFit="1" customWidth="1"/>
    <col min="15" max="15" width="55.6640625" style="34" bestFit="1" customWidth="1"/>
    <col min="16" max="16" width="10.5546875" style="34" bestFit="1" customWidth="1"/>
    <col min="17" max="18" width="11.5546875" style="34" bestFit="1" customWidth="1"/>
    <col min="19" max="19" width="11.33203125" style="34" bestFit="1" customWidth="1"/>
    <col min="20" max="20" width="52.33203125" style="34" customWidth="1"/>
    <col min="21" max="21" width="11" style="34" bestFit="1" customWidth="1"/>
    <col min="22" max="22" width="8.33203125" style="34" bestFit="1" customWidth="1"/>
    <col min="23" max="23" width="9.6640625" style="34" bestFit="1" customWidth="1"/>
    <col min="24" max="24" width="11.109375" style="34" bestFit="1" customWidth="1"/>
    <col min="25" max="26" width="10.33203125" style="34" bestFit="1" customWidth="1"/>
    <col min="27" max="27" width="11.6640625" style="34" bestFit="1" customWidth="1"/>
    <col min="28" max="28" width="11" style="34" bestFit="1" customWidth="1"/>
    <col min="29" max="29" width="9.5546875" style="34" bestFit="1" customWidth="1"/>
    <col min="30" max="30" width="9.6640625" style="34" bestFit="1" customWidth="1"/>
    <col min="31" max="31" width="12.5546875" style="34" bestFit="1" customWidth="1"/>
    <col min="32" max="34" width="10.33203125" style="34" bestFit="1" customWidth="1"/>
    <col min="35" max="35" width="11.6640625" style="34" bestFit="1" customWidth="1"/>
    <col min="36" max="36" width="11" style="34" bestFit="1" customWidth="1"/>
    <col min="37" max="37" width="9.88671875" style="34" customWidth="1"/>
    <col min="38" max="16384" width="11.44140625" style="34"/>
  </cols>
  <sheetData>
    <row r="1" spans="2:36" x14ac:dyDescent="0.25">
      <c r="B1" s="52" t="s">
        <v>284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55"/>
      <c r="O1" s="55"/>
      <c r="P1" s="55"/>
      <c r="Q1" s="55"/>
      <c r="R1" s="56"/>
      <c r="T1" s="57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9"/>
      <c r="AJ1" s="56"/>
    </row>
    <row r="2" spans="2:36" x14ac:dyDescent="0.25"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</row>
    <row r="3" spans="2:36" x14ac:dyDescent="0.25">
      <c r="B3" s="37" t="s">
        <v>37</v>
      </c>
      <c r="C3" s="37" t="s">
        <v>119</v>
      </c>
      <c r="D3" s="37" t="s">
        <v>120</v>
      </c>
      <c r="E3" s="37" t="s">
        <v>121</v>
      </c>
      <c r="F3" s="37" t="s">
        <v>122</v>
      </c>
      <c r="G3" s="61" t="s">
        <v>73</v>
      </c>
      <c r="H3" s="37" t="s">
        <v>283</v>
      </c>
      <c r="I3" s="37" t="s">
        <v>14</v>
      </c>
      <c r="J3" s="37" t="s">
        <v>126</v>
      </c>
      <c r="K3" s="37" t="s">
        <v>38</v>
      </c>
      <c r="L3" s="37" t="s">
        <v>123</v>
      </c>
      <c r="M3" s="37" t="s">
        <v>124</v>
      </c>
      <c r="Q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</row>
    <row r="4" spans="2:36" x14ac:dyDescent="0.25">
      <c r="B4" s="200" t="s">
        <v>331</v>
      </c>
      <c r="C4" s="64">
        <v>0.3</v>
      </c>
      <c r="D4" s="64">
        <v>8</v>
      </c>
      <c r="E4" s="65">
        <f>(0.15*((C4)^0.91)*((D4*1.023)^1.02))</f>
        <v>0.42805200336150334</v>
      </c>
      <c r="F4" s="65">
        <f t="shared" ref="F4:F10" si="0">+(0.62*((C4)^0.91)*((D4*1.1023)^1.02))</f>
        <v>1.9092799925566684</v>
      </c>
      <c r="G4" s="66" t="s">
        <v>334</v>
      </c>
      <c r="H4" s="67">
        <f>2*2*365</f>
        <v>1460</v>
      </c>
      <c r="I4" s="64">
        <v>0</v>
      </c>
      <c r="J4" s="64">
        <f t="shared" ref="J4:J10" si="1">H4*I4</f>
        <v>0</v>
      </c>
      <c r="K4" s="64">
        <v>0</v>
      </c>
      <c r="L4" s="65">
        <f t="shared" ref="L4:L10" si="2">((E4*J4*(1-(K4/100)))/1000000)*0.91</f>
        <v>0</v>
      </c>
      <c r="M4" s="65">
        <f t="shared" ref="M4:M10" si="3">((F4*J4*(1-(K4/100)))/1000000)*0.91</f>
        <v>0</v>
      </c>
      <c r="Q4" s="68"/>
      <c r="R4" s="69"/>
      <c r="T4" s="70"/>
      <c r="U4" s="71"/>
      <c r="V4" s="71"/>
      <c r="W4" s="72"/>
      <c r="X4" s="72"/>
      <c r="Y4" s="73"/>
      <c r="Z4" s="74"/>
      <c r="AA4" s="74"/>
      <c r="AB4" s="75"/>
      <c r="AC4" s="76"/>
      <c r="AD4" s="77"/>
      <c r="AE4" s="77"/>
      <c r="AF4" s="75"/>
      <c r="AG4" s="68"/>
      <c r="AH4" s="68"/>
      <c r="AI4" s="68"/>
    </row>
    <row r="5" spans="2:36" x14ac:dyDescent="0.25">
      <c r="B5" s="200" t="s">
        <v>330</v>
      </c>
      <c r="C5" s="64">
        <v>0.3</v>
      </c>
      <c r="D5" s="64">
        <v>8</v>
      </c>
      <c r="E5" s="65">
        <f t="shared" ref="E5:E10" si="4">(0.15*((C5)^0.91)*((D5*1.023)^1.02))</f>
        <v>0.42805200336150334</v>
      </c>
      <c r="F5" s="65">
        <f t="shared" si="0"/>
        <v>1.9092799925566684</v>
      </c>
      <c r="G5" s="66" t="s">
        <v>334</v>
      </c>
      <c r="H5" s="67">
        <f>4*2*365</f>
        <v>2920</v>
      </c>
      <c r="I5" s="64">
        <v>0</v>
      </c>
      <c r="J5" s="64">
        <f t="shared" si="1"/>
        <v>0</v>
      </c>
      <c r="K5" s="64">
        <v>0</v>
      </c>
      <c r="L5" s="65">
        <f t="shared" si="2"/>
        <v>0</v>
      </c>
      <c r="M5" s="65">
        <f t="shared" si="3"/>
        <v>0</v>
      </c>
      <c r="Q5" s="68"/>
      <c r="R5" s="69"/>
      <c r="T5" s="70"/>
      <c r="U5" s="71"/>
      <c r="V5" s="71"/>
      <c r="W5" s="72"/>
      <c r="X5" s="72"/>
      <c r="Y5" s="73"/>
      <c r="Z5" s="74"/>
      <c r="AA5" s="74"/>
      <c r="AB5" s="75"/>
      <c r="AC5" s="76"/>
      <c r="AD5" s="77"/>
      <c r="AE5" s="77"/>
      <c r="AF5" s="75"/>
      <c r="AG5" s="68"/>
      <c r="AH5" s="68"/>
      <c r="AI5" s="68"/>
    </row>
    <row r="6" spans="2:36" x14ac:dyDescent="0.25">
      <c r="B6" s="200" t="s">
        <v>332</v>
      </c>
      <c r="C6" s="64">
        <v>0.3</v>
      </c>
      <c r="D6" s="64">
        <v>8</v>
      </c>
      <c r="E6" s="65">
        <f t="shared" si="4"/>
        <v>0.42805200336150334</v>
      </c>
      <c r="F6" s="65">
        <f t="shared" si="0"/>
        <v>1.9092799925566684</v>
      </c>
      <c r="G6" s="66" t="s">
        <v>334</v>
      </c>
      <c r="H6" s="67">
        <f>2*2*365</f>
        <v>1460</v>
      </c>
      <c r="I6" s="64">
        <v>0</v>
      </c>
      <c r="J6" s="64">
        <f t="shared" si="1"/>
        <v>0</v>
      </c>
      <c r="K6" s="64">
        <v>0</v>
      </c>
      <c r="L6" s="65">
        <f t="shared" si="2"/>
        <v>0</v>
      </c>
      <c r="M6" s="65">
        <f t="shared" si="3"/>
        <v>0</v>
      </c>
      <c r="Q6" s="68"/>
      <c r="R6" s="69"/>
      <c r="T6" s="70"/>
      <c r="U6" s="71"/>
      <c r="V6" s="71"/>
      <c r="W6" s="72"/>
      <c r="X6" s="72"/>
      <c r="Y6" s="73"/>
      <c r="Z6" s="74"/>
      <c r="AA6" s="74"/>
      <c r="AB6" s="75"/>
      <c r="AC6" s="76"/>
      <c r="AD6" s="77"/>
      <c r="AE6" s="77"/>
      <c r="AF6" s="75"/>
      <c r="AG6" s="68"/>
      <c r="AH6" s="68"/>
      <c r="AI6" s="68"/>
    </row>
    <row r="7" spans="2:36" x14ac:dyDescent="0.25">
      <c r="B7" s="200" t="s">
        <v>326</v>
      </c>
      <c r="C7" s="64">
        <v>0.3</v>
      </c>
      <c r="D7" s="64">
        <v>8</v>
      </c>
      <c r="E7" s="65">
        <f t="shared" si="4"/>
        <v>0.42805200336150334</v>
      </c>
      <c r="F7" s="65">
        <f t="shared" si="0"/>
        <v>1.9092799925566684</v>
      </c>
      <c r="G7" s="66" t="s">
        <v>45</v>
      </c>
      <c r="H7" s="67">
        <f>1*2*12</f>
        <v>24</v>
      </c>
      <c r="I7" s="64">
        <v>0</v>
      </c>
      <c r="J7" s="64">
        <f t="shared" si="1"/>
        <v>0</v>
      </c>
      <c r="K7" s="64">
        <v>0</v>
      </c>
      <c r="L7" s="65">
        <f t="shared" si="2"/>
        <v>0</v>
      </c>
      <c r="M7" s="65">
        <f t="shared" si="3"/>
        <v>0</v>
      </c>
      <c r="Q7" s="68"/>
      <c r="R7" s="69"/>
      <c r="T7" s="70"/>
      <c r="U7" s="71"/>
      <c r="V7" s="71"/>
      <c r="W7" s="72"/>
      <c r="X7" s="72"/>
      <c r="Y7" s="73"/>
      <c r="Z7" s="74"/>
      <c r="AA7" s="74"/>
      <c r="AB7" s="75"/>
      <c r="AC7" s="76"/>
      <c r="AD7" s="77"/>
      <c r="AE7" s="77"/>
      <c r="AF7" s="75"/>
      <c r="AG7" s="68"/>
      <c r="AH7" s="68"/>
      <c r="AI7" s="68"/>
    </row>
    <row r="8" spans="2:36" x14ac:dyDescent="0.25">
      <c r="B8" s="200" t="s">
        <v>329</v>
      </c>
      <c r="C8" s="64">
        <v>0.3</v>
      </c>
      <c r="D8" s="64">
        <v>8</v>
      </c>
      <c r="E8" s="65">
        <f t="shared" si="4"/>
        <v>0.42805200336150334</v>
      </c>
      <c r="F8" s="65">
        <f t="shared" si="0"/>
        <v>1.9092799925566684</v>
      </c>
      <c r="G8" s="66" t="s">
        <v>41</v>
      </c>
      <c r="H8" s="67"/>
      <c r="I8" s="64">
        <v>0</v>
      </c>
      <c r="J8" s="64">
        <f t="shared" si="1"/>
        <v>0</v>
      </c>
      <c r="K8" s="64">
        <v>0</v>
      </c>
      <c r="L8" s="65">
        <f t="shared" si="2"/>
        <v>0</v>
      </c>
      <c r="M8" s="65">
        <f t="shared" si="3"/>
        <v>0</v>
      </c>
      <c r="Q8" s="68"/>
      <c r="R8" s="69"/>
      <c r="T8" s="70"/>
      <c r="U8" s="71"/>
      <c r="V8" s="71"/>
      <c r="W8" s="72"/>
      <c r="X8" s="72"/>
      <c r="Y8" s="73"/>
      <c r="Z8" s="74"/>
      <c r="AA8" s="74"/>
      <c r="AB8" s="75"/>
      <c r="AC8" s="76"/>
      <c r="AD8" s="77"/>
      <c r="AE8" s="77"/>
      <c r="AF8" s="75"/>
      <c r="AG8" s="68"/>
      <c r="AH8" s="68"/>
      <c r="AI8" s="68"/>
    </row>
    <row r="9" spans="2:36" x14ac:dyDescent="0.25">
      <c r="B9" s="200" t="s">
        <v>328</v>
      </c>
      <c r="C9" s="64">
        <v>0.3</v>
      </c>
      <c r="D9" s="64">
        <v>8</v>
      </c>
      <c r="E9" s="65">
        <f t="shared" si="4"/>
        <v>0.42805200336150334</v>
      </c>
      <c r="F9" s="65">
        <f t="shared" si="0"/>
        <v>1.9092799925566684</v>
      </c>
      <c r="G9" s="66" t="s">
        <v>335</v>
      </c>
      <c r="H9" s="67">
        <f>2*2*12</f>
        <v>48</v>
      </c>
      <c r="I9" s="64">
        <v>0</v>
      </c>
      <c r="J9" s="64">
        <f t="shared" si="1"/>
        <v>0</v>
      </c>
      <c r="K9" s="64">
        <v>0</v>
      </c>
      <c r="L9" s="65">
        <f t="shared" si="2"/>
        <v>0</v>
      </c>
      <c r="M9" s="65">
        <f t="shared" si="3"/>
        <v>0</v>
      </c>
      <c r="Q9" s="68"/>
      <c r="R9" s="69"/>
      <c r="T9" s="70"/>
      <c r="U9" s="71"/>
      <c r="V9" s="71"/>
      <c r="W9" s="72"/>
      <c r="X9" s="72"/>
      <c r="Y9" s="73"/>
      <c r="Z9" s="74"/>
      <c r="AA9" s="74"/>
      <c r="AB9" s="75"/>
      <c r="AC9" s="76"/>
      <c r="AD9" s="77"/>
      <c r="AE9" s="77"/>
      <c r="AF9" s="75"/>
      <c r="AG9" s="68"/>
      <c r="AH9" s="68"/>
      <c r="AI9" s="68"/>
    </row>
    <row r="10" spans="2:36" x14ac:dyDescent="0.25">
      <c r="B10" s="200" t="s">
        <v>333</v>
      </c>
      <c r="C10" s="64">
        <v>0.3</v>
      </c>
      <c r="D10" s="64">
        <v>8</v>
      </c>
      <c r="E10" s="65">
        <f t="shared" si="4"/>
        <v>0.42805200336150334</v>
      </c>
      <c r="F10" s="65">
        <f t="shared" si="0"/>
        <v>1.9092799925566684</v>
      </c>
      <c r="G10" s="66" t="s">
        <v>335</v>
      </c>
      <c r="H10" s="67">
        <f>1*2*365</f>
        <v>730</v>
      </c>
      <c r="I10" s="64">
        <v>0</v>
      </c>
      <c r="J10" s="64">
        <f t="shared" si="1"/>
        <v>0</v>
      </c>
      <c r="K10" s="64">
        <v>0</v>
      </c>
      <c r="L10" s="65">
        <f t="shared" si="2"/>
        <v>0</v>
      </c>
      <c r="M10" s="65">
        <f t="shared" si="3"/>
        <v>0</v>
      </c>
      <c r="Q10" s="68"/>
      <c r="R10" s="69"/>
      <c r="T10" s="70"/>
      <c r="U10" s="71"/>
      <c r="V10" s="71"/>
      <c r="W10" s="72"/>
      <c r="X10" s="72"/>
      <c r="Y10" s="73"/>
      <c r="Z10" s="74"/>
      <c r="AA10" s="74"/>
      <c r="AB10" s="75"/>
      <c r="AC10" s="76"/>
      <c r="AD10" s="77"/>
      <c r="AE10" s="77"/>
      <c r="AF10" s="75"/>
      <c r="AG10" s="68"/>
      <c r="AH10" s="68"/>
      <c r="AI10" s="68"/>
    </row>
    <row r="11" spans="2:36" s="83" customFormat="1" x14ac:dyDescent="0.25">
      <c r="B11" s="78" t="s">
        <v>118</v>
      </c>
      <c r="C11" s="79"/>
      <c r="D11" s="79"/>
      <c r="E11" s="65"/>
      <c r="F11" s="65"/>
      <c r="G11" s="80"/>
      <c r="H11" s="79"/>
      <c r="I11" s="81"/>
      <c r="J11" s="79"/>
      <c r="K11" s="79"/>
      <c r="L11" s="82">
        <f>SUM(L4:L10)</f>
        <v>0</v>
      </c>
      <c r="M11" s="82">
        <f>SUM(M4:M10)</f>
        <v>0</v>
      </c>
      <c r="Q11" s="84"/>
      <c r="R11" s="85"/>
      <c r="T11" s="86"/>
      <c r="U11" s="87"/>
      <c r="V11" s="87"/>
      <c r="W11" s="87"/>
      <c r="X11" s="87"/>
      <c r="Y11" s="87"/>
      <c r="Z11" s="88"/>
      <c r="AA11" s="88"/>
      <c r="AB11" s="87"/>
      <c r="AC11" s="87"/>
      <c r="AD11" s="89"/>
      <c r="AE11" s="87"/>
      <c r="AF11" s="87"/>
      <c r="AG11" s="84"/>
      <c r="AH11" s="84"/>
      <c r="AI11" s="84"/>
    </row>
    <row r="12" spans="2:36" x14ac:dyDescent="0.25"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</row>
    <row r="13" spans="2:36" x14ac:dyDescent="0.25">
      <c r="B13" s="52" t="s">
        <v>285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4"/>
      <c r="N13" s="55"/>
      <c r="O13" s="55"/>
      <c r="P13" s="55"/>
      <c r="Q13" s="55"/>
      <c r="R13" s="56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62"/>
      <c r="AJ13" s="56"/>
    </row>
    <row r="14" spans="2:36" x14ac:dyDescent="0.25"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</row>
    <row r="15" spans="2:36" s="56" customFormat="1" x14ac:dyDescent="0.3">
      <c r="B15" s="37" t="s">
        <v>37</v>
      </c>
      <c r="C15" s="37" t="s">
        <v>119</v>
      </c>
      <c r="D15" s="37" t="s">
        <v>120</v>
      </c>
      <c r="E15" s="37" t="s">
        <v>121</v>
      </c>
      <c r="F15" s="37" t="s">
        <v>122</v>
      </c>
      <c r="G15" s="61" t="s">
        <v>73</v>
      </c>
      <c r="H15" s="37" t="s">
        <v>283</v>
      </c>
      <c r="I15" s="37" t="s">
        <v>14</v>
      </c>
      <c r="J15" s="37" t="s">
        <v>126</v>
      </c>
      <c r="K15" s="37" t="s">
        <v>38</v>
      </c>
      <c r="L15" s="37" t="s">
        <v>123</v>
      </c>
      <c r="M15" s="37" t="s">
        <v>124</v>
      </c>
      <c r="Q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</row>
    <row r="16" spans="2:36" x14ac:dyDescent="0.25">
      <c r="B16" s="63" t="str">
        <f>B4</f>
        <v>Transporte personal cliente</v>
      </c>
      <c r="C16" s="64">
        <v>0.7</v>
      </c>
      <c r="D16" s="64">
        <f>D4</f>
        <v>8</v>
      </c>
      <c r="E16" s="65">
        <f>(0.15*((C16)^0.91)*((D16*1.023)^1.02))</f>
        <v>0.92545521828632193</v>
      </c>
      <c r="F16" s="65">
        <f t="shared" ref="F16:F22" si="5">+(0.62*((C16)^0.91)*((D16*1.1023)^1.02))</f>
        <v>4.1278936166758022</v>
      </c>
      <c r="G16" s="90" t="str">
        <f>G4</f>
        <v>Veh. Particular</v>
      </c>
      <c r="H16" s="67">
        <f>H4</f>
        <v>1460</v>
      </c>
      <c r="I16" s="64">
        <f>'Antecedentes Const'!D131</f>
        <v>4.1189999999999998</v>
      </c>
      <c r="J16" s="64">
        <f t="shared" ref="J16:J22" si="6">H16*I16</f>
        <v>6013.74</v>
      </c>
      <c r="K16" s="64">
        <v>0</v>
      </c>
      <c r="L16" s="65">
        <f t="shared" ref="L16:L22" si="7">((E16*J16*(1-(K16/100)))/1000000)*0.988</f>
        <v>5.4986616996441787E-3</v>
      </c>
      <c r="M16" s="65">
        <f t="shared" ref="M16:M22" si="8">((F16*J16*(1-(K16/100)))/1000000)*0.988</f>
        <v>2.4526190010847763E-2</v>
      </c>
      <c r="N16" s="22">
        <f>H16/365</f>
        <v>4</v>
      </c>
      <c r="O16" s="34">
        <f>N16*4</f>
        <v>16</v>
      </c>
      <c r="Q16" s="68"/>
      <c r="T16" s="70"/>
      <c r="U16" s="71"/>
      <c r="V16" s="71"/>
      <c r="W16" s="72"/>
      <c r="X16" s="72"/>
      <c r="Y16" s="73"/>
      <c r="Z16" s="77"/>
      <c r="AA16" s="77"/>
      <c r="AB16" s="76"/>
      <c r="AC16" s="76"/>
      <c r="AD16" s="77"/>
      <c r="AE16" s="77"/>
      <c r="AF16" s="75"/>
      <c r="AG16" s="68"/>
      <c r="AH16" s="68"/>
      <c r="AI16" s="68"/>
    </row>
    <row r="17" spans="2:35" x14ac:dyDescent="0.25">
      <c r="B17" s="63" t="str">
        <f t="shared" ref="B17:B22" si="9">B5</f>
        <v>Transporte personal admistrativo</v>
      </c>
      <c r="C17" s="64">
        <v>0.7</v>
      </c>
      <c r="D17" s="64">
        <f t="shared" ref="D17:D22" si="10">D5</f>
        <v>8</v>
      </c>
      <c r="E17" s="65">
        <f t="shared" ref="E17:E22" si="11">(0.15*((C17)^0.91)*((D17*1.023)^1.02))</f>
        <v>0.92545521828632193</v>
      </c>
      <c r="F17" s="65">
        <f t="shared" si="5"/>
        <v>4.1278936166758022</v>
      </c>
      <c r="G17" s="90" t="str">
        <f t="shared" ref="G17:H22" si="12">G5</f>
        <v>Veh. Particular</v>
      </c>
      <c r="H17" s="67">
        <f t="shared" si="12"/>
        <v>2920</v>
      </c>
      <c r="I17" s="64">
        <f>'Antecedentes Const'!D131</f>
        <v>4.1189999999999998</v>
      </c>
      <c r="J17" s="64">
        <f t="shared" si="6"/>
        <v>12027.48</v>
      </c>
      <c r="K17" s="64">
        <v>0</v>
      </c>
      <c r="L17" s="65">
        <f t="shared" si="7"/>
        <v>1.0997323399288357E-2</v>
      </c>
      <c r="M17" s="65">
        <f t="shared" si="8"/>
        <v>4.9052380021695527E-2</v>
      </c>
      <c r="N17" s="22">
        <f t="shared" ref="N17:N22" si="13">H17/365</f>
        <v>8</v>
      </c>
      <c r="O17" s="34">
        <f t="shared" ref="O17:O22" si="14">N17*4</f>
        <v>32</v>
      </c>
      <c r="Q17" s="68"/>
      <c r="T17" s="70"/>
      <c r="U17" s="71"/>
      <c r="V17" s="71"/>
      <c r="W17" s="72"/>
      <c r="X17" s="72"/>
      <c r="Y17" s="73"/>
      <c r="Z17" s="77"/>
      <c r="AA17" s="77"/>
      <c r="AB17" s="76"/>
      <c r="AC17" s="76"/>
      <c r="AD17" s="77"/>
      <c r="AE17" s="77"/>
      <c r="AF17" s="75"/>
      <c r="AG17" s="68"/>
      <c r="AH17" s="68"/>
      <c r="AI17" s="68"/>
    </row>
    <row r="18" spans="2:35" x14ac:dyDescent="0.25">
      <c r="B18" s="63" t="str">
        <f t="shared" si="9"/>
        <v>Transporte contratista fijo</v>
      </c>
      <c r="C18" s="64">
        <v>0.7</v>
      </c>
      <c r="D18" s="64">
        <f t="shared" si="10"/>
        <v>8</v>
      </c>
      <c r="E18" s="65">
        <f t="shared" si="11"/>
        <v>0.92545521828632193</v>
      </c>
      <c r="F18" s="65">
        <f t="shared" si="5"/>
        <v>4.1278936166758022</v>
      </c>
      <c r="G18" s="90" t="str">
        <f t="shared" si="12"/>
        <v>Veh. Particular</v>
      </c>
      <c r="H18" s="67">
        <f t="shared" si="12"/>
        <v>1460</v>
      </c>
      <c r="I18" s="64">
        <f>'Antecedentes Const'!D131</f>
        <v>4.1189999999999998</v>
      </c>
      <c r="J18" s="64">
        <f t="shared" si="6"/>
        <v>6013.74</v>
      </c>
      <c r="K18" s="64">
        <v>0</v>
      </c>
      <c r="L18" s="65">
        <f t="shared" si="7"/>
        <v>5.4986616996441787E-3</v>
      </c>
      <c r="M18" s="65">
        <f t="shared" si="8"/>
        <v>2.4526190010847763E-2</v>
      </c>
      <c r="N18" s="22">
        <f t="shared" si="13"/>
        <v>4</v>
      </c>
      <c r="O18" s="34">
        <f t="shared" si="14"/>
        <v>16</v>
      </c>
      <c r="Q18" s="68"/>
      <c r="T18" s="70"/>
      <c r="U18" s="71"/>
      <c r="V18" s="71"/>
      <c r="W18" s="72"/>
      <c r="X18" s="72"/>
      <c r="Y18" s="73"/>
      <c r="Z18" s="77"/>
      <c r="AA18" s="77"/>
      <c r="AB18" s="76"/>
      <c r="AC18" s="76"/>
      <c r="AD18" s="77"/>
      <c r="AE18" s="77"/>
      <c r="AF18" s="75"/>
      <c r="AG18" s="68"/>
      <c r="AH18" s="68"/>
      <c r="AI18" s="68"/>
    </row>
    <row r="19" spans="2:35" x14ac:dyDescent="0.25">
      <c r="B19" s="63" t="str">
        <f t="shared" si="9"/>
        <v xml:space="preserve">Transporte combustible </v>
      </c>
      <c r="C19" s="64">
        <v>0.7</v>
      </c>
      <c r="D19" s="64">
        <f t="shared" si="10"/>
        <v>8</v>
      </c>
      <c r="E19" s="65">
        <f t="shared" si="11"/>
        <v>0.92545521828632193</v>
      </c>
      <c r="F19" s="65">
        <f t="shared" si="5"/>
        <v>4.1278936166758022</v>
      </c>
      <c r="G19" s="90" t="str">
        <f t="shared" si="12"/>
        <v>C. Combustible</v>
      </c>
      <c r="H19" s="67">
        <f t="shared" si="12"/>
        <v>24</v>
      </c>
      <c r="I19" s="64">
        <f>'Antecedentes Const'!E164</f>
        <v>30.470000000000002</v>
      </c>
      <c r="J19" s="64">
        <f t="shared" si="6"/>
        <v>731.28000000000009</v>
      </c>
      <c r="K19" s="64">
        <v>0</v>
      </c>
      <c r="L19" s="65">
        <f t="shared" si="7"/>
        <v>6.686456893240805E-4</v>
      </c>
      <c r="M19" s="65">
        <f t="shared" si="8"/>
        <v>2.9824222914746484E-3</v>
      </c>
      <c r="N19" s="22">
        <v>2</v>
      </c>
      <c r="O19" s="34">
        <f t="shared" si="14"/>
        <v>8</v>
      </c>
      <c r="Q19" s="68"/>
      <c r="T19" s="70"/>
      <c r="U19" s="71"/>
      <c r="V19" s="71"/>
      <c r="W19" s="72"/>
      <c r="X19" s="72"/>
      <c r="Y19" s="73"/>
      <c r="Z19" s="77"/>
      <c r="AA19" s="77"/>
      <c r="AB19" s="76"/>
      <c r="AC19" s="76"/>
      <c r="AD19" s="77"/>
      <c r="AE19" s="77"/>
      <c r="AF19" s="75"/>
      <c r="AG19" s="68"/>
      <c r="AH19" s="68"/>
      <c r="AI19" s="68"/>
    </row>
    <row r="20" spans="2:35" x14ac:dyDescent="0.25">
      <c r="B20" s="63" t="str">
        <f t="shared" si="9"/>
        <v>Transporte residuos peligrosos</v>
      </c>
      <c r="C20" s="64">
        <v>0.7</v>
      </c>
      <c r="D20" s="64">
        <f t="shared" si="10"/>
        <v>8</v>
      </c>
      <c r="E20" s="65">
        <f t="shared" si="11"/>
        <v>0.92545521828632193</v>
      </c>
      <c r="F20" s="65">
        <f t="shared" si="5"/>
        <v>4.1278936166758022</v>
      </c>
      <c r="G20" s="90" t="str">
        <f t="shared" si="12"/>
        <v>C. Tolva</v>
      </c>
      <c r="H20" s="67">
        <f t="shared" si="12"/>
        <v>0</v>
      </c>
      <c r="I20" s="64">
        <f>'Antecedentes Const'!E167</f>
        <v>38.779999999999994</v>
      </c>
      <c r="J20" s="64">
        <f t="shared" si="6"/>
        <v>0</v>
      </c>
      <c r="K20" s="64">
        <v>0</v>
      </c>
      <c r="L20" s="65">
        <f t="shared" si="7"/>
        <v>0</v>
      </c>
      <c r="M20" s="65">
        <f t="shared" si="8"/>
        <v>0</v>
      </c>
      <c r="N20" s="22">
        <v>2</v>
      </c>
      <c r="O20" s="34">
        <f t="shared" si="14"/>
        <v>8</v>
      </c>
      <c r="Q20" s="68"/>
      <c r="T20" s="70"/>
      <c r="U20" s="71"/>
      <c r="V20" s="71"/>
      <c r="W20" s="72"/>
      <c r="X20" s="72"/>
      <c r="Y20" s="73"/>
      <c r="Z20" s="77"/>
      <c r="AA20" s="77"/>
      <c r="AB20" s="76"/>
      <c r="AC20" s="76"/>
      <c r="AD20" s="77"/>
      <c r="AE20" s="77"/>
      <c r="AF20" s="75"/>
      <c r="AG20" s="68"/>
      <c r="AH20" s="68"/>
      <c r="AI20" s="68"/>
    </row>
    <row r="21" spans="2:35" x14ac:dyDescent="0.25">
      <c r="B21" s="63" t="str">
        <f t="shared" si="9"/>
        <v>Transporte mantención</v>
      </c>
      <c r="C21" s="64">
        <v>0.7</v>
      </c>
      <c r="D21" s="64">
        <f t="shared" si="10"/>
        <v>8</v>
      </c>
      <c r="E21" s="65">
        <f t="shared" si="11"/>
        <v>0.92545521828632193</v>
      </c>
      <c r="F21" s="65">
        <f t="shared" si="5"/>
        <v>4.1278936166758022</v>
      </c>
      <c r="G21" s="90" t="str">
        <f t="shared" si="12"/>
        <v>Veh. Comercial</v>
      </c>
      <c r="H21" s="67">
        <f t="shared" si="12"/>
        <v>48</v>
      </c>
      <c r="I21" s="64">
        <f>'Antecedentes Const'!E169</f>
        <v>8.3699999999999992</v>
      </c>
      <c r="J21" s="64">
        <f t="shared" si="6"/>
        <v>401.76</v>
      </c>
      <c r="K21" s="64">
        <v>0</v>
      </c>
      <c r="L21" s="65">
        <f t="shared" si="7"/>
        <v>3.6734915783672811E-4</v>
      </c>
      <c r="M21" s="65">
        <f t="shared" si="8"/>
        <v>1.638521468962442E-3</v>
      </c>
      <c r="N21" s="22">
        <v>2</v>
      </c>
      <c r="O21" s="34">
        <f t="shared" si="14"/>
        <v>8</v>
      </c>
      <c r="Q21" s="68"/>
      <c r="T21" s="70"/>
      <c r="U21" s="71"/>
      <c r="V21" s="71"/>
      <c r="W21" s="72"/>
      <c r="X21" s="72"/>
      <c r="Y21" s="73"/>
      <c r="Z21" s="77"/>
      <c r="AA21" s="77"/>
      <c r="AB21" s="76"/>
      <c r="AC21" s="76"/>
      <c r="AD21" s="77"/>
      <c r="AE21" s="77"/>
      <c r="AF21" s="75"/>
      <c r="AG21" s="68"/>
      <c r="AH21" s="68"/>
      <c r="AI21" s="68"/>
    </row>
    <row r="22" spans="2:35" x14ac:dyDescent="0.25">
      <c r="B22" s="63" t="str">
        <f t="shared" si="9"/>
        <v>Transporte de acercamiento</v>
      </c>
      <c r="C22" s="64">
        <v>0.7</v>
      </c>
      <c r="D22" s="64">
        <f t="shared" si="10"/>
        <v>8</v>
      </c>
      <c r="E22" s="65">
        <f t="shared" si="11"/>
        <v>0.92545521828632193</v>
      </c>
      <c r="F22" s="65">
        <f t="shared" si="5"/>
        <v>4.1278936166758022</v>
      </c>
      <c r="G22" s="90" t="str">
        <f t="shared" si="12"/>
        <v>Veh. Comercial</v>
      </c>
      <c r="H22" s="67">
        <f t="shared" si="12"/>
        <v>730</v>
      </c>
      <c r="I22" s="64">
        <f>'Antecedentes Const'!E173</f>
        <v>1.75</v>
      </c>
      <c r="J22" s="64">
        <f t="shared" si="6"/>
        <v>1277.5</v>
      </c>
      <c r="K22" s="64">
        <v>0</v>
      </c>
      <c r="L22" s="65">
        <f t="shared" si="7"/>
        <v>1.1680818128644468E-3</v>
      </c>
      <c r="M22" s="65">
        <f t="shared" si="8"/>
        <v>5.2101034861596982E-3</v>
      </c>
      <c r="N22" s="22">
        <f t="shared" si="13"/>
        <v>2</v>
      </c>
      <c r="O22" s="34">
        <f t="shared" si="14"/>
        <v>8</v>
      </c>
      <c r="Q22" s="68"/>
      <c r="T22" s="70"/>
      <c r="U22" s="71"/>
      <c r="V22" s="71"/>
      <c r="W22" s="72"/>
      <c r="X22" s="72"/>
      <c r="Y22" s="73"/>
      <c r="Z22" s="77"/>
      <c r="AA22" s="77"/>
      <c r="AB22" s="76"/>
      <c r="AC22" s="76"/>
      <c r="AD22" s="77"/>
      <c r="AE22" s="77"/>
      <c r="AF22" s="75"/>
      <c r="AG22" s="68"/>
      <c r="AH22" s="68"/>
      <c r="AI22" s="68"/>
    </row>
    <row r="23" spans="2:35" s="83" customFormat="1" x14ac:dyDescent="0.25">
      <c r="B23" s="78" t="s">
        <v>118</v>
      </c>
      <c r="C23" s="91"/>
      <c r="D23" s="91"/>
      <c r="E23" s="91"/>
      <c r="F23" s="91"/>
      <c r="G23" s="92"/>
      <c r="H23" s="93"/>
      <c r="I23" s="91"/>
      <c r="J23" s="91"/>
      <c r="K23" s="91"/>
      <c r="L23" s="82">
        <f>SUM(L16:L22)</f>
        <v>2.4198723458601971E-2</v>
      </c>
      <c r="M23" s="82">
        <f>SUM(M16:M22)</f>
        <v>0.10793580728998785</v>
      </c>
      <c r="N23" s="22"/>
      <c r="Q23" s="84"/>
      <c r="T23" s="86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4"/>
      <c r="AH23" s="84"/>
      <c r="AI23" s="84"/>
    </row>
    <row r="24" spans="2:35" s="83" customFormat="1" x14ac:dyDescent="0.25">
      <c r="B24" s="86"/>
      <c r="C24" s="87"/>
      <c r="D24" s="87"/>
      <c r="E24" s="87"/>
      <c r="F24" s="87"/>
      <c r="G24" s="94"/>
      <c r="H24" s="94"/>
      <c r="I24" s="87"/>
      <c r="J24" s="87"/>
      <c r="K24" s="87"/>
      <c r="L24" s="95"/>
      <c r="M24" s="95"/>
      <c r="Q24" s="84"/>
      <c r="T24" s="86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4"/>
      <c r="AH24" s="84"/>
      <c r="AI24" s="84"/>
    </row>
    <row r="25" spans="2:35" s="83" customFormat="1" x14ac:dyDescent="0.25">
      <c r="B25" s="52" t="s">
        <v>286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4"/>
      <c r="Q25" s="84"/>
      <c r="T25" s="86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4"/>
      <c r="AH25" s="84"/>
      <c r="AI25" s="84"/>
    </row>
    <row r="26" spans="2:35" s="83" customFormat="1" x14ac:dyDescent="0.25"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Q26" s="84"/>
      <c r="T26" s="86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4"/>
      <c r="AH26" s="84"/>
      <c r="AI26" s="84"/>
    </row>
    <row r="27" spans="2:35" s="83" customFormat="1" hidden="1" x14ac:dyDescent="0.25">
      <c r="B27" s="37" t="s">
        <v>37</v>
      </c>
      <c r="C27" s="37" t="s">
        <v>119</v>
      </c>
      <c r="D27" s="37" t="s">
        <v>120</v>
      </c>
      <c r="E27" s="37" t="s">
        <v>121</v>
      </c>
      <c r="F27" s="37" t="s">
        <v>122</v>
      </c>
      <c r="G27" s="61" t="s">
        <v>73</v>
      </c>
      <c r="H27" s="37" t="s">
        <v>283</v>
      </c>
      <c r="I27" s="37" t="s">
        <v>14</v>
      </c>
      <c r="J27" s="37" t="s">
        <v>126</v>
      </c>
      <c r="K27" s="37" t="s">
        <v>38</v>
      </c>
      <c r="L27" s="37" t="s">
        <v>123</v>
      </c>
      <c r="M27" s="37" t="s">
        <v>124</v>
      </c>
      <c r="Q27" s="84"/>
      <c r="T27" s="86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4"/>
      <c r="AH27" s="84"/>
      <c r="AI27" s="84"/>
    </row>
    <row r="28" spans="2:35" s="83" customFormat="1" hidden="1" x14ac:dyDescent="0.25">
      <c r="B28" s="200" t="str">
        <f>B16</f>
        <v>Transporte personal cliente</v>
      </c>
      <c r="C28" s="64">
        <v>2.4</v>
      </c>
      <c r="D28" s="64">
        <f>D16</f>
        <v>8</v>
      </c>
      <c r="E28" s="65">
        <f>(0.15*((C28)^0.91)*((D28*1.023)^1.02))</f>
        <v>2.8399351441017906</v>
      </c>
      <c r="F28" s="65">
        <f t="shared" ref="F28:F34" si="15">+(0.62*((C28)^0.91)*((D28*1.1023)^1.02))</f>
        <v>12.667225730077574</v>
      </c>
      <c r="G28" s="90" t="str">
        <f>G16</f>
        <v>Veh. Particular</v>
      </c>
      <c r="H28" s="67">
        <f>H16</f>
        <v>1460</v>
      </c>
      <c r="I28" s="64">
        <v>0</v>
      </c>
      <c r="J28" s="64">
        <f t="shared" ref="J28:J34" si="16">H28*I28</f>
        <v>0</v>
      </c>
      <c r="K28" s="64">
        <v>0</v>
      </c>
      <c r="L28" s="65">
        <f t="shared" ref="L28:L34" si="17">((E28*J28*(1-(K28/100)))/1000000)*0.988</f>
        <v>0</v>
      </c>
      <c r="M28" s="65">
        <f t="shared" ref="M28:M34" si="18">((F28*J28*(1-(K28/100)))/1000000)*0.988</f>
        <v>0</v>
      </c>
      <c r="Q28" s="84"/>
      <c r="T28" s="86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4"/>
      <c r="AH28" s="84"/>
      <c r="AI28" s="84"/>
    </row>
    <row r="29" spans="2:35" s="83" customFormat="1" hidden="1" x14ac:dyDescent="0.25">
      <c r="B29" s="200" t="str">
        <f t="shared" ref="B29:B34" si="19">B17</f>
        <v>Transporte personal admistrativo</v>
      </c>
      <c r="C29" s="64">
        <v>2.4</v>
      </c>
      <c r="D29" s="64">
        <f t="shared" ref="D29:D34" si="20">D17</f>
        <v>8</v>
      </c>
      <c r="E29" s="65">
        <f t="shared" ref="E29:E34" si="21">(0.15*((C29)^0.91)*((D29*1.023)^1.02))</f>
        <v>2.8399351441017906</v>
      </c>
      <c r="F29" s="65">
        <f t="shared" si="15"/>
        <v>12.667225730077574</v>
      </c>
      <c r="G29" s="90" t="str">
        <f t="shared" ref="G29:H34" si="22">G17</f>
        <v>Veh. Particular</v>
      </c>
      <c r="H29" s="67">
        <f t="shared" si="22"/>
        <v>2920</v>
      </c>
      <c r="I29" s="64">
        <v>0</v>
      </c>
      <c r="J29" s="64">
        <f t="shared" si="16"/>
        <v>0</v>
      </c>
      <c r="K29" s="64">
        <v>0</v>
      </c>
      <c r="L29" s="65">
        <f t="shared" si="17"/>
        <v>0</v>
      </c>
      <c r="M29" s="65">
        <f t="shared" si="18"/>
        <v>0</v>
      </c>
      <c r="Q29" s="84"/>
      <c r="T29" s="86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4"/>
      <c r="AH29" s="84"/>
      <c r="AI29" s="84"/>
    </row>
    <row r="30" spans="2:35" s="83" customFormat="1" hidden="1" x14ac:dyDescent="0.25">
      <c r="B30" s="200" t="str">
        <f t="shared" si="19"/>
        <v>Transporte contratista fijo</v>
      </c>
      <c r="C30" s="64">
        <v>2.4</v>
      </c>
      <c r="D30" s="64">
        <f t="shared" si="20"/>
        <v>8</v>
      </c>
      <c r="E30" s="65">
        <f t="shared" si="21"/>
        <v>2.8399351441017906</v>
      </c>
      <c r="F30" s="65">
        <f t="shared" si="15"/>
        <v>12.667225730077574</v>
      </c>
      <c r="G30" s="90" t="str">
        <f t="shared" si="22"/>
        <v>Veh. Particular</v>
      </c>
      <c r="H30" s="67">
        <f t="shared" si="22"/>
        <v>1460</v>
      </c>
      <c r="I30" s="64">
        <v>0</v>
      </c>
      <c r="J30" s="64">
        <f t="shared" si="16"/>
        <v>0</v>
      </c>
      <c r="K30" s="64">
        <v>0</v>
      </c>
      <c r="L30" s="65">
        <f t="shared" si="17"/>
        <v>0</v>
      </c>
      <c r="M30" s="65">
        <f t="shared" si="18"/>
        <v>0</v>
      </c>
      <c r="Q30" s="84"/>
      <c r="T30" s="86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4"/>
      <c r="AH30" s="84"/>
      <c r="AI30" s="84"/>
    </row>
    <row r="31" spans="2:35" s="83" customFormat="1" hidden="1" x14ac:dyDescent="0.25">
      <c r="B31" s="200" t="str">
        <f t="shared" si="19"/>
        <v xml:space="preserve">Transporte combustible </v>
      </c>
      <c r="C31" s="64">
        <v>2.4</v>
      </c>
      <c r="D31" s="64">
        <f t="shared" si="20"/>
        <v>8</v>
      </c>
      <c r="E31" s="65">
        <f t="shared" si="21"/>
        <v>2.8399351441017906</v>
      </c>
      <c r="F31" s="65">
        <f t="shared" si="15"/>
        <v>12.667225730077574</v>
      </c>
      <c r="G31" s="90" t="str">
        <f t="shared" si="22"/>
        <v>C. Combustible</v>
      </c>
      <c r="H31" s="67">
        <f t="shared" si="22"/>
        <v>24</v>
      </c>
      <c r="I31" s="64">
        <v>0</v>
      </c>
      <c r="J31" s="64">
        <f t="shared" si="16"/>
        <v>0</v>
      </c>
      <c r="K31" s="64">
        <v>0</v>
      </c>
      <c r="L31" s="65">
        <f t="shared" si="17"/>
        <v>0</v>
      </c>
      <c r="M31" s="65">
        <f t="shared" si="18"/>
        <v>0</v>
      </c>
      <c r="Q31" s="84"/>
      <c r="T31" s="86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4"/>
      <c r="AH31" s="84"/>
      <c r="AI31" s="84"/>
    </row>
    <row r="32" spans="2:35" s="83" customFormat="1" hidden="1" x14ac:dyDescent="0.25">
      <c r="B32" s="200" t="str">
        <f t="shared" si="19"/>
        <v>Transporte residuos peligrosos</v>
      </c>
      <c r="C32" s="64">
        <v>2.4</v>
      </c>
      <c r="D32" s="64">
        <f t="shared" si="20"/>
        <v>8</v>
      </c>
      <c r="E32" s="65">
        <f t="shared" si="21"/>
        <v>2.8399351441017906</v>
      </c>
      <c r="F32" s="65">
        <f t="shared" si="15"/>
        <v>12.667225730077574</v>
      </c>
      <c r="G32" s="90" t="str">
        <f t="shared" si="22"/>
        <v>C. Tolva</v>
      </c>
      <c r="H32" s="67">
        <f t="shared" si="22"/>
        <v>0</v>
      </c>
      <c r="I32" s="64">
        <v>0</v>
      </c>
      <c r="J32" s="64">
        <f t="shared" si="16"/>
        <v>0</v>
      </c>
      <c r="K32" s="64">
        <v>0</v>
      </c>
      <c r="L32" s="65">
        <f t="shared" si="17"/>
        <v>0</v>
      </c>
      <c r="M32" s="65">
        <f t="shared" si="18"/>
        <v>0</v>
      </c>
      <c r="Q32" s="84"/>
      <c r="T32" s="86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4"/>
      <c r="AH32" s="84"/>
      <c r="AI32" s="84"/>
    </row>
    <row r="33" spans="2:36" s="83" customFormat="1" hidden="1" x14ac:dyDescent="0.25">
      <c r="B33" s="200" t="str">
        <f t="shared" si="19"/>
        <v>Transporte mantención</v>
      </c>
      <c r="C33" s="64">
        <v>2.4</v>
      </c>
      <c r="D33" s="64">
        <f t="shared" si="20"/>
        <v>8</v>
      </c>
      <c r="E33" s="65">
        <f t="shared" si="21"/>
        <v>2.8399351441017906</v>
      </c>
      <c r="F33" s="65">
        <f t="shared" si="15"/>
        <v>12.667225730077574</v>
      </c>
      <c r="G33" s="90" t="str">
        <f t="shared" si="22"/>
        <v>Veh. Comercial</v>
      </c>
      <c r="H33" s="67">
        <f t="shared" si="22"/>
        <v>48</v>
      </c>
      <c r="I33" s="64">
        <v>0</v>
      </c>
      <c r="J33" s="64">
        <f t="shared" si="16"/>
        <v>0</v>
      </c>
      <c r="K33" s="64">
        <v>0</v>
      </c>
      <c r="L33" s="65">
        <f t="shared" si="17"/>
        <v>0</v>
      </c>
      <c r="M33" s="65">
        <f t="shared" si="18"/>
        <v>0</v>
      </c>
      <c r="Q33" s="84"/>
      <c r="T33" s="86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4"/>
      <c r="AH33" s="84"/>
      <c r="AI33" s="84"/>
    </row>
    <row r="34" spans="2:36" s="83" customFormat="1" hidden="1" x14ac:dyDescent="0.25">
      <c r="B34" s="200" t="str">
        <f t="shared" si="19"/>
        <v>Transporte de acercamiento</v>
      </c>
      <c r="C34" s="64">
        <v>2.4</v>
      </c>
      <c r="D34" s="64">
        <f t="shared" si="20"/>
        <v>8</v>
      </c>
      <c r="E34" s="65">
        <f t="shared" si="21"/>
        <v>2.8399351441017906</v>
      </c>
      <c r="F34" s="65">
        <f t="shared" si="15"/>
        <v>12.667225730077574</v>
      </c>
      <c r="G34" s="90" t="str">
        <f t="shared" si="22"/>
        <v>Veh. Comercial</v>
      </c>
      <c r="H34" s="67">
        <f t="shared" si="22"/>
        <v>730</v>
      </c>
      <c r="I34" s="64">
        <v>0</v>
      </c>
      <c r="J34" s="64">
        <f t="shared" si="16"/>
        <v>0</v>
      </c>
      <c r="K34" s="64">
        <v>0</v>
      </c>
      <c r="L34" s="65">
        <f t="shared" si="17"/>
        <v>0</v>
      </c>
      <c r="M34" s="65">
        <f t="shared" si="18"/>
        <v>0</v>
      </c>
      <c r="Q34" s="84"/>
      <c r="T34" s="86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4"/>
      <c r="AH34" s="84"/>
      <c r="AI34" s="84"/>
    </row>
    <row r="35" spans="2:36" s="83" customFormat="1" hidden="1" x14ac:dyDescent="0.25">
      <c r="B35" s="78" t="s">
        <v>118</v>
      </c>
      <c r="C35" s="91"/>
      <c r="D35" s="91"/>
      <c r="E35" s="91"/>
      <c r="F35" s="91"/>
      <c r="G35" s="92"/>
      <c r="H35" s="93"/>
      <c r="I35" s="91"/>
      <c r="J35" s="91"/>
      <c r="K35" s="91"/>
      <c r="L35" s="82">
        <f>SUM(L28:L34)</f>
        <v>0</v>
      </c>
      <c r="M35" s="82">
        <f>SUM(M28:M34)</f>
        <v>0</v>
      </c>
      <c r="Q35" s="84"/>
      <c r="T35" s="86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4"/>
      <c r="AH35" s="84"/>
      <c r="AI35" s="84"/>
    </row>
    <row r="36" spans="2:36" s="83" customFormat="1" hidden="1" x14ac:dyDescent="0.25">
      <c r="B36" s="86"/>
      <c r="C36" s="87"/>
      <c r="D36" s="87"/>
      <c r="E36" s="87"/>
      <c r="F36" s="87"/>
      <c r="G36" s="94"/>
      <c r="H36" s="94"/>
      <c r="I36" s="87"/>
      <c r="J36" s="87"/>
      <c r="K36" s="87"/>
      <c r="L36" s="95"/>
      <c r="M36" s="95"/>
      <c r="Q36" s="84"/>
      <c r="T36" s="86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4"/>
      <c r="AH36" s="84"/>
      <c r="AI36" s="84"/>
    </row>
    <row r="37" spans="2:36" hidden="1" x14ac:dyDescent="0.25">
      <c r="B37" s="52" t="s">
        <v>287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4"/>
      <c r="N37" s="55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9"/>
      <c r="AJ37" s="56"/>
    </row>
    <row r="38" spans="2:36" hidden="1" x14ac:dyDescent="0.25"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</row>
    <row r="39" spans="2:36" s="83" customFormat="1" hidden="1" x14ac:dyDescent="0.25">
      <c r="B39" s="37" t="s">
        <v>37</v>
      </c>
      <c r="C39" s="37" t="s">
        <v>125</v>
      </c>
      <c r="D39" s="37" t="s">
        <v>120</v>
      </c>
      <c r="E39" s="37" t="s">
        <v>121</v>
      </c>
      <c r="F39" s="37" t="s">
        <v>122</v>
      </c>
      <c r="G39" s="61" t="s">
        <v>73</v>
      </c>
      <c r="H39" s="37" t="s">
        <v>283</v>
      </c>
      <c r="I39" s="37" t="s">
        <v>14</v>
      </c>
      <c r="J39" s="37" t="s">
        <v>126</v>
      </c>
      <c r="K39" s="37" t="s">
        <v>38</v>
      </c>
      <c r="L39" s="37" t="s">
        <v>123</v>
      </c>
      <c r="M39" s="37" t="s">
        <v>124</v>
      </c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</row>
    <row r="40" spans="2:36" hidden="1" x14ac:dyDescent="0.25">
      <c r="B40" s="200" t="str">
        <f>B4</f>
        <v>Transporte personal cliente</v>
      </c>
      <c r="C40" s="64">
        <v>8.5</v>
      </c>
      <c r="D40" s="64">
        <f>$G$114</f>
        <v>0</v>
      </c>
      <c r="E40" s="65">
        <f t="shared" ref="E40:E46" si="23">(0.15*((C40/12)^0.9)*((D40/2.72)^0.45))*(281.9)</f>
        <v>0</v>
      </c>
      <c r="F40" s="65">
        <f t="shared" ref="F40:F46" si="24">(1.5*((C40/12)^0.9)*((D40/2.72)^0.45))*(281.9)</f>
        <v>0</v>
      </c>
      <c r="G40" s="66" t="str">
        <f>G4</f>
        <v>Veh. Particular</v>
      </c>
      <c r="H40" s="67">
        <f>H16</f>
        <v>1460</v>
      </c>
      <c r="I40" s="64">
        <v>0</v>
      </c>
      <c r="J40" s="64">
        <f t="shared" ref="J40:J46" si="25">H40*I40</f>
        <v>0</v>
      </c>
      <c r="K40" s="64">
        <v>0</v>
      </c>
      <c r="L40" s="65">
        <f t="shared" ref="L40:L46" si="26">((E40*J40*(1-(K40/100)))/1000000)*0.953</f>
        <v>0</v>
      </c>
      <c r="M40" s="65">
        <f t="shared" ref="M40:M46" si="27">((F40*J40*(1-(K40/100)))/1000000)*0.91</f>
        <v>0</v>
      </c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7"/>
      <c r="AE40" s="97"/>
      <c r="AF40" s="75"/>
      <c r="AG40" s="68"/>
      <c r="AH40" s="68"/>
      <c r="AI40" s="68"/>
    </row>
    <row r="41" spans="2:36" hidden="1" x14ac:dyDescent="0.25">
      <c r="B41" s="200" t="str">
        <f t="shared" ref="B41:B46" si="28">B5</f>
        <v>Transporte personal admistrativo</v>
      </c>
      <c r="C41" s="64">
        <v>8.5</v>
      </c>
      <c r="D41" s="64">
        <f>$G$114</f>
        <v>0</v>
      </c>
      <c r="E41" s="65">
        <f t="shared" si="23"/>
        <v>0</v>
      </c>
      <c r="F41" s="65">
        <f t="shared" si="24"/>
        <v>0</v>
      </c>
      <c r="G41" s="66" t="str">
        <f t="shared" ref="G41:G46" si="29">G5</f>
        <v>Veh. Particular</v>
      </c>
      <c r="H41" s="67">
        <f t="shared" ref="H41:H46" si="30">H17</f>
        <v>2920</v>
      </c>
      <c r="I41" s="64">
        <v>0</v>
      </c>
      <c r="J41" s="64">
        <f t="shared" si="25"/>
        <v>0</v>
      </c>
      <c r="K41" s="64">
        <v>0</v>
      </c>
      <c r="L41" s="65">
        <f t="shared" si="26"/>
        <v>0</v>
      </c>
      <c r="M41" s="65">
        <f t="shared" si="27"/>
        <v>0</v>
      </c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7"/>
      <c r="AE41" s="97"/>
      <c r="AF41" s="75"/>
      <c r="AG41" s="68"/>
      <c r="AH41" s="68"/>
      <c r="AI41" s="68"/>
    </row>
    <row r="42" spans="2:36" hidden="1" x14ac:dyDescent="0.25">
      <c r="B42" s="200" t="str">
        <f t="shared" si="28"/>
        <v>Transporte contratista fijo</v>
      </c>
      <c r="C42" s="64">
        <v>8.5</v>
      </c>
      <c r="D42" s="64">
        <v>0</v>
      </c>
      <c r="E42" s="65">
        <f t="shared" si="23"/>
        <v>0</v>
      </c>
      <c r="F42" s="65">
        <f t="shared" si="24"/>
        <v>0</v>
      </c>
      <c r="G42" s="66" t="str">
        <f t="shared" si="29"/>
        <v>Veh. Particular</v>
      </c>
      <c r="H42" s="67">
        <f t="shared" si="30"/>
        <v>1460</v>
      </c>
      <c r="I42" s="64">
        <v>0</v>
      </c>
      <c r="J42" s="64">
        <f t="shared" si="25"/>
        <v>0</v>
      </c>
      <c r="K42" s="64">
        <v>0</v>
      </c>
      <c r="L42" s="65">
        <f t="shared" si="26"/>
        <v>0</v>
      </c>
      <c r="M42" s="65">
        <f t="shared" si="27"/>
        <v>0</v>
      </c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7"/>
      <c r="AE42" s="97"/>
      <c r="AF42" s="75"/>
      <c r="AG42" s="68"/>
      <c r="AH42" s="68"/>
      <c r="AI42" s="68"/>
    </row>
    <row r="43" spans="2:36" hidden="1" x14ac:dyDescent="0.25">
      <c r="B43" s="200" t="str">
        <f t="shared" si="28"/>
        <v xml:space="preserve">Transporte combustible </v>
      </c>
      <c r="C43" s="64">
        <v>8.5</v>
      </c>
      <c r="D43" s="64">
        <v>0</v>
      </c>
      <c r="E43" s="65">
        <f t="shared" si="23"/>
        <v>0</v>
      </c>
      <c r="F43" s="65">
        <f t="shared" si="24"/>
        <v>0</v>
      </c>
      <c r="G43" s="66" t="str">
        <f t="shared" si="29"/>
        <v>C. Combustible</v>
      </c>
      <c r="H43" s="67">
        <f t="shared" si="30"/>
        <v>24</v>
      </c>
      <c r="I43" s="64">
        <v>0</v>
      </c>
      <c r="J43" s="64">
        <f t="shared" si="25"/>
        <v>0</v>
      </c>
      <c r="K43" s="64">
        <v>0</v>
      </c>
      <c r="L43" s="65">
        <f t="shared" si="26"/>
        <v>0</v>
      </c>
      <c r="M43" s="65">
        <f t="shared" si="27"/>
        <v>0</v>
      </c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7"/>
      <c r="AE43" s="97"/>
      <c r="AF43" s="75"/>
      <c r="AG43" s="68"/>
      <c r="AH43" s="68"/>
      <c r="AI43" s="68"/>
    </row>
    <row r="44" spans="2:36" hidden="1" x14ac:dyDescent="0.25">
      <c r="B44" s="200" t="str">
        <f t="shared" si="28"/>
        <v>Transporte residuos peligrosos</v>
      </c>
      <c r="C44" s="64">
        <v>8.5</v>
      </c>
      <c r="D44" s="64">
        <v>0</v>
      </c>
      <c r="E44" s="65">
        <f t="shared" si="23"/>
        <v>0</v>
      </c>
      <c r="F44" s="65">
        <f t="shared" si="24"/>
        <v>0</v>
      </c>
      <c r="G44" s="66" t="str">
        <f t="shared" si="29"/>
        <v>C. Tolva</v>
      </c>
      <c r="H44" s="67">
        <f t="shared" si="30"/>
        <v>0</v>
      </c>
      <c r="I44" s="64">
        <v>0</v>
      </c>
      <c r="J44" s="64">
        <f t="shared" si="25"/>
        <v>0</v>
      </c>
      <c r="K44" s="64">
        <v>0</v>
      </c>
      <c r="L44" s="65">
        <f t="shared" si="26"/>
        <v>0</v>
      </c>
      <c r="M44" s="65">
        <f t="shared" si="27"/>
        <v>0</v>
      </c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7"/>
      <c r="AE44" s="97"/>
      <c r="AF44" s="75"/>
      <c r="AG44" s="68"/>
      <c r="AH44" s="68"/>
      <c r="AI44" s="68"/>
    </row>
    <row r="45" spans="2:36" hidden="1" x14ac:dyDescent="0.25">
      <c r="B45" s="200" t="str">
        <f t="shared" si="28"/>
        <v>Transporte mantención</v>
      </c>
      <c r="C45" s="64">
        <v>8.5</v>
      </c>
      <c r="D45" s="64">
        <v>0</v>
      </c>
      <c r="E45" s="65">
        <f t="shared" si="23"/>
        <v>0</v>
      </c>
      <c r="F45" s="65">
        <f t="shared" si="24"/>
        <v>0</v>
      </c>
      <c r="G45" s="66" t="str">
        <f t="shared" si="29"/>
        <v>Veh. Comercial</v>
      </c>
      <c r="H45" s="67">
        <f t="shared" si="30"/>
        <v>48</v>
      </c>
      <c r="I45" s="64">
        <v>0</v>
      </c>
      <c r="J45" s="64">
        <f t="shared" si="25"/>
        <v>0</v>
      </c>
      <c r="K45" s="64">
        <v>0</v>
      </c>
      <c r="L45" s="65">
        <f t="shared" si="26"/>
        <v>0</v>
      </c>
      <c r="M45" s="65">
        <f t="shared" si="27"/>
        <v>0</v>
      </c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7"/>
      <c r="AE45" s="97"/>
      <c r="AF45" s="75"/>
      <c r="AG45" s="68"/>
      <c r="AH45" s="68"/>
      <c r="AI45" s="68"/>
    </row>
    <row r="46" spans="2:36" hidden="1" x14ac:dyDescent="0.25">
      <c r="B46" s="200" t="str">
        <f t="shared" si="28"/>
        <v>Transporte de acercamiento</v>
      </c>
      <c r="C46" s="64">
        <v>8.5</v>
      </c>
      <c r="D46" s="64">
        <v>0</v>
      </c>
      <c r="E46" s="65">
        <f t="shared" si="23"/>
        <v>0</v>
      </c>
      <c r="F46" s="65">
        <f t="shared" si="24"/>
        <v>0</v>
      </c>
      <c r="G46" s="66" t="str">
        <f t="shared" si="29"/>
        <v>Veh. Comercial</v>
      </c>
      <c r="H46" s="67">
        <f t="shared" si="30"/>
        <v>730</v>
      </c>
      <c r="I46" s="64">
        <v>0</v>
      </c>
      <c r="J46" s="64">
        <f t="shared" si="25"/>
        <v>0</v>
      </c>
      <c r="K46" s="64">
        <v>0</v>
      </c>
      <c r="L46" s="65">
        <f t="shared" si="26"/>
        <v>0</v>
      </c>
      <c r="M46" s="65">
        <f t="shared" si="27"/>
        <v>0</v>
      </c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7"/>
      <c r="AE46" s="97"/>
      <c r="AF46" s="75"/>
      <c r="AG46" s="68"/>
      <c r="AH46" s="68"/>
      <c r="AI46" s="68"/>
    </row>
    <row r="47" spans="2:36" s="83" customFormat="1" hidden="1" x14ac:dyDescent="0.25">
      <c r="B47" s="78" t="s">
        <v>118</v>
      </c>
      <c r="C47" s="79"/>
      <c r="D47" s="79"/>
      <c r="E47" s="79"/>
      <c r="F47" s="79"/>
      <c r="G47" s="80"/>
      <c r="H47" s="79"/>
      <c r="I47" s="64">
        <v>0</v>
      </c>
      <c r="J47" s="79"/>
      <c r="K47" s="98"/>
      <c r="L47" s="82">
        <f>SUM(L40:L46)</f>
        <v>0</v>
      </c>
      <c r="M47" s="82">
        <f>SUM(M40:M46)</f>
        <v>0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100"/>
      <c r="AG47" s="84"/>
      <c r="AH47" s="84"/>
      <c r="AI47" s="84"/>
    </row>
    <row r="48" spans="2:36" hidden="1" x14ac:dyDescent="0.25">
      <c r="B48" s="70"/>
      <c r="C48" s="75"/>
      <c r="D48" s="75"/>
      <c r="E48" s="73"/>
      <c r="F48" s="76"/>
      <c r="G48" s="77"/>
      <c r="H48" s="76"/>
      <c r="I48" s="76"/>
      <c r="J48" s="77"/>
      <c r="K48" s="74"/>
      <c r="L48" s="76"/>
      <c r="M48" s="75"/>
      <c r="N48" s="101"/>
      <c r="O48" s="101"/>
      <c r="P48" s="101"/>
      <c r="Q48" s="101"/>
      <c r="R48" s="101"/>
      <c r="T48" s="70"/>
      <c r="U48" s="75"/>
      <c r="V48" s="75"/>
      <c r="W48" s="73"/>
      <c r="X48" s="76"/>
      <c r="Y48" s="77"/>
      <c r="Z48" s="76"/>
      <c r="AA48" s="76"/>
      <c r="AB48" s="77"/>
      <c r="AC48" s="74"/>
      <c r="AD48" s="76"/>
      <c r="AE48" s="75"/>
      <c r="AF48" s="101"/>
      <c r="AG48" s="101"/>
      <c r="AH48" s="101"/>
      <c r="AI48" s="101"/>
      <c r="AJ48" s="101"/>
    </row>
    <row r="49" spans="2:35" hidden="1" x14ac:dyDescent="0.25"/>
    <row r="50" spans="2:35" x14ac:dyDescent="0.25">
      <c r="B50" s="52" t="s">
        <v>48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4"/>
    </row>
    <row r="52" spans="2:35" s="83" customFormat="1" ht="24" x14ac:dyDescent="0.25">
      <c r="B52" s="37" t="s">
        <v>50</v>
      </c>
      <c r="C52" s="37" t="s">
        <v>51</v>
      </c>
      <c r="D52" s="37" t="s">
        <v>126</v>
      </c>
      <c r="E52" s="37" t="s">
        <v>127</v>
      </c>
      <c r="F52" s="37" t="s">
        <v>128</v>
      </c>
      <c r="G52" s="37" t="s">
        <v>129</v>
      </c>
      <c r="H52" s="37" t="s">
        <v>130</v>
      </c>
      <c r="I52" s="37" t="s">
        <v>131</v>
      </c>
      <c r="J52" s="37" t="s">
        <v>121</v>
      </c>
      <c r="K52" s="37" t="s">
        <v>122</v>
      </c>
      <c r="L52" s="37" t="s">
        <v>132</v>
      </c>
      <c r="M52" s="37" t="s">
        <v>133</v>
      </c>
      <c r="N52" s="37" t="s">
        <v>134</v>
      </c>
      <c r="O52" s="37" t="s">
        <v>135</v>
      </c>
      <c r="P52" s="37" t="s">
        <v>136</v>
      </c>
      <c r="Q52" s="37" t="s">
        <v>123</v>
      </c>
      <c r="R52" s="37" t="s">
        <v>124</v>
      </c>
    </row>
    <row r="53" spans="2:35" x14ac:dyDescent="0.25">
      <c r="B53" s="184" t="s">
        <v>111</v>
      </c>
      <c r="C53" s="64">
        <v>50</v>
      </c>
      <c r="D53" s="64">
        <f>J4+J5+J6+J16+J17+J18+J28++J29+J30</f>
        <v>24054.959999999999</v>
      </c>
      <c r="E53" s="65">
        <f>0.62</f>
        <v>0.62</v>
      </c>
      <c r="F53" s="65">
        <v>6.5000000000000002E-2</v>
      </c>
      <c r="G53" s="65">
        <v>2E-3</v>
      </c>
      <c r="H53" s="65">
        <v>1.23E-2</v>
      </c>
      <c r="I53" s="65">
        <v>1E-3</v>
      </c>
      <c r="J53" s="65">
        <v>1.6000000000000001E-3</v>
      </c>
      <c r="K53" s="65">
        <v>1.7999999999999999E-2</v>
      </c>
      <c r="L53" s="65">
        <f t="shared" ref="L53:L56" si="31">D53*E53/1000000</f>
        <v>1.49140752E-2</v>
      </c>
      <c r="M53" s="65">
        <f t="shared" ref="M53:M56" si="32">D53*F53/1000000</f>
        <v>1.5635724E-3</v>
      </c>
      <c r="N53" s="65">
        <f t="shared" ref="N53:N56" si="33">D53*G53/1000000</f>
        <v>4.810992E-5</v>
      </c>
      <c r="O53" s="65">
        <f t="shared" ref="O53:O56" si="34">D53*H53/1000000</f>
        <v>2.9587600800000001E-4</v>
      </c>
      <c r="P53" s="65">
        <f t="shared" ref="P53:P56" si="35">D53*I53/1000000</f>
        <v>2.405496E-5</v>
      </c>
      <c r="Q53" s="65">
        <f t="shared" ref="Q53:Q56" si="36">D53*J53/1000000</f>
        <v>3.8487936E-5</v>
      </c>
      <c r="R53" s="65">
        <f t="shared" ref="R53:R56" si="37">D53*K53/1000000</f>
        <v>4.3298927999999996E-4</v>
      </c>
    </row>
    <row r="54" spans="2:35" x14ac:dyDescent="0.25">
      <c r="B54" s="184" t="s">
        <v>112</v>
      </c>
      <c r="C54" s="64">
        <v>50</v>
      </c>
      <c r="D54" s="64">
        <f>J7+J9+J10+J21+J22+J33+J34</f>
        <v>1679.26</v>
      </c>
      <c r="E54" s="65">
        <f>0.62</f>
        <v>0.62</v>
      </c>
      <c r="F54" s="65">
        <v>6.5000000000000002E-2</v>
      </c>
      <c r="G54" s="65">
        <v>2E-3</v>
      </c>
      <c r="H54" s="65">
        <v>1.23E-2</v>
      </c>
      <c r="I54" s="65">
        <v>1E-3</v>
      </c>
      <c r="J54" s="65">
        <v>1.6000000000000001E-3</v>
      </c>
      <c r="K54" s="65">
        <v>1.6000000000000001E-3</v>
      </c>
      <c r="L54" s="65">
        <f t="shared" si="31"/>
        <v>1.0411412000000001E-3</v>
      </c>
      <c r="M54" s="65">
        <f t="shared" si="32"/>
        <v>1.0915189999999999E-4</v>
      </c>
      <c r="N54" s="65">
        <f t="shared" si="33"/>
        <v>3.3585199999999998E-6</v>
      </c>
      <c r="O54" s="65">
        <f t="shared" si="34"/>
        <v>2.0654897999999999E-5</v>
      </c>
      <c r="P54" s="65">
        <f t="shared" si="35"/>
        <v>1.6792599999999999E-6</v>
      </c>
      <c r="Q54" s="65">
        <f t="shared" si="36"/>
        <v>2.6868160000000003E-6</v>
      </c>
      <c r="R54" s="65">
        <f t="shared" si="37"/>
        <v>2.6868160000000003E-6</v>
      </c>
    </row>
    <row r="55" spans="2:35" x14ac:dyDescent="0.25">
      <c r="B55" s="184" t="s">
        <v>253</v>
      </c>
      <c r="C55" s="64">
        <v>50</v>
      </c>
      <c r="D55" s="64">
        <f>J8+J20+J32</f>
        <v>0</v>
      </c>
      <c r="E55" s="65">
        <v>0.105</v>
      </c>
      <c r="F55" s="65">
        <v>0.01</v>
      </c>
      <c r="G55" s="65">
        <v>6.3E-2</v>
      </c>
      <c r="H55" s="65">
        <v>2.1800000000000002</v>
      </c>
      <c r="I55" s="65">
        <v>1.0999999999999999E-2</v>
      </c>
      <c r="J55" s="65">
        <v>2.3900000000000001E-2</v>
      </c>
      <c r="K55" s="65">
        <v>2.3900000000000001E-2</v>
      </c>
      <c r="L55" s="65">
        <f t="shared" si="31"/>
        <v>0</v>
      </c>
      <c r="M55" s="65">
        <f t="shared" si="32"/>
        <v>0</v>
      </c>
      <c r="N55" s="65">
        <f t="shared" si="33"/>
        <v>0</v>
      </c>
      <c r="O55" s="65">
        <f t="shared" si="34"/>
        <v>0</v>
      </c>
      <c r="P55" s="65">
        <f t="shared" si="35"/>
        <v>0</v>
      </c>
      <c r="Q55" s="65">
        <f t="shared" si="36"/>
        <v>0</v>
      </c>
      <c r="R55" s="65">
        <f t="shared" si="37"/>
        <v>0</v>
      </c>
    </row>
    <row r="56" spans="2:35" x14ac:dyDescent="0.25">
      <c r="B56" s="184" t="s">
        <v>257</v>
      </c>
      <c r="C56" s="64">
        <v>50</v>
      </c>
      <c r="D56" s="64">
        <f>J7+J19+J31</f>
        <v>731.28000000000009</v>
      </c>
      <c r="E56" s="65">
        <v>0.105</v>
      </c>
      <c r="F56" s="65">
        <v>0.01</v>
      </c>
      <c r="G56" s="65">
        <v>6.3E-2</v>
      </c>
      <c r="H56" s="65">
        <v>2.1800000000000002</v>
      </c>
      <c r="I56" s="65">
        <v>1.0999999999999999E-2</v>
      </c>
      <c r="J56" s="65">
        <v>2.3900000000000001E-2</v>
      </c>
      <c r="K56" s="65">
        <v>2.3900000000000001E-2</v>
      </c>
      <c r="L56" s="65">
        <f t="shared" si="31"/>
        <v>7.6784400000000003E-5</v>
      </c>
      <c r="M56" s="65">
        <f t="shared" si="32"/>
        <v>7.3128000000000014E-6</v>
      </c>
      <c r="N56" s="65">
        <f t="shared" si="33"/>
        <v>4.6070640000000002E-5</v>
      </c>
      <c r="O56" s="65">
        <f t="shared" si="34"/>
        <v>1.5941904000000005E-3</v>
      </c>
      <c r="P56" s="65">
        <f t="shared" si="35"/>
        <v>8.0440800000000018E-6</v>
      </c>
      <c r="Q56" s="65">
        <f t="shared" si="36"/>
        <v>1.7477592000000002E-5</v>
      </c>
      <c r="R56" s="65">
        <f t="shared" si="37"/>
        <v>1.7477592000000002E-5</v>
      </c>
    </row>
    <row r="57" spans="2:35" s="83" customFormat="1" x14ac:dyDescent="0.25">
      <c r="B57" s="78" t="s">
        <v>118</v>
      </c>
      <c r="C57" s="91"/>
      <c r="D57" s="91"/>
      <c r="E57" s="102"/>
      <c r="F57" s="102"/>
      <c r="G57" s="102"/>
      <c r="H57" s="102"/>
      <c r="I57" s="102"/>
      <c r="J57" s="102"/>
      <c r="K57" s="102"/>
      <c r="L57" s="82">
        <f t="shared" ref="L57:R57" si="38">SUM(L53:L56)</f>
        <v>1.6032000799999998E-2</v>
      </c>
      <c r="M57" s="82">
        <f t="shared" si="38"/>
        <v>1.6800370999999999E-3</v>
      </c>
      <c r="N57" s="82">
        <f t="shared" si="38"/>
        <v>9.7539080000000008E-5</v>
      </c>
      <c r="O57" s="82">
        <f t="shared" si="38"/>
        <v>1.9107213060000005E-3</v>
      </c>
      <c r="P57" s="82">
        <f t="shared" si="38"/>
        <v>3.3778300000000001E-5</v>
      </c>
      <c r="Q57" s="82">
        <f t="shared" si="38"/>
        <v>5.8652344000000001E-5</v>
      </c>
      <c r="R57" s="82">
        <f t="shared" si="38"/>
        <v>4.5315368799999994E-4</v>
      </c>
    </row>
    <row r="59" spans="2:35" x14ac:dyDescent="0.25">
      <c r="B59" s="70"/>
      <c r="C59" s="62"/>
      <c r="D59" s="62"/>
      <c r="E59" s="62"/>
      <c r="F59" s="62"/>
      <c r="G59" s="103"/>
      <c r="H59" s="103"/>
      <c r="I59" s="103"/>
      <c r="J59" s="103"/>
      <c r="K59" s="103"/>
      <c r="L59" s="103"/>
      <c r="M59" s="104"/>
      <c r="T59" s="70"/>
      <c r="U59" s="62"/>
      <c r="V59" s="62"/>
      <c r="W59" s="62"/>
      <c r="X59" s="62"/>
      <c r="Y59" s="103"/>
      <c r="Z59" s="103"/>
      <c r="AA59" s="103"/>
      <c r="AB59" s="103"/>
      <c r="AC59" s="103"/>
      <c r="AD59" s="103"/>
      <c r="AE59" s="104"/>
    </row>
    <row r="60" spans="2:35" x14ac:dyDescent="0.25">
      <c r="B60" s="52" t="s">
        <v>56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6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</row>
    <row r="62" spans="2:35" s="83" customFormat="1" ht="24" x14ac:dyDescent="0.25">
      <c r="B62" s="163" t="s">
        <v>342</v>
      </c>
      <c r="C62" s="37" t="s">
        <v>53</v>
      </c>
      <c r="D62" s="37" t="s">
        <v>44</v>
      </c>
      <c r="E62" s="37" t="s">
        <v>54</v>
      </c>
      <c r="F62" s="37" t="s">
        <v>55</v>
      </c>
      <c r="G62" s="37" t="s">
        <v>146</v>
      </c>
      <c r="H62" s="37" t="s">
        <v>147</v>
      </c>
      <c r="I62" s="37" t="s">
        <v>154</v>
      </c>
      <c r="J62" s="37" t="s">
        <v>148</v>
      </c>
      <c r="K62" s="37" t="s">
        <v>149</v>
      </c>
      <c r="L62" s="37" t="s">
        <v>150</v>
      </c>
      <c r="M62" s="37" t="s">
        <v>151</v>
      </c>
      <c r="N62" s="37" t="s">
        <v>132</v>
      </c>
      <c r="O62" s="37" t="s">
        <v>145</v>
      </c>
      <c r="P62" s="37" t="s">
        <v>134</v>
      </c>
      <c r="Q62" s="37" t="s">
        <v>135</v>
      </c>
      <c r="R62" s="37" t="s">
        <v>123</v>
      </c>
      <c r="S62" s="37" t="s">
        <v>124</v>
      </c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</row>
    <row r="63" spans="2:35" x14ac:dyDescent="0.25">
      <c r="B63" s="63" t="s">
        <v>385</v>
      </c>
      <c r="C63" s="108">
        <f>+'MC Operación (3)'!C63+16</f>
        <v>38</v>
      </c>
      <c r="D63" s="108" t="s">
        <v>59</v>
      </c>
      <c r="E63" s="64">
        <v>1000</v>
      </c>
      <c r="F63" s="64">
        <v>24</v>
      </c>
      <c r="G63" s="64">
        <f>+C63*F63*E63*0.7</f>
        <v>638400</v>
      </c>
      <c r="H63" s="65">
        <v>0</v>
      </c>
      <c r="I63" s="65">
        <v>0</v>
      </c>
      <c r="J63" s="65">
        <f>2.46/100000</f>
        <v>2.4599999999999998E-5</v>
      </c>
      <c r="K63" s="65">
        <f>I88/1000</f>
        <v>9.2517025606645674E-3</v>
      </c>
      <c r="L63" s="65">
        <f>0.15/1000</f>
        <v>1.4999999999999999E-4</v>
      </c>
      <c r="M63" s="65">
        <f>0.15/1000</f>
        <v>1.4999999999999999E-4</v>
      </c>
      <c r="N63" s="40">
        <f>+G63*H63/1000</f>
        <v>0</v>
      </c>
      <c r="O63" s="40">
        <f>+G63*I63/1000</f>
        <v>0</v>
      </c>
      <c r="P63" s="40">
        <f>+G63*J63/1000</f>
        <v>1.5704639999999999E-2</v>
      </c>
      <c r="Q63" s="40">
        <f>+G63*K63/1000</f>
        <v>5.90628691472826</v>
      </c>
      <c r="R63" s="40">
        <f>+G63*L63/1000</f>
        <v>9.5759999999999984E-2</v>
      </c>
      <c r="S63" s="40">
        <f>+G63*M63/1000</f>
        <v>9.5759999999999984E-2</v>
      </c>
      <c r="T63" s="70"/>
      <c r="U63" s="62"/>
      <c r="V63" s="62"/>
      <c r="W63" s="62"/>
      <c r="X63" s="109"/>
      <c r="Y63" s="110"/>
      <c r="Z63" s="111"/>
      <c r="AA63" s="111"/>
      <c r="AB63" s="111"/>
      <c r="AC63" s="111"/>
      <c r="AD63" s="111"/>
      <c r="AE63" s="72"/>
      <c r="AF63" s="72"/>
      <c r="AG63" s="72"/>
      <c r="AH63" s="72"/>
      <c r="AI63" s="72"/>
    </row>
    <row r="64" spans="2:35" hidden="1" x14ac:dyDescent="0.25">
      <c r="B64" s="63" t="s">
        <v>336</v>
      </c>
      <c r="C64" s="108">
        <v>0</v>
      </c>
      <c r="D64" s="108" t="s">
        <v>59</v>
      </c>
      <c r="E64" s="64">
        <v>1500</v>
      </c>
      <c r="F64" s="64">
        <v>12</v>
      </c>
      <c r="G64" s="64">
        <f t="shared" ref="G64:G67" si="39">+C64*F64*E64*0.43</f>
        <v>0</v>
      </c>
      <c r="H64" s="65">
        <f t="shared" ref="H64:H66" si="40">5/1000</f>
        <v>5.0000000000000001E-3</v>
      </c>
      <c r="I64" s="65">
        <v>0</v>
      </c>
      <c r="J64" s="65">
        <f t="shared" ref="J64:J66" si="41">2.46/100000</f>
        <v>2.4599999999999998E-5</v>
      </c>
      <c r="K64" s="65">
        <f t="shared" ref="K64:K66" si="42">8.7/1000</f>
        <v>8.6999999999999994E-3</v>
      </c>
      <c r="L64" s="65">
        <f t="shared" ref="L64:L66" si="43">M64</f>
        <v>5.0000000000000001E-4</v>
      </c>
      <c r="M64" s="65">
        <f t="shared" ref="M64:M66" si="44">0.5/1000</f>
        <v>5.0000000000000001E-4</v>
      </c>
      <c r="N64" s="40">
        <f t="shared" ref="N64:N66" si="45">+G64*H64/1000</f>
        <v>0</v>
      </c>
      <c r="O64" s="40">
        <f t="shared" ref="O64:O66" si="46">+G64*I64/1000</f>
        <v>0</v>
      </c>
      <c r="P64" s="40">
        <f t="shared" ref="P64:P66" si="47">+G64*J64/1000</f>
        <v>0</v>
      </c>
      <c r="Q64" s="40">
        <f t="shared" ref="Q64:Q66" si="48">+G64*K64/1000</f>
        <v>0</v>
      </c>
      <c r="R64" s="40">
        <f t="shared" ref="R64:R66" si="49">+G64*L64/1000</f>
        <v>0</v>
      </c>
      <c r="S64" s="40">
        <f t="shared" ref="S64:S66" si="50">+G64*M64/1000</f>
        <v>0</v>
      </c>
      <c r="T64" s="70"/>
      <c r="U64" s="62"/>
      <c r="V64" s="62"/>
      <c r="W64" s="62"/>
      <c r="X64" s="109"/>
      <c r="Y64" s="110"/>
      <c r="Z64" s="111"/>
      <c r="AA64" s="111"/>
      <c r="AB64" s="111"/>
      <c r="AC64" s="111"/>
      <c r="AD64" s="111"/>
      <c r="AE64" s="72"/>
      <c r="AF64" s="72"/>
      <c r="AG64" s="72"/>
      <c r="AH64" s="72"/>
      <c r="AI64" s="72"/>
    </row>
    <row r="65" spans="2:36" hidden="1" x14ac:dyDescent="0.25">
      <c r="B65" s="63" t="s">
        <v>337</v>
      </c>
      <c r="C65" s="108">
        <v>0</v>
      </c>
      <c r="D65" s="108" t="s">
        <v>59</v>
      </c>
      <c r="E65" s="64">
        <v>2600</v>
      </c>
      <c r="F65" s="64">
        <v>12</v>
      </c>
      <c r="G65" s="64">
        <f t="shared" si="39"/>
        <v>0</v>
      </c>
      <c r="H65" s="65">
        <f t="shared" si="40"/>
        <v>5.0000000000000001E-3</v>
      </c>
      <c r="I65" s="65">
        <v>0</v>
      </c>
      <c r="J65" s="65">
        <f t="shared" si="41"/>
        <v>2.4599999999999998E-5</v>
      </c>
      <c r="K65" s="65">
        <f t="shared" si="42"/>
        <v>8.6999999999999994E-3</v>
      </c>
      <c r="L65" s="65">
        <f t="shared" si="43"/>
        <v>5.0000000000000001E-4</v>
      </c>
      <c r="M65" s="65">
        <f t="shared" si="44"/>
        <v>5.0000000000000001E-4</v>
      </c>
      <c r="N65" s="40">
        <f t="shared" si="45"/>
        <v>0</v>
      </c>
      <c r="O65" s="40">
        <f t="shared" si="46"/>
        <v>0</v>
      </c>
      <c r="P65" s="40">
        <f t="shared" si="47"/>
        <v>0</v>
      </c>
      <c r="Q65" s="40">
        <f t="shared" si="48"/>
        <v>0</v>
      </c>
      <c r="R65" s="40">
        <f t="shared" si="49"/>
        <v>0</v>
      </c>
      <c r="S65" s="40">
        <f t="shared" si="50"/>
        <v>0</v>
      </c>
      <c r="T65" s="70"/>
      <c r="U65" s="62"/>
      <c r="V65" s="62"/>
      <c r="W65" s="62"/>
      <c r="X65" s="109"/>
      <c r="Y65" s="110"/>
      <c r="Z65" s="111"/>
      <c r="AA65" s="111"/>
      <c r="AB65" s="111"/>
      <c r="AC65" s="111"/>
      <c r="AD65" s="111"/>
      <c r="AE65" s="72"/>
      <c r="AF65" s="72"/>
      <c r="AG65" s="72"/>
      <c r="AH65" s="72"/>
      <c r="AI65" s="72"/>
    </row>
    <row r="66" spans="2:36" hidden="1" x14ac:dyDescent="0.25">
      <c r="B66" s="63" t="s">
        <v>338</v>
      </c>
      <c r="C66" s="108">
        <v>0</v>
      </c>
      <c r="D66" s="108" t="s">
        <v>59</v>
      </c>
      <c r="E66" s="64">
        <v>2600</v>
      </c>
      <c r="F66" s="64">
        <v>12</v>
      </c>
      <c r="G66" s="64">
        <f t="shared" si="39"/>
        <v>0</v>
      </c>
      <c r="H66" s="65">
        <f t="shared" si="40"/>
        <v>5.0000000000000001E-3</v>
      </c>
      <c r="I66" s="65">
        <v>0</v>
      </c>
      <c r="J66" s="65">
        <f t="shared" si="41"/>
        <v>2.4599999999999998E-5</v>
      </c>
      <c r="K66" s="65">
        <f t="shared" si="42"/>
        <v>8.6999999999999994E-3</v>
      </c>
      <c r="L66" s="65">
        <f t="shared" si="43"/>
        <v>5.0000000000000001E-4</v>
      </c>
      <c r="M66" s="65">
        <f t="shared" si="44"/>
        <v>5.0000000000000001E-4</v>
      </c>
      <c r="N66" s="40">
        <f t="shared" si="45"/>
        <v>0</v>
      </c>
      <c r="O66" s="40">
        <f t="shared" si="46"/>
        <v>0</v>
      </c>
      <c r="P66" s="40">
        <f t="shared" si="47"/>
        <v>0</v>
      </c>
      <c r="Q66" s="40">
        <f t="shared" si="48"/>
        <v>0</v>
      </c>
      <c r="R66" s="40">
        <f t="shared" si="49"/>
        <v>0</v>
      </c>
      <c r="S66" s="40">
        <f t="shared" si="50"/>
        <v>0</v>
      </c>
      <c r="T66" s="70"/>
      <c r="U66" s="62"/>
      <c r="V66" s="62"/>
      <c r="W66" s="62"/>
      <c r="X66" s="109"/>
      <c r="Y66" s="110"/>
      <c r="Z66" s="111"/>
      <c r="AA66" s="111"/>
      <c r="AB66" s="111"/>
      <c r="AC66" s="111"/>
      <c r="AD66" s="111"/>
      <c r="AE66" s="72"/>
      <c r="AF66" s="72"/>
      <c r="AG66" s="72"/>
      <c r="AH66" s="72"/>
      <c r="AI66" s="72"/>
    </row>
    <row r="67" spans="2:36" hidden="1" x14ac:dyDescent="0.25">
      <c r="B67" s="63" t="s">
        <v>339</v>
      </c>
      <c r="C67" s="108">
        <v>0</v>
      </c>
      <c r="D67" s="108" t="s">
        <v>59</v>
      </c>
      <c r="E67" s="64">
        <v>2600</v>
      </c>
      <c r="F67" s="64">
        <v>12</v>
      </c>
      <c r="G67" s="64">
        <f t="shared" si="39"/>
        <v>0</v>
      </c>
      <c r="H67" s="65">
        <f>5/1000</f>
        <v>5.0000000000000001E-3</v>
      </c>
      <c r="I67" s="65">
        <v>0</v>
      </c>
      <c r="J67" s="65">
        <f>2.46/100000</f>
        <v>2.4599999999999998E-5</v>
      </c>
      <c r="K67" s="65">
        <f>8.7/1000</f>
        <v>8.6999999999999994E-3</v>
      </c>
      <c r="L67" s="65">
        <f>M67</f>
        <v>5.0000000000000001E-4</v>
      </c>
      <c r="M67" s="65">
        <f>0.5/1000</f>
        <v>5.0000000000000001E-4</v>
      </c>
      <c r="N67" s="40">
        <f>+G67*H67/1000</f>
        <v>0</v>
      </c>
      <c r="O67" s="40">
        <f>+G67*I67/1000</f>
        <v>0</v>
      </c>
      <c r="P67" s="40">
        <f>+G67*J67/1000</f>
        <v>0</v>
      </c>
      <c r="Q67" s="40">
        <f>+G67*K67/1000</f>
        <v>0</v>
      </c>
      <c r="R67" s="40">
        <f>+G67*L67/1000</f>
        <v>0</v>
      </c>
      <c r="S67" s="40">
        <f>+G67*M67/1000</f>
        <v>0</v>
      </c>
      <c r="T67" s="70"/>
      <c r="U67" s="62"/>
      <c r="V67" s="62"/>
      <c r="W67" s="62"/>
      <c r="X67" s="109"/>
      <c r="Y67" s="110"/>
      <c r="Z67" s="111"/>
      <c r="AA67" s="111"/>
      <c r="AB67" s="111"/>
      <c r="AC67" s="111"/>
      <c r="AD67" s="111"/>
      <c r="AE67" s="72"/>
      <c r="AF67" s="72"/>
      <c r="AG67" s="72"/>
      <c r="AH67" s="72"/>
      <c r="AI67" s="72"/>
    </row>
    <row r="68" spans="2:36" s="83" customFormat="1" x14ac:dyDescent="0.25">
      <c r="B68" s="78" t="s">
        <v>340</v>
      </c>
      <c r="C68" s="91"/>
      <c r="D68" s="91"/>
      <c r="E68" s="112"/>
      <c r="F68" s="112"/>
      <c r="G68" s="112"/>
      <c r="H68" s="113"/>
      <c r="I68" s="114"/>
      <c r="J68" s="113"/>
      <c r="K68" s="113"/>
      <c r="L68" s="113"/>
      <c r="M68" s="113"/>
      <c r="N68" s="42">
        <f>SUM(N63:N67)</f>
        <v>0</v>
      </c>
      <c r="O68" s="42">
        <f t="shared" ref="O68:S68" si="51">SUM(O63:O67)</f>
        <v>0</v>
      </c>
      <c r="P68" s="42">
        <f t="shared" si="51"/>
        <v>1.5704639999999999E-2</v>
      </c>
      <c r="Q68" s="42">
        <f t="shared" si="51"/>
        <v>5.90628691472826</v>
      </c>
      <c r="R68" s="42">
        <f t="shared" si="51"/>
        <v>9.5759999999999984E-2</v>
      </c>
      <c r="S68" s="42">
        <f t="shared" si="51"/>
        <v>9.5759999999999984E-2</v>
      </c>
      <c r="T68" s="86"/>
      <c r="U68" s="87"/>
      <c r="V68" s="87"/>
      <c r="W68" s="115"/>
      <c r="X68" s="115"/>
      <c r="Y68" s="87"/>
      <c r="Z68" s="87"/>
      <c r="AA68" s="115"/>
      <c r="AB68" s="115"/>
      <c r="AC68" s="87"/>
      <c r="AD68" s="115"/>
      <c r="AE68" s="116"/>
      <c r="AF68" s="116"/>
      <c r="AG68" s="116"/>
      <c r="AH68" s="116"/>
      <c r="AI68" s="116"/>
    </row>
    <row r="69" spans="2:36" x14ac:dyDescent="0.25">
      <c r="L69" s="117"/>
      <c r="M69" s="118"/>
      <c r="AD69" s="117"/>
      <c r="AE69" s="118"/>
    </row>
    <row r="70" spans="2:36" x14ac:dyDescent="0.25">
      <c r="J70" s="35"/>
      <c r="K70" s="35"/>
      <c r="L70" s="35"/>
      <c r="AB70" s="35"/>
      <c r="AC70" s="35"/>
      <c r="AD70" s="35"/>
    </row>
    <row r="71" spans="2:36" x14ac:dyDescent="0.25">
      <c r="B71" s="119" t="s">
        <v>382</v>
      </c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1"/>
    </row>
    <row r="72" spans="2:36" ht="14.4" x14ac:dyDescent="0.25">
      <c r="B72" s="122" t="s">
        <v>60</v>
      </c>
      <c r="C72" s="37" t="s">
        <v>152</v>
      </c>
      <c r="D72" s="37" t="s">
        <v>153</v>
      </c>
      <c r="E72" s="37" t="s">
        <v>299</v>
      </c>
      <c r="F72" s="37" t="s">
        <v>300</v>
      </c>
      <c r="G72" s="37" t="s">
        <v>301</v>
      </c>
      <c r="H72" s="37" t="s">
        <v>302</v>
      </c>
      <c r="I72" s="37" t="s">
        <v>303</v>
      </c>
      <c r="J72" s="37" t="s">
        <v>304</v>
      </c>
      <c r="K72" s="37" t="s">
        <v>305</v>
      </c>
      <c r="L72" s="37" t="s">
        <v>306</v>
      </c>
      <c r="M72" s="37" t="s">
        <v>307</v>
      </c>
      <c r="O72" s="56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G72" s="56"/>
    </row>
    <row r="73" spans="2:36" x14ac:dyDescent="0.25">
      <c r="B73" s="123" t="s">
        <v>63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f>+L11+L23+L35</f>
        <v>2.4198723458601971E-2</v>
      </c>
      <c r="K73" s="40">
        <f>+M11+M23+M35</f>
        <v>0.10793580728998785</v>
      </c>
      <c r="L73" s="40">
        <f t="shared" ref="L73:M75" si="52">+J73+H73</f>
        <v>2.4198723458601971E-2</v>
      </c>
      <c r="M73" s="40">
        <f>+K73+I73</f>
        <v>0.10793580728998785</v>
      </c>
      <c r="O73" s="124"/>
      <c r="Q73" s="125"/>
      <c r="R73" s="104"/>
      <c r="T73" s="126"/>
      <c r="U73" s="127"/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G73" s="124"/>
      <c r="AI73" s="125"/>
      <c r="AJ73" s="104"/>
    </row>
    <row r="74" spans="2:36" x14ac:dyDescent="0.25">
      <c r="B74" s="123" t="s">
        <v>64</v>
      </c>
      <c r="C74" s="40">
        <f t="shared" ref="C74:I74" si="53">+L57+AD57</f>
        <v>1.6032000799999998E-2</v>
      </c>
      <c r="D74" s="40">
        <f t="shared" si="53"/>
        <v>1.6800370999999999E-3</v>
      </c>
      <c r="E74" s="40">
        <f t="shared" si="53"/>
        <v>9.7539080000000008E-5</v>
      </c>
      <c r="F74" s="40">
        <f t="shared" si="53"/>
        <v>1.9107213060000005E-3</v>
      </c>
      <c r="G74" s="40">
        <f t="shared" si="53"/>
        <v>3.3778300000000001E-5</v>
      </c>
      <c r="H74" s="40">
        <f t="shared" si="53"/>
        <v>5.8652344000000001E-5</v>
      </c>
      <c r="I74" s="40">
        <f t="shared" si="53"/>
        <v>4.5315368799999994E-4</v>
      </c>
      <c r="J74" s="40">
        <v>0</v>
      </c>
      <c r="K74" s="40">
        <v>0</v>
      </c>
      <c r="L74" s="40">
        <f t="shared" si="52"/>
        <v>5.8652344000000001E-5</v>
      </c>
      <c r="M74" s="40">
        <f t="shared" si="52"/>
        <v>4.5315368799999994E-4</v>
      </c>
      <c r="O74" s="124"/>
      <c r="T74" s="126"/>
      <c r="U74" s="127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G74" s="124"/>
    </row>
    <row r="75" spans="2:36" x14ac:dyDescent="0.25">
      <c r="B75" s="123" t="s">
        <v>58</v>
      </c>
      <c r="C75" s="40">
        <f>+N63+N64+N65</f>
        <v>0</v>
      </c>
      <c r="D75" s="40">
        <f t="shared" ref="D75" si="54">+O63+O64+O65</f>
        <v>0</v>
      </c>
      <c r="E75" s="40">
        <f>+P63+P64+P65</f>
        <v>1.5704639999999999E-2</v>
      </c>
      <c r="F75" s="40">
        <f>+Q63+Q64+Q65</f>
        <v>5.90628691472826</v>
      </c>
      <c r="G75" s="40">
        <v>0</v>
      </c>
      <c r="H75" s="40">
        <f>+R63+R64+R65</f>
        <v>9.5759999999999984E-2</v>
      </c>
      <c r="I75" s="40">
        <f>+S63+S64+S65</f>
        <v>9.5759999999999984E-2</v>
      </c>
      <c r="J75" s="40">
        <v>0</v>
      </c>
      <c r="K75" s="40">
        <v>0</v>
      </c>
      <c r="L75" s="40">
        <f t="shared" si="52"/>
        <v>9.5759999999999984E-2</v>
      </c>
      <c r="M75" s="40">
        <f t="shared" si="52"/>
        <v>9.5759999999999984E-2</v>
      </c>
      <c r="O75" s="124"/>
      <c r="T75" s="126"/>
      <c r="U75" s="127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G75" s="124"/>
    </row>
    <row r="76" spans="2:36" x14ac:dyDescent="0.25">
      <c r="B76" s="128" t="s">
        <v>118</v>
      </c>
      <c r="C76" s="42">
        <f t="shared" ref="C76:M76" si="55">SUM(C73:C75)</f>
        <v>1.6032000799999998E-2</v>
      </c>
      <c r="D76" s="42">
        <f t="shared" si="55"/>
        <v>1.6800370999999999E-3</v>
      </c>
      <c r="E76" s="42">
        <f t="shared" si="55"/>
        <v>1.5802179079999999E-2</v>
      </c>
      <c r="F76" s="42">
        <f t="shared" si="55"/>
        <v>5.9081976360342603</v>
      </c>
      <c r="G76" s="42">
        <f t="shared" si="55"/>
        <v>3.3778300000000001E-5</v>
      </c>
      <c r="H76" s="42">
        <f t="shared" si="55"/>
        <v>9.5818652343999985E-2</v>
      </c>
      <c r="I76" s="42">
        <f t="shared" si="55"/>
        <v>9.6213153687999986E-2</v>
      </c>
      <c r="J76" s="42">
        <f t="shared" si="55"/>
        <v>2.4198723458601971E-2</v>
      </c>
      <c r="K76" s="42">
        <f t="shared" si="55"/>
        <v>0.10793580728998785</v>
      </c>
      <c r="L76" s="42">
        <f t="shared" si="55"/>
        <v>0.12001737580260195</v>
      </c>
      <c r="M76" s="42">
        <f t="shared" si="55"/>
        <v>0.20414896097798785</v>
      </c>
      <c r="O76" s="129"/>
    </row>
    <row r="77" spans="2:36" x14ac:dyDescent="0.25">
      <c r="M77" s="130"/>
      <c r="AE77" s="130"/>
    </row>
    <row r="78" spans="2:36" ht="18.600000000000001" hidden="1" customHeight="1" x14ac:dyDescent="0.25">
      <c r="B78" s="119" t="s">
        <v>341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1"/>
    </row>
    <row r="79" spans="2:36" ht="14.4" hidden="1" x14ac:dyDescent="0.25">
      <c r="B79" s="122" t="s">
        <v>60</v>
      </c>
      <c r="C79" s="37" t="s">
        <v>152</v>
      </c>
      <c r="D79" s="37" t="s">
        <v>153</v>
      </c>
      <c r="E79" s="37" t="s">
        <v>299</v>
      </c>
      <c r="F79" s="37" t="s">
        <v>300</v>
      </c>
      <c r="G79" s="37" t="s">
        <v>301</v>
      </c>
      <c r="H79" s="37" t="s">
        <v>302</v>
      </c>
      <c r="I79" s="37" t="s">
        <v>303</v>
      </c>
      <c r="J79" s="37" t="s">
        <v>304</v>
      </c>
      <c r="K79" s="37" t="s">
        <v>305</v>
      </c>
      <c r="L79" s="37" t="s">
        <v>306</v>
      </c>
      <c r="M79" s="37" t="s">
        <v>307</v>
      </c>
    </row>
    <row r="80" spans="2:36" hidden="1" x14ac:dyDescent="0.25">
      <c r="B80" s="202" t="s">
        <v>63</v>
      </c>
      <c r="C80" s="40">
        <f>C73</f>
        <v>0</v>
      </c>
      <c r="D80" s="40">
        <f t="shared" ref="D80:K81" si="56">D73</f>
        <v>0</v>
      </c>
      <c r="E80" s="40">
        <f t="shared" si="56"/>
        <v>0</v>
      </c>
      <c r="F80" s="40">
        <f t="shared" si="56"/>
        <v>0</v>
      </c>
      <c r="G80" s="40">
        <f t="shared" si="56"/>
        <v>0</v>
      </c>
      <c r="H80" s="40">
        <f t="shared" si="56"/>
        <v>0</v>
      </c>
      <c r="I80" s="40">
        <f t="shared" si="56"/>
        <v>0</v>
      </c>
      <c r="J80" s="40">
        <f t="shared" si="56"/>
        <v>2.4198723458601971E-2</v>
      </c>
      <c r="K80" s="40">
        <f t="shared" si="56"/>
        <v>0.10793580728998785</v>
      </c>
      <c r="L80" s="40">
        <f t="shared" ref="L80:M82" si="57">+J80+H80</f>
        <v>2.4198723458601971E-2</v>
      </c>
      <c r="M80" s="40">
        <f>+K80+I80</f>
        <v>0.10793580728998785</v>
      </c>
    </row>
    <row r="81" spans="2:13" hidden="1" x14ac:dyDescent="0.25">
      <c r="B81" s="202" t="s">
        <v>64</v>
      </c>
      <c r="C81" s="40">
        <f>C74</f>
        <v>1.6032000799999998E-2</v>
      </c>
      <c r="D81" s="40">
        <f t="shared" si="56"/>
        <v>1.6800370999999999E-3</v>
      </c>
      <c r="E81" s="40">
        <f t="shared" si="56"/>
        <v>9.7539080000000008E-5</v>
      </c>
      <c r="F81" s="40">
        <f t="shared" si="56"/>
        <v>1.9107213060000005E-3</v>
      </c>
      <c r="G81" s="40">
        <f t="shared" si="56"/>
        <v>3.3778300000000001E-5</v>
      </c>
      <c r="H81" s="40">
        <f t="shared" si="56"/>
        <v>5.8652344000000001E-5</v>
      </c>
      <c r="I81" s="40">
        <f t="shared" si="56"/>
        <v>4.5315368799999994E-4</v>
      </c>
      <c r="J81" s="40">
        <f t="shared" si="56"/>
        <v>0</v>
      </c>
      <c r="K81" s="40">
        <f t="shared" si="56"/>
        <v>0</v>
      </c>
      <c r="L81" s="40">
        <f t="shared" si="57"/>
        <v>5.8652344000000001E-5</v>
      </c>
      <c r="M81" s="40">
        <f t="shared" si="57"/>
        <v>4.5315368799999994E-4</v>
      </c>
    </row>
    <row r="82" spans="2:13" hidden="1" x14ac:dyDescent="0.25">
      <c r="B82" s="202" t="s">
        <v>58</v>
      </c>
      <c r="C82" s="40">
        <f>C75+N66+N67</f>
        <v>0</v>
      </c>
      <c r="D82" s="40">
        <f t="shared" ref="D82" si="58">D75+O66+O67</f>
        <v>0</v>
      </c>
      <c r="E82" s="40">
        <f>E75+P66+P67</f>
        <v>1.5704639999999999E-2</v>
      </c>
      <c r="F82" s="40">
        <f>F75+Q66+Q67</f>
        <v>5.90628691472826</v>
      </c>
      <c r="G82" s="40">
        <v>0</v>
      </c>
      <c r="H82" s="40">
        <f>H75+R66+R67</f>
        <v>9.5759999999999984E-2</v>
      </c>
      <c r="I82" s="40">
        <f>I75+S66+S67</f>
        <v>9.5759999999999984E-2</v>
      </c>
      <c r="J82" s="40">
        <v>0</v>
      </c>
      <c r="K82" s="40">
        <v>0</v>
      </c>
      <c r="L82" s="40">
        <f t="shared" si="57"/>
        <v>9.5759999999999984E-2</v>
      </c>
      <c r="M82" s="40">
        <f t="shared" si="57"/>
        <v>9.5759999999999984E-2</v>
      </c>
    </row>
    <row r="83" spans="2:13" hidden="1" x14ac:dyDescent="0.25">
      <c r="B83" s="128" t="s">
        <v>118</v>
      </c>
      <c r="C83" s="42">
        <f>SUM(C80:C82)</f>
        <v>1.6032000799999998E-2</v>
      </c>
      <c r="D83" s="42">
        <f t="shared" ref="D83:M83" si="59">SUM(D80:D82)</f>
        <v>1.6800370999999999E-3</v>
      </c>
      <c r="E83" s="42">
        <f t="shared" si="59"/>
        <v>1.5802179079999999E-2</v>
      </c>
      <c r="F83" s="42">
        <f t="shared" si="59"/>
        <v>5.9081976360342603</v>
      </c>
      <c r="G83" s="42">
        <f t="shared" si="59"/>
        <v>3.3778300000000001E-5</v>
      </c>
      <c r="H83" s="42">
        <f t="shared" si="59"/>
        <v>9.5818652343999985E-2</v>
      </c>
      <c r="I83" s="42">
        <f t="shared" si="59"/>
        <v>9.6213153687999986E-2</v>
      </c>
      <c r="J83" s="42">
        <f t="shared" si="59"/>
        <v>2.4198723458601971E-2</v>
      </c>
      <c r="K83" s="42">
        <f t="shared" si="59"/>
        <v>0.10793580728998785</v>
      </c>
      <c r="L83" s="42">
        <f t="shared" si="59"/>
        <v>0.12001737580260195</v>
      </c>
      <c r="M83" s="42">
        <f t="shared" si="59"/>
        <v>0.20414896097798785</v>
      </c>
    </row>
    <row r="87" spans="2:13" x14ac:dyDescent="0.25">
      <c r="I87" s="34">
        <f>POWER(880,-0.23)</f>
        <v>0.21026596728783106</v>
      </c>
    </row>
    <row r="88" spans="2:13" x14ac:dyDescent="0.25">
      <c r="I88" s="34">
        <f>I87*44</f>
        <v>9.2517025606645671</v>
      </c>
    </row>
    <row r="106" spans="2:7" x14ac:dyDescent="0.25">
      <c r="B106" s="717" t="s">
        <v>105</v>
      </c>
      <c r="C106" s="718"/>
      <c r="D106" s="718"/>
      <c r="E106" s="718"/>
      <c r="F106" s="718"/>
      <c r="G106" s="718"/>
    </row>
    <row r="107" spans="2:7" x14ac:dyDescent="0.25">
      <c r="B107" s="36" t="s">
        <v>83</v>
      </c>
      <c r="C107" s="204" t="str">
        <f>B53</f>
        <v>Veh. Pasajeros Diésel 1,4 -2,0 [l] “Diesel Medium”, C Euro 6 2020+</v>
      </c>
      <c r="D107" s="204" t="str">
        <f>B54</f>
        <v>Veh. Pasajeros Diésel &gt; 2,0 [l] “Large-SUV-Executive”, C Euro 6 2020+</v>
      </c>
      <c r="E107" s="204" t="str">
        <f>B55</f>
        <v>C. Tolva (residuos peligrosos), "Diésel 16 - 32 [t]", HD Euro V-2008</v>
      </c>
      <c r="F107" s="36" t="str">
        <f>B56</f>
        <v>C. Combustible, "Diésel 16 - 32 [t]", HD Euro VI-2008</v>
      </c>
      <c r="G107" s="36" t="s">
        <v>84</v>
      </c>
    </row>
    <row r="108" spans="2:7" x14ac:dyDescent="0.25">
      <c r="B108" s="39" t="s">
        <v>85</v>
      </c>
      <c r="C108" s="46">
        <f>'Antecedentes Const'!F45</f>
        <v>1</v>
      </c>
      <c r="D108" s="46">
        <v>2</v>
      </c>
      <c r="E108" s="46">
        <f>'Antecedentes Const'!F41</f>
        <v>15</v>
      </c>
      <c r="F108" s="134">
        <v>10</v>
      </c>
      <c r="G108" s="46"/>
    </row>
    <row r="109" spans="2:7" x14ac:dyDescent="0.25">
      <c r="B109" s="39" t="s">
        <v>86</v>
      </c>
      <c r="C109" s="46">
        <f>'Antecedentes Const'!E45</f>
        <v>2.8</v>
      </c>
      <c r="D109" s="46">
        <f>5.6</f>
        <v>5.6</v>
      </c>
      <c r="E109" s="46">
        <f>'Antecedentes Const'!E41</f>
        <v>37</v>
      </c>
      <c r="F109" s="134">
        <v>20</v>
      </c>
      <c r="G109" s="46"/>
    </row>
    <row r="110" spans="2:7" x14ac:dyDescent="0.25">
      <c r="B110" s="39" t="s">
        <v>87</v>
      </c>
      <c r="C110" s="46">
        <f>AVERAGE(C108:C109)</f>
        <v>1.9</v>
      </c>
      <c r="D110" s="46">
        <f>AVERAGE(D108:D109)</f>
        <v>3.8</v>
      </c>
      <c r="E110" s="46">
        <f>AVERAGE(E108:E109)</f>
        <v>26</v>
      </c>
      <c r="F110" s="46">
        <f>AVERAGE(F108:F109)</f>
        <v>15</v>
      </c>
      <c r="G110" s="46"/>
    </row>
    <row r="111" spans="2:7" x14ac:dyDescent="0.25">
      <c r="B111" s="134" t="s">
        <v>89</v>
      </c>
      <c r="C111" s="135">
        <f>H16+H17+H18</f>
        <v>5840</v>
      </c>
      <c r="D111" s="136">
        <f>H21+H22</f>
        <v>778</v>
      </c>
      <c r="E111" s="135">
        <f>H20</f>
        <v>0</v>
      </c>
      <c r="F111" s="136">
        <f>H19</f>
        <v>24</v>
      </c>
      <c r="G111" s="46"/>
    </row>
    <row r="112" spans="2:7" x14ac:dyDescent="0.25">
      <c r="B112" s="134" t="s">
        <v>90</v>
      </c>
      <c r="C112" s="46">
        <f>'Antecedentes Const'!$D$154</f>
        <v>0</v>
      </c>
      <c r="D112" s="46">
        <f>'Antecedentes Const'!$D$154</f>
        <v>0</v>
      </c>
      <c r="E112" s="46">
        <f>'Antecedentes Const'!$D$154</f>
        <v>0</v>
      </c>
      <c r="F112" s="46">
        <f>'Antecedentes Const'!$D$154</f>
        <v>0</v>
      </c>
      <c r="G112" s="46"/>
    </row>
    <row r="113" spans="2:7" x14ac:dyDescent="0.25">
      <c r="B113" s="39" t="s">
        <v>88</v>
      </c>
      <c r="C113" s="46">
        <f>C111*C112</f>
        <v>0</v>
      </c>
      <c r="D113" s="46">
        <f>D111*D112</f>
        <v>0</v>
      </c>
      <c r="E113" s="46">
        <f>E111*E112</f>
        <v>0</v>
      </c>
      <c r="F113" s="46">
        <f>F111*F112</f>
        <v>0</v>
      </c>
      <c r="G113" s="138">
        <f>SUM(C113:E113)</f>
        <v>0</v>
      </c>
    </row>
    <row r="114" spans="2:7" x14ac:dyDescent="0.25">
      <c r="B114" s="39" t="s">
        <v>81</v>
      </c>
      <c r="C114" s="46">
        <v>0</v>
      </c>
      <c r="D114" s="46">
        <v>0</v>
      </c>
      <c r="E114" s="46">
        <v>0</v>
      </c>
      <c r="F114" s="186">
        <v>0</v>
      </c>
      <c r="G114" s="139">
        <v>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B106:G106"/>
  </mergeCells>
  <conditionalFormatting sqref="B54">
    <cfRule type="duplicateValues" dxfId="7" priority="4"/>
  </conditionalFormatting>
  <conditionalFormatting sqref="B53">
    <cfRule type="duplicateValues" dxfId="6" priority="3"/>
  </conditionalFormatting>
  <conditionalFormatting sqref="B55">
    <cfRule type="duplicateValues" dxfId="5" priority="2"/>
  </conditionalFormatting>
  <conditionalFormatting sqref="B56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914C0-ABA7-45D8-B3EF-A8849798119F}">
  <dimension ref="A1:S95"/>
  <sheetViews>
    <sheetView topLeftCell="A49" zoomScale="80" zoomScaleNormal="80" workbookViewId="0">
      <selection activeCell="A50" sqref="A50:E95"/>
    </sheetView>
  </sheetViews>
  <sheetFormatPr baseColWidth="10" defaultRowHeight="14.4" x14ac:dyDescent="0.3"/>
  <cols>
    <col min="1" max="1" width="54.6640625" bestFit="1" customWidth="1"/>
    <col min="2" max="2" width="23.6640625" bestFit="1" customWidth="1"/>
    <col min="3" max="4" width="23.6640625" customWidth="1"/>
    <col min="5" max="5" width="15" bestFit="1" customWidth="1"/>
    <col min="7" max="7" width="3.5546875" bestFit="1" customWidth="1"/>
    <col min="8" max="8" width="3" bestFit="1" customWidth="1"/>
    <col min="9" max="9" width="4.5546875" bestFit="1" customWidth="1"/>
    <col min="10" max="11" width="3" bestFit="1" customWidth="1"/>
    <col min="12" max="12" width="4.5546875" bestFit="1" customWidth="1"/>
    <col min="13" max="14" width="3" bestFit="1" customWidth="1"/>
    <col min="15" max="15" width="4.5546875" bestFit="1" customWidth="1"/>
    <col min="16" max="16" width="7.88671875" bestFit="1" customWidth="1"/>
    <col min="17" max="17" width="3" bestFit="1" customWidth="1"/>
    <col min="18" max="18" width="4.5546875" bestFit="1" customWidth="1"/>
  </cols>
  <sheetData>
    <row r="1" spans="1:18" x14ac:dyDescent="0.3">
      <c r="B1" s="724" t="s">
        <v>484</v>
      </c>
      <c r="C1" s="724"/>
      <c r="D1" s="724"/>
      <c r="E1" s="724"/>
    </row>
    <row r="2" spans="1:18" x14ac:dyDescent="0.3">
      <c r="A2" s="726" t="s">
        <v>388</v>
      </c>
      <c r="B2" s="725" t="s">
        <v>376</v>
      </c>
      <c r="C2" s="725"/>
      <c r="D2" s="725"/>
      <c r="E2" s="725" t="str">
        <f>+'MC Construcción (1)'!H74</f>
        <v>Tipo de vehículo</v>
      </c>
    </row>
    <row r="3" spans="1:18" x14ac:dyDescent="0.3">
      <c r="A3" s="726"/>
      <c r="B3" s="305" t="s">
        <v>485</v>
      </c>
      <c r="C3" s="411" t="s">
        <v>486</v>
      </c>
      <c r="D3" s="305" t="s">
        <v>487</v>
      </c>
      <c r="E3" s="725"/>
      <c r="G3" t="s">
        <v>489</v>
      </c>
      <c r="J3" t="s">
        <v>491</v>
      </c>
      <c r="M3" t="s">
        <v>490</v>
      </c>
      <c r="P3" t="s">
        <v>492</v>
      </c>
    </row>
    <row r="4" spans="1:18" x14ac:dyDescent="0.3">
      <c r="A4" s="210" t="str">
        <f>+'MC Construcción (1)'!B96</f>
        <v>Reubicación de escarpe</v>
      </c>
      <c r="B4" s="407">
        <f>+'MC Construcción (1)'!I96</f>
        <v>6546</v>
      </c>
      <c r="C4" s="407">
        <f>+ROUNDUP(B4/$H$5,0)</f>
        <v>216</v>
      </c>
      <c r="D4" s="407" t="s">
        <v>223</v>
      </c>
      <c r="E4" s="408" t="str">
        <f>+'MC Construcción (1)'!H96</f>
        <v>C. Tolva</v>
      </c>
      <c r="G4">
        <v>12</v>
      </c>
      <c r="H4">
        <v>52</v>
      </c>
      <c r="I4" t="s">
        <v>488</v>
      </c>
      <c r="J4">
        <v>12</v>
      </c>
      <c r="K4">
        <v>52</v>
      </c>
      <c r="L4" t="s">
        <v>488</v>
      </c>
      <c r="M4">
        <v>12</v>
      </c>
      <c r="N4">
        <v>52</v>
      </c>
      <c r="O4" t="s">
        <v>488</v>
      </c>
      <c r="P4">
        <v>12</v>
      </c>
      <c r="Q4">
        <v>52</v>
      </c>
      <c r="R4" t="s">
        <v>488</v>
      </c>
    </row>
    <row r="5" spans="1:18" x14ac:dyDescent="0.3">
      <c r="A5" s="210" t="str">
        <f>+'MC Construcción (1)'!B97</f>
        <v>Excavación Patio de decantación de borras</v>
      </c>
      <c r="B5" s="232">
        <f>+'MC Construcción (1)'!I97</f>
        <v>132</v>
      </c>
      <c r="C5" s="407">
        <f>+ROUNDUP(B5/$H$5,0)</f>
        <v>5</v>
      </c>
      <c r="D5" s="232" t="s">
        <v>223</v>
      </c>
      <c r="E5" s="210" t="str">
        <f>+'MC Construcción (1)'!H97</f>
        <v>C. Tolva</v>
      </c>
      <c r="G5">
        <v>7</v>
      </c>
      <c r="H5" s="409">
        <f>+G5*H4/G4</f>
        <v>30.333333333333332</v>
      </c>
      <c r="J5">
        <v>2</v>
      </c>
      <c r="K5" s="409">
        <f>+J5*K4/J4</f>
        <v>8.6666666666666661</v>
      </c>
      <c r="M5">
        <v>2</v>
      </c>
      <c r="N5" s="409">
        <f>+M5*N4/M4</f>
        <v>8.6666666666666661</v>
      </c>
      <c r="P5">
        <v>11</v>
      </c>
      <c r="Q5" s="409">
        <f>+P5*Q4/P4</f>
        <v>47.666666666666664</v>
      </c>
    </row>
    <row r="6" spans="1:18" x14ac:dyDescent="0.3">
      <c r="A6" s="210" t="str">
        <f>+'MC Construcción (1)'!B98</f>
        <v>Insumos varios</v>
      </c>
      <c r="B6" s="232">
        <f>+'MC Construcción (1)'!I98</f>
        <v>2</v>
      </c>
      <c r="C6" s="407">
        <f>+ROUNDUP(B6/$N$5,0)</f>
        <v>1</v>
      </c>
      <c r="D6" s="232" t="s">
        <v>223</v>
      </c>
      <c r="E6" s="210" t="str">
        <f>+'MC Construcción (1)'!H98</f>
        <v>C. Rampla</v>
      </c>
    </row>
    <row r="7" spans="1:18" x14ac:dyDescent="0.3">
      <c r="A7" s="210" t="str">
        <f>+'MC Construcción (1)'!B99</f>
        <v>Excavación Pozo de infiltración de aguas tratadas</v>
      </c>
      <c r="B7" s="232">
        <f>+'MC Construcción (1)'!I99</f>
        <v>110</v>
      </c>
      <c r="C7" s="407">
        <f>+ROUNDUP(B7/$K$5,0)</f>
        <v>13</v>
      </c>
      <c r="D7" s="232">
        <f>+ROUNDUP(C7/6,0)</f>
        <v>3</v>
      </c>
      <c r="E7" s="210" t="str">
        <f>+'MC Construcción (1)'!H99</f>
        <v>C. Tolva</v>
      </c>
    </row>
    <row r="8" spans="1:18" hidden="1" x14ac:dyDescent="0.3">
      <c r="A8" s="210" t="str">
        <f>+'MC Construcción (1)'!B100</f>
        <v>Equipos</v>
      </c>
      <c r="B8" s="232">
        <f>+'MC Construcción (1)'!I100</f>
        <v>0</v>
      </c>
      <c r="C8" s="407">
        <f>+ROUNDUP(B8/$N$5,0)</f>
        <v>0</v>
      </c>
      <c r="D8" s="232"/>
      <c r="E8" s="210" t="str">
        <f>+'MC Construcción (1)'!H100</f>
        <v>C. Rampla</v>
      </c>
    </row>
    <row r="9" spans="1:18" x14ac:dyDescent="0.3">
      <c r="A9" s="210" t="str">
        <f>+'MC Construcción (1)'!B101</f>
        <v>Residuos peligrosos</v>
      </c>
      <c r="B9" s="232">
        <f>+'MC Construcción (1)'!I101</f>
        <v>4</v>
      </c>
      <c r="C9" s="232" t="s">
        <v>223</v>
      </c>
      <c r="D9" s="232" t="s">
        <v>223</v>
      </c>
      <c r="E9" s="210" t="str">
        <f>+'MC Construcción (1)'!H101</f>
        <v>C. Tolva</v>
      </c>
    </row>
    <row r="10" spans="1:18" hidden="1" x14ac:dyDescent="0.3">
      <c r="A10" s="210" t="str">
        <f>+'MC Construcción (1)'!B102</f>
        <v xml:space="preserve">Residuos no peligrosos </v>
      </c>
      <c r="B10" s="232">
        <f>+'MC Construcción (1)'!I102</f>
        <v>56</v>
      </c>
      <c r="C10" s="232"/>
      <c r="D10" s="232"/>
      <c r="E10" s="210" t="str">
        <f>+'MC Construcción (1)'!H102</f>
        <v>C. Tolva</v>
      </c>
    </row>
    <row r="11" spans="1:18" hidden="1" x14ac:dyDescent="0.3">
      <c r="A11" s="210" t="str">
        <f>+'MC Construcción (1)'!B103</f>
        <v>Residuos domiciliarios</v>
      </c>
      <c r="B11" s="232">
        <f>+'MC Construcción (1)'!I103</f>
        <v>56</v>
      </c>
      <c r="C11" s="232"/>
      <c r="D11" s="232"/>
      <c r="E11" s="210" t="str">
        <f>+'MC Construcción (1)'!H103</f>
        <v>C. Tolva</v>
      </c>
    </row>
    <row r="12" spans="1:18" x14ac:dyDescent="0.3">
      <c r="A12" s="210" t="str">
        <f>+'MC Construcción (1)'!B104</f>
        <v>Escombros</v>
      </c>
      <c r="B12" s="232">
        <f>+'MC Construcción (1)'!I104</f>
        <v>166</v>
      </c>
      <c r="C12" s="407">
        <f>+ROUNDUP(B12/$H$5,0)</f>
        <v>6</v>
      </c>
      <c r="D12" s="232" t="s">
        <v>223</v>
      </c>
      <c r="E12" s="210" t="str">
        <f>+'MC Construcción (1)'!H104</f>
        <v>C. Tolva</v>
      </c>
    </row>
    <row r="13" spans="1:18" hidden="1" x14ac:dyDescent="0.3">
      <c r="A13" s="210" t="str">
        <f>+'MC Construcción (1)'!B105</f>
        <v>Combustible</v>
      </c>
      <c r="B13" s="232">
        <f>+'MC Construcción (1)'!I105</f>
        <v>0</v>
      </c>
      <c r="C13" s="232"/>
      <c r="D13" s="232"/>
      <c r="E13" s="210" t="str">
        <f>+'MC Construcción (1)'!H105</f>
        <v>C. Combustible</v>
      </c>
    </row>
    <row r="14" spans="1:18" hidden="1" x14ac:dyDescent="0.3">
      <c r="A14" s="210" t="str">
        <f>+'MC Construcción (1)'!B106</f>
        <v>Agua potable</v>
      </c>
      <c r="B14" s="232">
        <f>+'MC Construcción (1)'!I106</f>
        <v>0</v>
      </c>
      <c r="C14" s="232"/>
      <c r="D14" s="232"/>
      <c r="E14" s="210" t="str">
        <f>+'MC Construcción (1)'!H106</f>
        <v>C. Aljibe</v>
      </c>
    </row>
    <row r="15" spans="1:18" hidden="1" x14ac:dyDescent="0.3">
      <c r="A15" s="210" t="str">
        <f>+'MC Construcción (1)'!B107</f>
        <v>Agua industrial</v>
      </c>
      <c r="B15" s="232">
        <f>+'MC Construcción (1)'!I107</f>
        <v>0</v>
      </c>
      <c r="C15" s="232"/>
      <c r="D15" s="232"/>
      <c r="E15" s="210" t="str">
        <f>+'MC Construcción (1)'!H107</f>
        <v>C. Aljibe</v>
      </c>
    </row>
    <row r="16" spans="1:18" hidden="1" x14ac:dyDescent="0.3">
      <c r="A16" s="210" t="str">
        <f>+'MC Construcción (1)'!B108</f>
        <v>Retiro aguas servidas</v>
      </c>
      <c r="B16" s="232">
        <f>+'MC Construcción (1)'!I108</f>
        <v>0</v>
      </c>
      <c r="C16" s="232"/>
      <c r="D16" s="232"/>
      <c r="E16" s="210" t="str">
        <f>+'MC Construcción (1)'!H108</f>
        <v>C. Aljibe</v>
      </c>
    </row>
    <row r="17" spans="1:19" hidden="1" x14ac:dyDescent="0.3">
      <c r="A17" s="210" t="str">
        <f>+'MC Construcción (1)'!B109</f>
        <v>Transporte personal obra (Bus "Interurbano estándar")</v>
      </c>
      <c r="B17" s="232">
        <f>+'MC Construcción (1)'!I109</f>
        <v>0</v>
      </c>
      <c r="C17" s="232"/>
      <c r="D17" s="232"/>
      <c r="E17" s="210" t="str">
        <f>+'MC Construcción (1)'!H109</f>
        <v>Bus</v>
      </c>
    </row>
    <row r="18" spans="1:19" x14ac:dyDescent="0.3">
      <c r="A18" s="210" t="str">
        <f>+'MC Construcción (1)'!B110</f>
        <v>Transporte personal</v>
      </c>
      <c r="B18" s="232">
        <f>+'MC Construcción (1)'!I110</f>
        <v>1200</v>
      </c>
      <c r="C18" s="407">
        <f>+ROUNDUP(B18/$Q$5,0)</f>
        <v>26</v>
      </c>
      <c r="D18" s="232">
        <f>+ROUNDUP(C18/6,0)</f>
        <v>5</v>
      </c>
      <c r="E18" s="210" t="str">
        <f>+'MC Construcción (1)'!H110</f>
        <v>Veh. Comercial</v>
      </c>
    </row>
    <row r="20" spans="1:19" x14ac:dyDescent="0.3">
      <c r="B20" s="724" t="s">
        <v>428</v>
      </c>
      <c r="C20" s="724"/>
      <c r="D20" s="724"/>
      <c r="E20" s="724"/>
    </row>
    <row r="21" spans="1:19" x14ac:dyDescent="0.3">
      <c r="A21" s="725" t="s">
        <v>388</v>
      </c>
      <c r="B21" s="725" t="s">
        <v>493</v>
      </c>
      <c r="C21" s="725"/>
      <c r="D21" s="725"/>
      <c r="E21" s="725" t="s">
        <v>73</v>
      </c>
    </row>
    <row r="22" spans="1:19" x14ac:dyDescent="0.3">
      <c r="A22" s="725"/>
      <c r="B22" s="305" t="s">
        <v>494</v>
      </c>
      <c r="C22" s="411" t="s">
        <v>486</v>
      </c>
      <c r="D22" s="305" t="s">
        <v>487</v>
      </c>
      <c r="E22" s="725"/>
    </row>
    <row r="23" spans="1:19" x14ac:dyDescent="0.3">
      <c r="A23" s="210" t="str">
        <f>+'MC Operación (1)'!B19</f>
        <v>Recepción de Tableros de madera - Foraction</v>
      </c>
      <c r="B23" s="232">
        <f>+'MC Operación (1)'!H19</f>
        <v>2182</v>
      </c>
      <c r="C23" s="232">
        <f>+ROUNDUP(B23/52,0)</f>
        <v>42</v>
      </c>
      <c r="D23" s="232">
        <f>+ROUNDUP(C23/5,0)</f>
        <v>9</v>
      </c>
      <c r="E23" s="210" t="str">
        <f>+'MC Operación (1)'!G19</f>
        <v>C. Rampla</v>
      </c>
      <c r="F23">
        <f>7*52</f>
        <v>364</v>
      </c>
    </row>
    <row r="24" spans="1:19" x14ac:dyDescent="0.3">
      <c r="A24" s="210" t="str">
        <f>+'MC Operación (1)'!B20</f>
        <v>Recepción de Molduras de madera - Foraction</v>
      </c>
      <c r="B24" s="232">
        <f>+'MC Operación (1)'!H20</f>
        <v>2182</v>
      </c>
      <c r="C24" s="232">
        <f t="shared" ref="C24:C28" si="0">+ROUNDUP(B24/52,0)</f>
        <v>42</v>
      </c>
      <c r="D24" s="232">
        <f t="shared" ref="D24:D28" si="1">+ROUNDUP(C24/5,0)</f>
        <v>9</v>
      </c>
      <c r="E24" s="210" t="str">
        <f>+'MC Operación (1)'!G20</f>
        <v>C. Rampla</v>
      </c>
    </row>
    <row r="25" spans="1:19" x14ac:dyDescent="0.3">
      <c r="A25" s="210" t="str">
        <f>+'MC Operación (1)'!B21</f>
        <v>Recepción de Tableros de madera - JCE</v>
      </c>
      <c r="B25" s="232">
        <f>+'MC Operación (1)'!H21</f>
        <v>2182</v>
      </c>
      <c r="C25" s="232">
        <f t="shared" si="0"/>
        <v>42</v>
      </c>
      <c r="D25" s="232">
        <f t="shared" si="1"/>
        <v>9</v>
      </c>
      <c r="E25" s="210" t="str">
        <f>+'MC Operación (1)'!G21</f>
        <v>C. Rampla</v>
      </c>
    </row>
    <row r="26" spans="1:19" x14ac:dyDescent="0.3">
      <c r="A26" s="210" t="str">
        <f>+'MC Operación (1)'!B22</f>
        <v>Recepción de Molduras de madera - JCE</v>
      </c>
      <c r="B26" s="232">
        <f>+'MC Operación (1)'!H22</f>
        <v>2182</v>
      </c>
      <c r="C26" s="232" t="s">
        <v>223</v>
      </c>
      <c r="D26" s="232" t="s">
        <v>223</v>
      </c>
      <c r="E26" s="210" t="str">
        <f>+'MC Operación (1)'!G22</f>
        <v>C. Rampla</v>
      </c>
    </row>
    <row r="27" spans="1:19" hidden="1" x14ac:dyDescent="0.3">
      <c r="A27" s="210" t="e">
        <f>+'MC Operación (1)'!#REF!</f>
        <v>#REF!</v>
      </c>
      <c r="B27" s="232" t="e">
        <f>+'MC Operación (1)'!#REF!</f>
        <v>#REF!</v>
      </c>
      <c r="C27" s="232" t="e">
        <f t="shared" si="0"/>
        <v>#REF!</v>
      </c>
      <c r="D27" s="232" t="e">
        <f t="shared" si="1"/>
        <v>#REF!</v>
      </c>
      <c r="E27" s="210" t="e">
        <f>+'MC Operación (1)'!#REF!</f>
        <v>#REF!</v>
      </c>
      <c r="S27" t="s">
        <v>496</v>
      </c>
    </row>
    <row r="28" spans="1:19" x14ac:dyDescent="0.3">
      <c r="A28" s="210" t="str">
        <f>+'MC Operación (1)'!B26</f>
        <v>Transporte trabajadores</v>
      </c>
      <c r="B28" s="232">
        <f>+'MC Operación (1)'!H26</f>
        <v>4992</v>
      </c>
      <c r="C28" s="232">
        <f t="shared" si="0"/>
        <v>96</v>
      </c>
      <c r="D28" s="232">
        <f t="shared" si="1"/>
        <v>20</v>
      </c>
      <c r="E28" s="210" t="str">
        <f>+'MC Operación (1)'!G26</f>
        <v>Veh. Particular</v>
      </c>
      <c r="S28" t="s">
        <v>497</v>
      </c>
    </row>
    <row r="29" spans="1:19" x14ac:dyDescent="0.3">
      <c r="S29" t="s">
        <v>498</v>
      </c>
    </row>
    <row r="30" spans="1:19" x14ac:dyDescent="0.3">
      <c r="B30" s="724" t="s">
        <v>495</v>
      </c>
      <c r="C30" s="724"/>
      <c r="D30" s="724"/>
      <c r="E30" s="724"/>
      <c r="S30" t="s">
        <v>499</v>
      </c>
    </row>
    <row r="31" spans="1:19" x14ac:dyDescent="0.3">
      <c r="A31" s="725" t="s">
        <v>388</v>
      </c>
      <c r="B31" s="725" t="s">
        <v>409</v>
      </c>
      <c r="C31" s="725"/>
      <c r="D31" s="725"/>
      <c r="E31" s="725" t="s">
        <v>73</v>
      </c>
    </row>
    <row r="32" spans="1:19" x14ac:dyDescent="0.3">
      <c r="A32" s="725"/>
      <c r="B32" s="305" t="s">
        <v>494</v>
      </c>
      <c r="C32" s="411" t="s">
        <v>486</v>
      </c>
      <c r="D32" s="305" t="s">
        <v>487</v>
      </c>
      <c r="E32" s="725"/>
      <c r="G32" t="s">
        <v>489</v>
      </c>
      <c r="S32" s="410" t="s">
        <v>500</v>
      </c>
    </row>
    <row r="33" spans="1:9" x14ac:dyDescent="0.3">
      <c r="A33" s="210" t="str">
        <f>+'MC Cierre (1)'!B97</f>
        <v>Reciclaje fierro</v>
      </c>
      <c r="B33" s="232">
        <f>+'MC Cierre (1)'!H76</f>
        <v>132</v>
      </c>
      <c r="C33" s="232" t="s">
        <v>223</v>
      </c>
      <c r="D33" s="232" t="s">
        <v>223</v>
      </c>
      <c r="E33" s="210" t="str">
        <f>+'MC Cierre (1)'!G97</f>
        <v>C. Rampla</v>
      </c>
      <c r="G33">
        <v>12</v>
      </c>
      <c r="H33">
        <v>52</v>
      </c>
    </row>
    <row r="34" spans="1:9" x14ac:dyDescent="0.3">
      <c r="A34" s="210" t="str">
        <f>+'MC Cierre (1)'!B98</f>
        <v>Retiro de insumos varios</v>
      </c>
      <c r="B34" s="232">
        <f>+'MC Cierre (1)'!H77</f>
        <v>2</v>
      </c>
      <c r="C34" s="232" t="s">
        <v>223</v>
      </c>
      <c r="D34" s="232" t="s">
        <v>223</v>
      </c>
      <c r="E34" s="210" t="str">
        <f>+'MC Cierre (1)'!G98</f>
        <v>C. Rampla</v>
      </c>
      <c r="G34">
        <v>6</v>
      </c>
      <c r="H34" s="409">
        <f>+G34*H33/G33</f>
        <v>26</v>
      </c>
      <c r="I34" t="s">
        <v>488</v>
      </c>
    </row>
    <row r="35" spans="1:9" hidden="1" x14ac:dyDescent="0.3">
      <c r="A35" s="210" t="str">
        <f>+'MC Cierre (1)'!B99</f>
        <v>Tierra a Botadero</v>
      </c>
      <c r="B35" s="232">
        <f>+'MC Cierre (1)'!H78</f>
        <v>0</v>
      </c>
      <c r="C35" s="232"/>
      <c r="D35" s="232"/>
      <c r="E35" s="210" t="str">
        <f>+'MC Cierre (1)'!G99</f>
        <v>C. Tolva</v>
      </c>
    </row>
    <row r="36" spans="1:9" hidden="1" x14ac:dyDescent="0.3">
      <c r="A36" s="210" t="str">
        <f>+'MC Cierre (1)'!B100</f>
        <v>Retiro de Equipos</v>
      </c>
      <c r="B36" s="232">
        <f>+'MC Cierre (1)'!H79</f>
        <v>0</v>
      </c>
      <c r="C36" s="232"/>
      <c r="D36" s="232"/>
      <c r="E36" s="210" t="str">
        <f>+'MC Cierre (1)'!G100</f>
        <v>C. Rampla</v>
      </c>
    </row>
    <row r="37" spans="1:9" hidden="1" x14ac:dyDescent="0.3">
      <c r="A37" s="210" t="str">
        <f>+'MC Cierre (1)'!B101</f>
        <v>Residuos peligrosos</v>
      </c>
      <c r="B37" s="232">
        <f>+'MC Cierre (1)'!H80</f>
        <v>0</v>
      </c>
      <c r="C37" s="232"/>
      <c r="D37" s="232"/>
      <c r="E37" s="210" t="str">
        <f>+'MC Cierre (1)'!G101</f>
        <v>C. Tolva</v>
      </c>
    </row>
    <row r="38" spans="1:9" hidden="1" x14ac:dyDescent="0.3">
      <c r="A38" s="210" t="str">
        <f>+'MC Cierre (1)'!B102</f>
        <v xml:space="preserve">Residuos no peligrosos </v>
      </c>
      <c r="B38" s="232">
        <f>+'MC Cierre (1)'!H81</f>
        <v>0</v>
      </c>
      <c r="C38" s="232"/>
      <c r="D38" s="232"/>
      <c r="E38" s="210" t="str">
        <f>+'MC Cierre (1)'!G102</f>
        <v>C. Tolva</v>
      </c>
    </row>
    <row r="39" spans="1:9" hidden="1" x14ac:dyDescent="0.3">
      <c r="A39" s="210" t="str">
        <f>+'MC Cierre (1)'!B103</f>
        <v>Residuos domiciliarios</v>
      </c>
      <c r="B39" s="232">
        <f>+'MC Cierre (1)'!H82</f>
        <v>0</v>
      </c>
      <c r="C39" s="232"/>
      <c r="D39" s="232"/>
      <c r="E39" s="210" t="str">
        <f>+'MC Cierre (1)'!G103</f>
        <v>C. Tolva</v>
      </c>
    </row>
    <row r="40" spans="1:9" hidden="1" x14ac:dyDescent="0.3">
      <c r="A40" s="210" t="str">
        <f>+'MC Cierre (1)'!B104</f>
        <v>Escombros</v>
      </c>
      <c r="B40" s="232">
        <f>+'MC Cierre (1)'!H83</f>
        <v>6</v>
      </c>
      <c r="C40" s="232"/>
      <c r="D40" s="232"/>
      <c r="E40" s="210" t="str">
        <f>+'MC Cierre (1)'!G104</f>
        <v>C. Tolva</v>
      </c>
    </row>
    <row r="41" spans="1:9" hidden="1" x14ac:dyDescent="0.3">
      <c r="A41" s="210" t="str">
        <f>+'MC Cierre (1)'!B105</f>
        <v>Combustible</v>
      </c>
      <c r="B41" s="232">
        <f>+'MC Cierre (1)'!H84</f>
        <v>0</v>
      </c>
      <c r="C41" s="232"/>
      <c r="D41" s="232"/>
      <c r="E41" s="210" t="str">
        <f>+'MC Cierre (1)'!G105</f>
        <v>C. Combustible</v>
      </c>
    </row>
    <row r="42" spans="1:9" hidden="1" x14ac:dyDescent="0.3">
      <c r="A42" s="210" t="str">
        <f>+'MC Cierre (1)'!B106</f>
        <v>Agua potable</v>
      </c>
      <c r="B42" s="232">
        <f>+'MC Cierre (1)'!H85</f>
        <v>0</v>
      </c>
      <c r="C42" s="232"/>
      <c r="D42" s="232"/>
      <c r="E42" s="210" t="str">
        <f>+'MC Cierre (1)'!G106</f>
        <v>C. Aljibe</v>
      </c>
    </row>
    <row r="43" spans="1:9" hidden="1" x14ac:dyDescent="0.3">
      <c r="A43" s="210" t="str">
        <f>+'MC Cierre (1)'!B107</f>
        <v>Agua industrial</v>
      </c>
      <c r="B43" s="232">
        <f>+'MC Cierre (1)'!H86</f>
        <v>0</v>
      </c>
      <c r="C43" s="232"/>
      <c r="D43" s="232"/>
      <c r="E43" s="210" t="str">
        <f>+'MC Cierre (1)'!G107</f>
        <v>C. Aljibe</v>
      </c>
    </row>
    <row r="44" spans="1:9" hidden="1" x14ac:dyDescent="0.3">
      <c r="A44" s="210" t="str">
        <f>+'MC Cierre (1)'!B108</f>
        <v>Retiro aguas servidas</v>
      </c>
      <c r="B44" s="232">
        <f>+'MC Cierre (1)'!H87</f>
        <v>0</v>
      </c>
      <c r="C44" s="232"/>
      <c r="D44" s="232"/>
      <c r="E44" s="210" t="str">
        <f>+'MC Cierre (1)'!G108</f>
        <v>C. Aljibe</v>
      </c>
    </row>
    <row r="45" spans="1:9" hidden="1" x14ac:dyDescent="0.3">
      <c r="A45" s="210" t="str">
        <f>+'MC Cierre (1)'!B109</f>
        <v>Transporte personal obra (Bus "Interurbano estándar")</v>
      </c>
      <c r="B45" s="232">
        <f>+'MC Cierre (1)'!H88</f>
        <v>0</v>
      </c>
      <c r="C45" s="232"/>
      <c r="D45" s="232"/>
      <c r="E45" s="210" t="str">
        <f>+'MC Cierre (1)'!G109</f>
        <v>Bus</v>
      </c>
    </row>
    <row r="46" spans="1:9" x14ac:dyDescent="0.3">
      <c r="A46" s="210" t="str">
        <f>+'MC Cierre (1)'!B110</f>
        <v>Trasnporte personal adm. (Vehículo particular)</v>
      </c>
      <c r="B46" s="232">
        <f>+'MC Cierre (1)'!H89</f>
        <v>1440</v>
      </c>
      <c r="C46" s="407">
        <f>+ROUNDUP(B46/$H$34,0)</f>
        <v>56</v>
      </c>
      <c r="D46" s="232">
        <f>+ROUNDUP(C46/6,0)</f>
        <v>10</v>
      </c>
      <c r="E46" s="210" t="str">
        <f>+'MC Cierre (1)'!G110</f>
        <v>Veh. Pasajeros</v>
      </c>
    </row>
    <row r="47" spans="1:9" hidden="1" x14ac:dyDescent="0.3">
      <c r="A47" s="210" t="str">
        <f>+'MC Cierre (1)'!B111</f>
        <v>Transporte personal administrativo (Veh. “Large-SUV-Executive”)</v>
      </c>
      <c r="B47" s="232">
        <f>+'MC Cierre (1)'!H90</f>
        <v>0</v>
      </c>
      <c r="C47" s="406"/>
      <c r="D47" s="406"/>
    </row>
    <row r="50" spans="1:5" x14ac:dyDescent="0.3">
      <c r="B50" s="727" t="s">
        <v>484</v>
      </c>
      <c r="C50" s="727"/>
      <c r="D50" s="727"/>
      <c r="E50" s="727"/>
    </row>
    <row r="51" spans="1:5" x14ac:dyDescent="0.3">
      <c r="A51" s="726" t="s">
        <v>388</v>
      </c>
      <c r="B51" s="725" t="s">
        <v>376</v>
      </c>
      <c r="C51" s="725"/>
      <c r="D51" s="725"/>
      <c r="E51" s="725" t="s">
        <v>73</v>
      </c>
    </row>
    <row r="52" spans="1:5" x14ac:dyDescent="0.3">
      <c r="A52" s="726"/>
      <c r="B52" s="305" t="s">
        <v>485</v>
      </c>
      <c r="C52" s="411" t="s">
        <v>486</v>
      </c>
      <c r="D52" s="305" t="s">
        <v>487</v>
      </c>
      <c r="E52" s="725"/>
    </row>
    <row r="53" spans="1:5" x14ac:dyDescent="0.3">
      <c r="A53" s="210" t="s">
        <v>39</v>
      </c>
      <c r="B53" s="407">
        <v>40</v>
      </c>
      <c r="C53" s="412">
        <f>+IF(C4&lt;2,2,C4)</f>
        <v>216</v>
      </c>
      <c r="D53" s="407" t="s">
        <v>223</v>
      </c>
      <c r="E53" s="408" t="s">
        <v>40</v>
      </c>
    </row>
    <row r="54" spans="1:5" x14ac:dyDescent="0.3">
      <c r="A54" s="210" t="s">
        <v>160</v>
      </c>
      <c r="B54" s="232">
        <v>2</v>
      </c>
      <c r="C54" s="412">
        <f t="shared" ref="C54:C67" si="2">+IF(C5&lt;2,2,C5)</f>
        <v>5</v>
      </c>
      <c r="D54" s="232" t="s">
        <v>223</v>
      </c>
      <c r="E54" s="210" t="s">
        <v>315</v>
      </c>
    </row>
    <row r="55" spans="1:5" x14ac:dyDescent="0.3">
      <c r="A55" s="210" t="s">
        <v>107</v>
      </c>
      <c r="B55" s="232">
        <v>6</v>
      </c>
      <c r="C55" s="412">
        <f t="shared" si="2"/>
        <v>2</v>
      </c>
      <c r="D55" s="232" t="s">
        <v>223</v>
      </c>
      <c r="E55" s="210" t="s">
        <v>315</v>
      </c>
    </row>
    <row r="56" spans="1:5" x14ac:dyDescent="0.3">
      <c r="A56" s="210" t="s">
        <v>224</v>
      </c>
      <c r="B56" s="232">
        <v>98</v>
      </c>
      <c r="C56" s="412">
        <f t="shared" si="2"/>
        <v>13</v>
      </c>
      <c r="D56" s="232">
        <v>2</v>
      </c>
      <c r="E56" s="210" t="s">
        <v>41</v>
      </c>
    </row>
    <row r="57" spans="1:5" hidden="1" x14ac:dyDescent="0.3">
      <c r="A57" s="210" t="s">
        <v>57</v>
      </c>
      <c r="B57" s="232">
        <v>0</v>
      </c>
      <c r="C57" s="412">
        <f t="shared" si="2"/>
        <v>2</v>
      </c>
      <c r="D57" s="232"/>
      <c r="E57" s="210" t="s">
        <v>315</v>
      </c>
    </row>
    <row r="58" spans="1:5" x14ac:dyDescent="0.3">
      <c r="A58" s="210" t="s">
        <v>42</v>
      </c>
      <c r="B58" s="232">
        <v>4</v>
      </c>
      <c r="C58" s="412" t="str">
        <f t="shared" si="2"/>
        <v>-</v>
      </c>
      <c r="D58" s="232" t="s">
        <v>223</v>
      </c>
      <c r="E58" s="210" t="s">
        <v>41</v>
      </c>
    </row>
    <row r="59" spans="1:5" hidden="1" x14ac:dyDescent="0.3">
      <c r="A59" s="210" t="s">
        <v>79</v>
      </c>
      <c r="B59" s="232">
        <v>0</v>
      </c>
      <c r="C59" s="412">
        <f t="shared" si="2"/>
        <v>2</v>
      </c>
      <c r="D59" s="232"/>
      <c r="E59" s="210" t="s">
        <v>41</v>
      </c>
    </row>
    <row r="60" spans="1:5" hidden="1" x14ac:dyDescent="0.3">
      <c r="A60" s="210" t="s">
        <v>80</v>
      </c>
      <c r="B60" s="232">
        <v>0</v>
      </c>
      <c r="C60" s="412">
        <f t="shared" si="2"/>
        <v>2</v>
      </c>
      <c r="D60" s="232"/>
      <c r="E60" s="210" t="s">
        <v>41</v>
      </c>
    </row>
    <row r="61" spans="1:5" x14ac:dyDescent="0.3">
      <c r="A61" s="210" t="s">
        <v>163</v>
      </c>
      <c r="B61" s="232">
        <v>16</v>
      </c>
      <c r="C61" s="412">
        <f t="shared" si="2"/>
        <v>6</v>
      </c>
      <c r="D61" s="232" t="s">
        <v>223</v>
      </c>
      <c r="E61" s="210" t="s">
        <v>41</v>
      </c>
    </row>
    <row r="62" spans="1:5" hidden="1" x14ac:dyDescent="0.3">
      <c r="A62" s="210" t="s">
        <v>44</v>
      </c>
      <c r="B62" s="232">
        <v>0</v>
      </c>
      <c r="C62" s="412">
        <f t="shared" si="2"/>
        <v>2</v>
      </c>
      <c r="D62" s="232"/>
      <c r="E62" s="210" t="s">
        <v>45</v>
      </c>
    </row>
    <row r="63" spans="1:5" hidden="1" x14ac:dyDescent="0.3">
      <c r="A63" s="210" t="s">
        <v>91</v>
      </c>
      <c r="B63" s="232">
        <v>0</v>
      </c>
      <c r="C63" s="412">
        <f t="shared" si="2"/>
        <v>2</v>
      </c>
      <c r="D63" s="232"/>
      <c r="E63" s="210" t="s">
        <v>69</v>
      </c>
    </row>
    <row r="64" spans="1:5" hidden="1" x14ac:dyDescent="0.3">
      <c r="A64" s="210" t="s">
        <v>67</v>
      </c>
      <c r="B64" s="232">
        <v>0</v>
      </c>
      <c r="C64" s="412">
        <f t="shared" si="2"/>
        <v>2</v>
      </c>
      <c r="D64" s="232"/>
      <c r="E64" s="210" t="s">
        <v>69</v>
      </c>
    </row>
    <row r="65" spans="1:5" hidden="1" x14ac:dyDescent="0.3">
      <c r="A65" s="210" t="s">
        <v>106</v>
      </c>
      <c r="B65" s="232">
        <v>0</v>
      </c>
      <c r="C65" s="412">
        <f t="shared" si="2"/>
        <v>2</v>
      </c>
      <c r="D65" s="232"/>
      <c r="E65" s="210" t="s">
        <v>69</v>
      </c>
    </row>
    <row r="66" spans="1:5" hidden="1" x14ac:dyDescent="0.3">
      <c r="A66" s="210" t="s">
        <v>225</v>
      </c>
      <c r="B66" s="232">
        <v>0</v>
      </c>
      <c r="C66" s="412">
        <f t="shared" si="2"/>
        <v>2</v>
      </c>
      <c r="D66" s="232"/>
      <c r="E66" s="210" t="s">
        <v>46</v>
      </c>
    </row>
    <row r="67" spans="1:5" x14ac:dyDescent="0.3">
      <c r="A67" s="210" t="s">
        <v>327</v>
      </c>
      <c r="B67" s="232">
        <v>2640</v>
      </c>
      <c r="C67" s="412">
        <f t="shared" si="2"/>
        <v>26</v>
      </c>
      <c r="D67" s="232">
        <v>10</v>
      </c>
      <c r="E67" s="210" t="s">
        <v>108</v>
      </c>
    </row>
    <row r="69" spans="1:5" x14ac:dyDescent="0.3">
      <c r="B69" s="727" t="s">
        <v>428</v>
      </c>
      <c r="C69" s="727"/>
      <c r="D69" s="727"/>
      <c r="E69" s="727"/>
    </row>
    <row r="70" spans="1:5" x14ac:dyDescent="0.3">
      <c r="A70" s="725" t="s">
        <v>388</v>
      </c>
      <c r="B70" s="725" t="s">
        <v>493</v>
      </c>
      <c r="C70" s="725"/>
      <c r="D70" s="725"/>
      <c r="E70" s="725" t="s">
        <v>73</v>
      </c>
    </row>
    <row r="71" spans="1:5" x14ac:dyDescent="0.3">
      <c r="A71" s="725"/>
      <c r="B71" s="305" t="s">
        <v>494</v>
      </c>
      <c r="C71" s="411" t="s">
        <v>486</v>
      </c>
      <c r="D71" s="305" t="s">
        <v>487</v>
      </c>
      <c r="E71" s="725"/>
    </row>
    <row r="72" spans="1:5" x14ac:dyDescent="0.3">
      <c r="A72" s="210" t="s">
        <v>454</v>
      </c>
      <c r="B72" s="232">
        <v>5200</v>
      </c>
      <c r="C72" s="412">
        <f>+IF(C23&lt;2,2,C23)</f>
        <v>42</v>
      </c>
      <c r="D72" s="232">
        <v>20</v>
      </c>
      <c r="E72" s="210" t="s">
        <v>41</v>
      </c>
    </row>
    <row r="73" spans="1:5" x14ac:dyDescent="0.3">
      <c r="A73" s="210" t="s">
        <v>455</v>
      </c>
      <c r="B73" s="232">
        <v>4420</v>
      </c>
      <c r="C73" s="412">
        <f t="shared" ref="C73:C77" si="3">+IF(C24&lt;2,2,C24)</f>
        <v>42</v>
      </c>
      <c r="D73" s="232">
        <v>17</v>
      </c>
      <c r="E73" s="210" t="s">
        <v>41</v>
      </c>
    </row>
    <row r="74" spans="1:5" x14ac:dyDescent="0.3">
      <c r="A74" s="210" t="s">
        <v>456</v>
      </c>
      <c r="B74" s="232">
        <v>780</v>
      </c>
      <c r="C74" s="412">
        <f t="shared" si="3"/>
        <v>42</v>
      </c>
      <c r="D74" s="232">
        <v>3</v>
      </c>
      <c r="E74" s="210" t="s">
        <v>41</v>
      </c>
    </row>
    <row r="75" spans="1:5" x14ac:dyDescent="0.3">
      <c r="A75" s="210" t="s">
        <v>482</v>
      </c>
      <c r="B75" s="232">
        <v>24</v>
      </c>
      <c r="C75" s="412" t="str">
        <f t="shared" si="3"/>
        <v>-</v>
      </c>
      <c r="D75" s="232" t="s">
        <v>223</v>
      </c>
      <c r="E75" s="210" t="s">
        <v>335</v>
      </c>
    </row>
    <row r="76" spans="1:5" hidden="1" x14ac:dyDescent="0.3">
      <c r="A76" s="210" t="s">
        <v>329</v>
      </c>
      <c r="B76" s="232">
        <v>0</v>
      </c>
      <c r="C76" s="412" t="e">
        <f t="shared" si="3"/>
        <v>#REF!</v>
      </c>
      <c r="D76" s="232">
        <v>0</v>
      </c>
      <c r="E76" s="210" t="s">
        <v>41</v>
      </c>
    </row>
    <row r="77" spans="1:5" x14ac:dyDescent="0.3">
      <c r="A77" s="210" t="s">
        <v>458</v>
      </c>
      <c r="B77" s="232">
        <v>2080</v>
      </c>
      <c r="C77" s="412">
        <f t="shared" si="3"/>
        <v>96</v>
      </c>
      <c r="D77" s="232">
        <v>8</v>
      </c>
      <c r="E77" s="210" t="s">
        <v>334</v>
      </c>
    </row>
    <row r="79" spans="1:5" x14ac:dyDescent="0.3">
      <c r="B79" s="727" t="s">
        <v>495</v>
      </c>
      <c r="C79" s="727"/>
      <c r="D79" s="727"/>
      <c r="E79" s="727"/>
    </row>
    <row r="80" spans="1:5" x14ac:dyDescent="0.3">
      <c r="A80" s="725" t="s">
        <v>388</v>
      </c>
      <c r="B80" s="725" t="s">
        <v>409</v>
      </c>
      <c r="C80" s="725"/>
      <c r="D80" s="725"/>
      <c r="E80" s="725" t="s">
        <v>73</v>
      </c>
    </row>
    <row r="81" spans="1:5" x14ac:dyDescent="0.3">
      <c r="A81" s="725"/>
      <c r="B81" s="305" t="s">
        <v>494</v>
      </c>
      <c r="C81" s="411" t="s">
        <v>486</v>
      </c>
      <c r="D81" s="305" t="s">
        <v>487</v>
      </c>
      <c r="E81" s="725"/>
    </row>
    <row r="82" spans="1:5" x14ac:dyDescent="0.3">
      <c r="A82" s="210" t="s">
        <v>321</v>
      </c>
      <c r="B82" s="232">
        <v>2</v>
      </c>
      <c r="C82" s="232" t="s">
        <v>223</v>
      </c>
      <c r="D82" s="232" t="s">
        <v>223</v>
      </c>
      <c r="E82" s="210" t="s">
        <v>315</v>
      </c>
    </row>
    <row r="83" spans="1:5" x14ac:dyDescent="0.3">
      <c r="A83" s="210" t="s">
        <v>344</v>
      </c>
      <c r="B83" s="232">
        <v>6</v>
      </c>
      <c r="C83" s="232" t="s">
        <v>223</v>
      </c>
      <c r="D83" s="232" t="s">
        <v>223</v>
      </c>
      <c r="E83" s="210" t="s">
        <v>315</v>
      </c>
    </row>
    <row r="84" spans="1:5" hidden="1" x14ac:dyDescent="0.3">
      <c r="A84" s="210" t="s">
        <v>224</v>
      </c>
      <c r="B84" s="232">
        <v>0</v>
      </c>
      <c r="C84" s="232"/>
      <c r="D84" s="232"/>
      <c r="E84" s="210" t="s">
        <v>41</v>
      </c>
    </row>
    <row r="85" spans="1:5" hidden="1" x14ac:dyDescent="0.3">
      <c r="A85" s="210" t="s">
        <v>343</v>
      </c>
      <c r="B85" s="232">
        <v>0</v>
      </c>
      <c r="C85" s="232"/>
      <c r="D85" s="232"/>
      <c r="E85" s="210" t="s">
        <v>315</v>
      </c>
    </row>
    <row r="86" spans="1:5" hidden="1" x14ac:dyDescent="0.3">
      <c r="A86" s="210" t="s">
        <v>42</v>
      </c>
      <c r="B86" s="232">
        <v>0</v>
      </c>
      <c r="C86" s="232"/>
      <c r="D86" s="232"/>
      <c r="E86" s="210" t="s">
        <v>41</v>
      </c>
    </row>
    <row r="87" spans="1:5" hidden="1" x14ac:dyDescent="0.3">
      <c r="A87" s="210" t="s">
        <v>79</v>
      </c>
      <c r="B87" s="232">
        <v>0</v>
      </c>
      <c r="C87" s="232"/>
      <c r="D87" s="232"/>
      <c r="E87" s="210" t="s">
        <v>41</v>
      </c>
    </row>
    <row r="88" spans="1:5" hidden="1" x14ac:dyDescent="0.3">
      <c r="A88" s="210" t="s">
        <v>80</v>
      </c>
      <c r="B88" s="232">
        <v>0</v>
      </c>
      <c r="C88" s="232"/>
      <c r="D88" s="232"/>
      <c r="E88" s="210" t="s">
        <v>41</v>
      </c>
    </row>
    <row r="89" spans="1:5" hidden="1" x14ac:dyDescent="0.3">
      <c r="A89" s="210" t="s">
        <v>163</v>
      </c>
      <c r="B89" s="232">
        <v>6</v>
      </c>
      <c r="C89" s="232"/>
      <c r="D89" s="232"/>
      <c r="E89" s="210" t="s">
        <v>41</v>
      </c>
    </row>
    <row r="90" spans="1:5" hidden="1" x14ac:dyDescent="0.3">
      <c r="A90" s="210" t="s">
        <v>44</v>
      </c>
      <c r="B90" s="232">
        <v>0</v>
      </c>
      <c r="C90" s="232"/>
      <c r="D90" s="232"/>
      <c r="E90" s="210" t="s">
        <v>45</v>
      </c>
    </row>
    <row r="91" spans="1:5" hidden="1" x14ac:dyDescent="0.3">
      <c r="A91" s="210" t="s">
        <v>91</v>
      </c>
      <c r="B91" s="232">
        <v>0</v>
      </c>
      <c r="C91" s="232"/>
      <c r="D91" s="232"/>
      <c r="E91" s="210" t="s">
        <v>69</v>
      </c>
    </row>
    <row r="92" spans="1:5" hidden="1" x14ac:dyDescent="0.3">
      <c r="A92" s="210" t="s">
        <v>67</v>
      </c>
      <c r="B92" s="232">
        <v>0</v>
      </c>
      <c r="C92" s="232"/>
      <c r="D92" s="232"/>
      <c r="E92" s="210" t="s">
        <v>69</v>
      </c>
    </row>
    <row r="93" spans="1:5" hidden="1" x14ac:dyDescent="0.3">
      <c r="A93" s="210" t="s">
        <v>106</v>
      </c>
      <c r="B93" s="232">
        <v>0</v>
      </c>
      <c r="C93" s="232"/>
      <c r="D93" s="232"/>
      <c r="E93" s="210" t="s">
        <v>69</v>
      </c>
    </row>
    <row r="94" spans="1:5" hidden="1" x14ac:dyDescent="0.3">
      <c r="A94" s="210" t="s">
        <v>225</v>
      </c>
      <c r="B94" s="232">
        <v>0</v>
      </c>
      <c r="C94" s="232"/>
      <c r="D94" s="232"/>
      <c r="E94" s="210" t="s">
        <v>46</v>
      </c>
    </row>
    <row r="95" spans="1:5" x14ac:dyDescent="0.3">
      <c r="A95" s="210" t="s">
        <v>316</v>
      </c>
      <c r="B95" s="232">
        <v>1440</v>
      </c>
      <c r="C95" s="412">
        <f t="shared" ref="C95" si="4">+IF(C46&lt;2,2,C46)</f>
        <v>56</v>
      </c>
      <c r="D95" s="232">
        <v>10</v>
      </c>
      <c r="E95" s="210" t="s">
        <v>108</v>
      </c>
    </row>
  </sheetData>
  <mergeCells count="24">
    <mergeCell ref="A70:A71"/>
    <mergeCell ref="B70:D70"/>
    <mergeCell ref="E70:E71"/>
    <mergeCell ref="B79:E79"/>
    <mergeCell ref="A80:A81"/>
    <mergeCell ref="B80:D80"/>
    <mergeCell ref="E80:E81"/>
    <mergeCell ref="B50:E50"/>
    <mergeCell ref="A51:A52"/>
    <mergeCell ref="B51:D51"/>
    <mergeCell ref="E51:E52"/>
    <mergeCell ref="B69:E69"/>
    <mergeCell ref="A2:A3"/>
    <mergeCell ref="A21:A22"/>
    <mergeCell ref="A31:A32"/>
    <mergeCell ref="E2:E3"/>
    <mergeCell ref="E21:E22"/>
    <mergeCell ref="E31:E32"/>
    <mergeCell ref="B1:E1"/>
    <mergeCell ref="B2:D2"/>
    <mergeCell ref="B21:D21"/>
    <mergeCell ref="B20:E20"/>
    <mergeCell ref="B31:D31"/>
    <mergeCell ref="B30:E30"/>
  </mergeCells>
  <phoneticPr fontId="2" type="noConversion"/>
  <pageMargins left="0.7" right="0.7" top="0.75" bottom="0.75" header="0.3" footer="0.3"/>
  <pageSetup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DE2DC-08CF-4ED6-88EE-1FBB6161E3A5}">
  <sheetPr codeName="Hoja4" filterMode="1"/>
  <dimension ref="B1:T61"/>
  <sheetViews>
    <sheetView topLeftCell="B1" zoomScale="90" zoomScaleNormal="90" workbookViewId="0">
      <selection activeCell="D7" sqref="D7:N7"/>
    </sheetView>
  </sheetViews>
  <sheetFormatPr baseColWidth="10" defaultColWidth="11.44140625" defaultRowHeight="12" x14ac:dyDescent="0.25"/>
  <cols>
    <col min="1" max="1" width="5.88671875" style="34" customWidth="1"/>
    <col min="2" max="2" width="18.33203125" style="22" customWidth="1"/>
    <col min="3" max="3" width="9.6640625" style="34" bestFit="1" customWidth="1"/>
    <col min="4" max="5" width="15.44140625" style="34" bestFit="1" customWidth="1"/>
    <col min="6" max="6" width="20.44140625" style="34" bestFit="1" customWidth="1"/>
    <col min="7" max="7" width="17.6640625" style="34" bestFit="1" customWidth="1"/>
    <col min="8" max="8" width="14.77734375" style="34" bestFit="1" customWidth="1"/>
    <col min="9" max="9" width="18.77734375" style="34" bestFit="1" customWidth="1"/>
    <col min="10" max="10" width="18.44140625" style="34" bestFit="1" customWidth="1"/>
    <col min="11" max="11" width="16.33203125" style="34" bestFit="1" customWidth="1"/>
    <col min="12" max="13" width="12.33203125" style="34" bestFit="1" customWidth="1"/>
    <col min="14" max="14" width="12" style="34" bestFit="1" customWidth="1"/>
    <col min="15" max="18" width="11.44140625" style="34"/>
    <col min="19" max="19" width="10.6640625" style="34" bestFit="1" customWidth="1"/>
    <col min="20" max="16384" width="11.44140625" style="34"/>
  </cols>
  <sheetData>
    <row r="1" spans="2:20" x14ac:dyDescent="0.25">
      <c r="B1" s="47" t="s">
        <v>228</v>
      </c>
      <c r="L1" s="35"/>
    </row>
    <row r="2" spans="2:20" x14ac:dyDescent="0.25">
      <c r="I2" s="35"/>
      <c r="J2" s="35"/>
      <c r="K2" s="35"/>
      <c r="L2" s="35"/>
    </row>
    <row r="3" spans="2:20" ht="26.4" x14ac:dyDescent="0.25">
      <c r="B3" s="36" t="s">
        <v>176</v>
      </c>
      <c r="C3" s="36" t="s">
        <v>65</v>
      </c>
      <c r="D3" s="37" t="s">
        <v>152</v>
      </c>
      <c r="E3" s="37" t="s">
        <v>153</v>
      </c>
      <c r="F3" s="37" t="s">
        <v>299</v>
      </c>
      <c r="G3" s="37" t="s">
        <v>300</v>
      </c>
      <c r="H3" s="37" t="s">
        <v>301</v>
      </c>
      <c r="I3" s="37" t="s">
        <v>302</v>
      </c>
      <c r="J3" s="37" t="s">
        <v>303</v>
      </c>
      <c r="K3" s="37" t="s">
        <v>304</v>
      </c>
      <c r="L3" s="37" t="s">
        <v>305</v>
      </c>
      <c r="M3" s="37" t="s">
        <v>306</v>
      </c>
      <c r="N3" s="37" t="s">
        <v>307</v>
      </c>
      <c r="O3" s="37" t="s">
        <v>665</v>
      </c>
    </row>
    <row r="4" spans="2:20" s="223" customFormat="1" x14ac:dyDescent="0.25">
      <c r="B4" s="730">
        <v>1</v>
      </c>
      <c r="C4" s="231" t="s">
        <v>387</v>
      </c>
      <c r="D4" s="40">
        <f>+'MC Construcción (1)'!C214</f>
        <v>8.2659827999999997E-4</v>
      </c>
      <c r="E4" s="40">
        <f>+'MC Construcción (1)'!D214</f>
        <v>2.7294815999999997E-4</v>
      </c>
      <c r="F4" s="40">
        <f>+'MC Construcción (1)'!E214</f>
        <v>3.5654219999999996E-5</v>
      </c>
      <c r="G4" s="40">
        <f>+'MC Construcción (1)'!F214</f>
        <v>8.3898107999999996E-3</v>
      </c>
      <c r="H4" s="40">
        <f>+'MC Construcción (1)'!G214</f>
        <v>4.1068199999999994E-5</v>
      </c>
      <c r="I4" s="40">
        <f>+'MC Construcción (1)'!H214</f>
        <v>7.4218944000000009E-5</v>
      </c>
      <c r="J4" s="40">
        <f>+'MC Construcción (1)'!I214</f>
        <v>7.4218944000000009E-5</v>
      </c>
      <c r="K4" s="40">
        <f>+'MC Construcción (1)'!J214</f>
        <v>5.8316514744773118E-2</v>
      </c>
      <c r="L4" s="40">
        <f>+'MC Construcción (1)'!K214</f>
        <v>0.36409450826320089</v>
      </c>
      <c r="M4" s="40">
        <f>+'MC Construcción (1)'!L214</f>
        <v>5.8390733688773115E-2</v>
      </c>
      <c r="N4" s="40">
        <f>+'MC Construcción (1)'!M214</f>
        <v>0.36416872720720089</v>
      </c>
      <c r="O4" s="40">
        <f>+'MC Construcción (1)'!N214</f>
        <v>3.1160691896259274</v>
      </c>
    </row>
    <row r="5" spans="2:20" x14ac:dyDescent="0.25">
      <c r="B5" s="731"/>
      <c r="C5" s="39" t="s">
        <v>66</v>
      </c>
      <c r="D5" s="40">
        <f>+'MC Op (1)'!C220</f>
        <v>0.84743682107004981</v>
      </c>
      <c r="E5" s="40">
        <f>+'MC Op (1)'!D220</f>
        <v>7.0292978883186724E-2</v>
      </c>
      <c r="F5" s="40">
        <f>+'MC Op (1)'!E220</f>
        <v>4.2378552019900493E-3</v>
      </c>
      <c r="G5" s="40">
        <f>+'MC Op (1)'!F220</f>
        <v>0.30050097972887568</v>
      </c>
      <c r="H5" s="40">
        <f>+'MC Op (1)'!G220</f>
        <v>3.739681E-4</v>
      </c>
      <c r="I5" s="40">
        <f>+'MC Op (1)'!H220</f>
        <v>1.0335823623773135E-2</v>
      </c>
      <c r="J5" s="40">
        <f>+'MC Op (1)'!I220</f>
        <v>1.0335823623773135E-2</v>
      </c>
      <c r="K5" s="40">
        <f>+'MC Op (1)'!J220</f>
        <v>2.2783126326768901</v>
      </c>
      <c r="L5" s="40">
        <f>+'MC Op (1)'!K220</f>
        <v>12.131522312511928</v>
      </c>
      <c r="M5" s="40">
        <f>+'MC Op (1)'!L220</f>
        <v>2.2886484563006633</v>
      </c>
      <c r="N5" s="40">
        <f>+'MC Op (1)'!M220</f>
        <v>12.141858136135701</v>
      </c>
      <c r="O5" s="40">
        <f>+'MC Op (1)'!N220</f>
        <v>50.581411981326511</v>
      </c>
    </row>
    <row r="6" spans="2:20" s="83" customFormat="1" x14ac:dyDescent="0.25">
      <c r="B6" s="732"/>
      <c r="C6" s="599" t="s">
        <v>84</v>
      </c>
      <c r="D6" s="42">
        <f>SUBTOTAL(9,D4:D5)</f>
        <v>0.84826341935004979</v>
      </c>
      <c r="E6" s="42">
        <f t="shared" ref="E6:O6" si="0">SUBTOTAL(9,E4:E5)</f>
        <v>7.0565927043186719E-2</v>
      </c>
      <c r="F6" s="42">
        <f t="shared" si="0"/>
        <v>4.2735094219900497E-3</v>
      </c>
      <c r="G6" s="42">
        <f t="shared" si="0"/>
        <v>0.30889079052887569</v>
      </c>
      <c r="H6" s="42">
        <f t="shared" si="0"/>
        <v>4.1503630000000002E-4</v>
      </c>
      <c r="I6" s="42">
        <f t="shared" si="0"/>
        <v>1.0410042567773135E-2</v>
      </c>
      <c r="J6" s="42">
        <f t="shared" si="0"/>
        <v>1.0410042567773135E-2</v>
      </c>
      <c r="K6" s="42">
        <f t="shared" si="0"/>
        <v>2.3366291474216632</v>
      </c>
      <c r="L6" s="42">
        <f t="shared" si="0"/>
        <v>12.495616820775128</v>
      </c>
      <c r="M6" s="42">
        <f t="shared" si="0"/>
        <v>2.3470391899894363</v>
      </c>
      <c r="N6" s="42">
        <f t="shared" si="0"/>
        <v>12.506026863342901</v>
      </c>
      <c r="O6" s="42">
        <f t="shared" si="0"/>
        <v>53.697481170952436</v>
      </c>
    </row>
    <row r="7" spans="2:20" s="83" customFormat="1" x14ac:dyDescent="0.25">
      <c r="B7" s="600" t="s">
        <v>656</v>
      </c>
      <c r="C7" s="599" t="s">
        <v>66</v>
      </c>
      <c r="D7" s="601">
        <f>+'MC Op (2-8)'!C219</f>
        <v>5.2397908367076518</v>
      </c>
      <c r="E7" s="601">
        <f>+'MC Op (2-8)'!D219</f>
        <v>0.18966809710259369</v>
      </c>
      <c r="F7" s="601">
        <f>+'MC Op (2-8)'!E219</f>
        <v>0.88216585737532749</v>
      </c>
      <c r="G7" s="601">
        <f>+'MC Op (2-8)'!F219</f>
        <v>13.887875319076819</v>
      </c>
      <c r="H7" s="601">
        <f>+'MC Op (2-8)'!G219</f>
        <v>3.0650842399999997E-4</v>
      </c>
      <c r="I7" s="601">
        <f>+'MC Op (2-8)'!H219</f>
        <v>0.95736695236755232</v>
      </c>
      <c r="J7" s="601">
        <f>+'MC Op (2-8)'!I219</f>
        <v>0.95736695236755232</v>
      </c>
      <c r="K7" s="601">
        <f>+'MC Op (2-8)'!J219</f>
        <v>3.3048447824667577</v>
      </c>
      <c r="L7" s="601">
        <f>+'MC Op (2-8)'!K219</f>
        <v>17.379025216240784</v>
      </c>
      <c r="M7" s="601">
        <f>+'MC Op (2-8)'!L219</f>
        <v>4.2622117348343105</v>
      </c>
      <c r="N7" s="601">
        <f>+'MC Op (2-8)'!M219</f>
        <v>18.336392168608338</v>
      </c>
      <c r="O7" s="601">
        <f>+'MC Op (2-8)'!N219</f>
        <v>75.323436686326318</v>
      </c>
      <c r="Q7" s="602"/>
      <c r="R7" s="603"/>
      <c r="S7" s="602"/>
      <c r="T7" s="602"/>
    </row>
    <row r="8" spans="2:20" x14ac:dyDescent="0.25">
      <c r="B8" s="730">
        <v>9</v>
      </c>
      <c r="C8" s="39" t="s">
        <v>66</v>
      </c>
      <c r="D8" s="43">
        <f>+'MC Op (9)'!C219</f>
        <v>2.1797623624400506</v>
      </c>
      <c r="E8" s="43">
        <f>+'MC Op (9)'!D219</f>
        <v>7.8768792705667265E-2</v>
      </c>
      <c r="F8" s="43">
        <f>+'MC Op (9)'!E219</f>
        <v>0.36755510419190857</v>
      </c>
      <c r="G8" s="43">
        <f>+'MC Op (9)'!F219</f>
        <v>5.7861833253900379</v>
      </c>
      <c r="H8" s="43">
        <f>+'MC Op (9)'!G219</f>
        <v>1.2924439999999999E-4</v>
      </c>
      <c r="I8" s="43">
        <f>+'MC Op (9)'!H219</f>
        <v>0.39887116577976511</v>
      </c>
      <c r="J8" s="43">
        <f>+'MC Op (9)'!I219</f>
        <v>0.39887116577976511</v>
      </c>
      <c r="K8" s="43">
        <f>+'MC Op (9)'!J219</f>
        <v>1.3745575583513308</v>
      </c>
      <c r="L8" s="43">
        <f>+'MC Op (9)'!K219</f>
        <v>7.236899067689528</v>
      </c>
      <c r="M8" s="43">
        <f>+'MC Op (9)'!L219</f>
        <v>1.773428724131096</v>
      </c>
      <c r="N8" s="43">
        <f>+'MC Op (9)'!M219</f>
        <v>7.6357702334692936</v>
      </c>
      <c r="O8" s="43">
        <f>+'MC Op (9)'!N219</f>
        <v>31.435950850420571</v>
      </c>
      <c r="Q8" s="41"/>
      <c r="R8" s="44"/>
      <c r="S8" s="41"/>
      <c r="T8" s="41"/>
    </row>
    <row r="9" spans="2:20" x14ac:dyDescent="0.25">
      <c r="B9" s="731"/>
      <c r="C9" s="39" t="s">
        <v>386</v>
      </c>
      <c r="D9" s="43">
        <f>+'MC Cierre (9)'!C215</f>
        <v>0.17339164408000002</v>
      </c>
      <c r="E9" s="43">
        <f>+'MC Cierre (9)'!D215</f>
        <v>1.0678370448000003E-2</v>
      </c>
      <c r="F9" s="43">
        <f>+'MC Cierre (9)'!E215</f>
        <v>6.5178391200000011E-4</v>
      </c>
      <c r="G9" s="43">
        <f>+'MC Cierre (9)'!F215</f>
        <v>6.6018995359999999E-2</v>
      </c>
      <c r="H9" s="43">
        <f>+'MC Cierre (9)'!G215</f>
        <v>9.4379935999999999E-5</v>
      </c>
      <c r="I9" s="43">
        <f>+'MC Cierre (9)'!H215</f>
        <v>1.8136256720000005E-3</v>
      </c>
      <c r="J9" s="43">
        <f>+'MC Cierre (9)'!I215</f>
        <v>1.8136256720000005E-3</v>
      </c>
      <c r="K9" s="43">
        <f>+'MC Cierre (9)'!J215</f>
        <v>2.2958188239774635E-2</v>
      </c>
      <c r="L9" s="43">
        <f>+'MC Cierre (9)'!K215</f>
        <v>0.13063528338976654</v>
      </c>
      <c r="M9" s="43">
        <f>+'MC Cierre (9)'!L215</f>
        <v>2.4771813911774639E-2</v>
      </c>
      <c r="N9" s="43">
        <f>+'MC Cierre (9)'!M215</f>
        <v>0.13244890906176654</v>
      </c>
      <c r="O9" s="43">
        <f>+'MC Cierre (9)'!N215</f>
        <v>0.65675493223649817</v>
      </c>
      <c r="Q9" s="41"/>
      <c r="R9" s="44"/>
      <c r="S9" s="41"/>
    </row>
    <row r="10" spans="2:20" s="83" customFormat="1" x14ac:dyDescent="0.25">
      <c r="B10" s="732"/>
      <c r="C10" s="599" t="s">
        <v>84</v>
      </c>
      <c r="D10" s="601">
        <f>SUBTOTAL(9,D8:D9)</f>
        <v>2.3531540065200507</v>
      </c>
      <c r="E10" s="601">
        <f t="shared" ref="E10:O10" si="1">SUBTOTAL(9,E8:E9)</f>
        <v>8.944716315366727E-2</v>
      </c>
      <c r="F10" s="601">
        <f t="shared" si="1"/>
        <v>0.36820688810390856</v>
      </c>
      <c r="G10" s="601">
        <f t="shared" si="1"/>
        <v>5.8522023207500382</v>
      </c>
      <c r="H10" s="601">
        <f t="shared" si="1"/>
        <v>2.2362433599999997E-4</v>
      </c>
      <c r="I10" s="601">
        <f t="shared" si="1"/>
        <v>0.40068479145176511</v>
      </c>
      <c r="J10" s="601">
        <f t="shared" si="1"/>
        <v>0.40068479145176511</v>
      </c>
      <c r="K10" s="601">
        <f t="shared" si="1"/>
        <v>1.3975157465911054</v>
      </c>
      <c r="L10" s="601">
        <f t="shared" si="1"/>
        <v>7.3675343510792946</v>
      </c>
      <c r="M10" s="601">
        <f t="shared" si="1"/>
        <v>1.7982005380428707</v>
      </c>
      <c r="N10" s="601">
        <f t="shared" si="1"/>
        <v>7.7682191425310601</v>
      </c>
      <c r="O10" s="601">
        <f t="shared" si="1"/>
        <v>32.09270578265707</v>
      </c>
    </row>
    <row r="12" spans="2:20" hidden="1" x14ac:dyDescent="0.25">
      <c r="B12" s="32" t="s">
        <v>233</v>
      </c>
      <c r="C12" s="33"/>
      <c r="D12" s="33"/>
    </row>
    <row r="13" spans="2:20" ht="24" hidden="1" x14ac:dyDescent="0.25">
      <c r="B13" s="36" t="s">
        <v>176</v>
      </c>
      <c r="C13" s="36" t="s">
        <v>65</v>
      </c>
      <c r="D13" s="37" t="s">
        <v>229</v>
      </c>
      <c r="E13" s="37" t="s">
        <v>234</v>
      </c>
      <c r="F13" s="37" t="s">
        <v>235</v>
      </c>
      <c r="G13" s="37" t="s">
        <v>236</v>
      </c>
      <c r="H13" s="37" t="s">
        <v>230</v>
      </c>
      <c r="I13" s="37" t="s">
        <v>236</v>
      </c>
      <c r="J13" s="37" t="s">
        <v>231</v>
      </c>
      <c r="K13" s="37" t="s">
        <v>237</v>
      </c>
      <c r="L13" s="37" t="s">
        <v>238</v>
      </c>
    </row>
    <row r="14" spans="2:20" hidden="1" x14ac:dyDescent="0.25">
      <c r="B14" s="730">
        <v>1</v>
      </c>
      <c r="C14" s="231" t="s">
        <v>387</v>
      </c>
      <c r="D14" s="40">
        <f>F4</f>
        <v>3.5654219999999996E-5</v>
      </c>
      <c r="E14" s="40">
        <f>+D14*0.34089</f>
        <v>1.2154167055799999E-5</v>
      </c>
      <c r="F14" s="40">
        <f>G4</f>
        <v>8.3898107999999996E-3</v>
      </c>
      <c r="G14" s="40">
        <f>F14*0.11757</f>
        <v>9.8639005575599983E-4</v>
      </c>
      <c r="H14" s="40">
        <f>H4</f>
        <v>4.1068199999999994E-5</v>
      </c>
      <c r="I14" s="40">
        <f>+H14*0.11339</f>
        <v>4.6567231979999995E-6</v>
      </c>
      <c r="J14" s="40">
        <f>M4</f>
        <v>5.8390733688773115E-2</v>
      </c>
      <c r="K14" s="45">
        <f>E14+G14+I14</f>
        <v>1.0032009460097999E-3</v>
      </c>
      <c r="L14" s="45">
        <f>K14+J14</f>
        <v>5.9393934634782916E-2</v>
      </c>
    </row>
    <row r="15" spans="2:20" hidden="1" x14ac:dyDescent="0.25">
      <c r="B15" s="731"/>
      <c r="C15" s="39" t="s">
        <v>66</v>
      </c>
      <c r="D15" s="40">
        <f t="shared" ref="D15:D20" si="2">F5</f>
        <v>4.2378552019900493E-3</v>
      </c>
      <c r="E15" s="40">
        <f t="shared" ref="E15:E20" si="3">+D15*0.34089</f>
        <v>1.4446424598063879E-3</v>
      </c>
      <c r="F15" s="40">
        <f t="shared" ref="F15:F20" si="4">G5</f>
        <v>0.30050097972887568</v>
      </c>
      <c r="G15" s="40">
        <f t="shared" ref="G15:G20" si="5">F15*0.11757</f>
        <v>3.5329900186723912E-2</v>
      </c>
      <c r="H15" s="40">
        <f t="shared" ref="H15:H20" si="6">H5</f>
        <v>3.739681E-4</v>
      </c>
      <c r="I15" s="40">
        <f t="shared" ref="I15:I20" si="7">+H15*0.11339</f>
        <v>4.2404242859000003E-5</v>
      </c>
      <c r="J15" s="40">
        <f t="shared" ref="J15:J20" si="8">M5</f>
        <v>2.2886484563006633</v>
      </c>
      <c r="K15" s="45">
        <f t="shared" ref="K15:K20" si="9">E15+G15+I15</f>
        <v>3.6816946889389301E-2</v>
      </c>
      <c r="L15" s="45">
        <f t="shared" ref="L15:L20" si="10">K15+J15</f>
        <v>2.3254654031900523</v>
      </c>
    </row>
    <row r="16" spans="2:20" hidden="1" x14ac:dyDescent="0.25">
      <c r="B16" s="732"/>
      <c r="C16" s="39" t="s">
        <v>84</v>
      </c>
      <c r="D16" s="40">
        <f t="shared" si="2"/>
        <v>4.2735094219900497E-3</v>
      </c>
      <c r="E16" s="40">
        <f t="shared" si="3"/>
        <v>1.4567966268621882E-3</v>
      </c>
      <c r="F16" s="40">
        <f t="shared" si="4"/>
        <v>0.30889079052887569</v>
      </c>
      <c r="G16" s="40">
        <f t="shared" si="5"/>
        <v>3.6316290242479912E-2</v>
      </c>
      <c r="H16" s="40">
        <f t="shared" si="6"/>
        <v>4.1503630000000002E-4</v>
      </c>
      <c r="I16" s="40">
        <f t="shared" si="7"/>
        <v>4.7060966057000007E-5</v>
      </c>
      <c r="J16" s="40">
        <f t="shared" si="8"/>
        <v>2.3470391899894363</v>
      </c>
      <c r="K16" s="45">
        <f t="shared" si="9"/>
        <v>3.7820147835399102E-2</v>
      </c>
      <c r="L16" s="45">
        <f t="shared" si="10"/>
        <v>2.3848593378248353</v>
      </c>
    </row>
    <row r="17" spans="2:12" hidden="1" x14ac:dyDescent="0.25">
      <c r="B17" s="394"/>
      <c r="C17" s="39" t="s">
        <v>66</v>
      </c>
      <c r="D17" s="40">
        <f t="shared" si="2"/>
        <v>0.88216585737532749</v>
      </c>
      <c r="E17" s="40">
        <f>+D17*0.297</f>
        <v>0.26200325964047227</v>
      </c>
      <c r="F17" s="40">
        <f t="shared" si="4"/>
        <v>13.887875319076819</v>
      </c>
      <c r="G17" s="40">
        <f>F17*0.283</f>
        <v>3.9302687152987397</v>
      </c>
      <c r="H17" s="40">
        <f t="shared" si="6"/>
        <v>3.0650842399999997E-4</v>
      </c>
      <c r="I17" s="40">
        <f>+H17*0.766</f>
        <v>2.3478545278399999E-4</v>
      </c>
      <c r="J17" s="40">
        <f t="shared" si="8"/>
        <v>4.2622117348343105</v>
      </c>
      <c r="K17" s="45">
        <f t="shared" si="9"/>
        <v>4.1925067603919963</v>
      </c>
      <c r="L17" s="45">
        <f t="shared" si="10"/>
        <v>8.4547184952263059</v>
      </c>
    </row>
    <row r="18" spans="2:12" hidden="1" x14ac:dyDescent="0.25">
      <c r="B18" s="730">
        <v>26</v>
      </c>
      <c r="C18" s="39" t="s">
        <v>66</v>
      </c>
      <c r="D18" s="40">
        <f t="shared" si="2"/>
        <v>0.36755510419190857</v>
      </c>
      <c r="E18" s="40">
        <f t="shared" si="3"/>
        <v>0.12529585946797972</v>
      </c>
      <c r="F18" s="40">
        <f t="shared" si="4"/>
        <v>5.7861833253900379</v>
      </c>
      <c r="G18" s="40">
        <f t="shared" si="5"/>
        <v>0.68028157356610675</v>
      </c>
      <c r="H18" s="40">
        <f t="shared" si="6"/>
        <v>1.2924439999999999E-4</v>
      </c>
      <c r="I18" s="40">
        <f t="shared" si="7"/>
        <v>1.4655022515999999E-5</v>
      </c>
      <c r="J18" s="40">
        <f t="shared" si="8"/>
        <v>1.773428724131096</v>
      </c>
      <c r="K18" s="45">
        <f t="shared" si="9"/>
        <v>0.80559208805660243</v>
      </c>
      <c r="L18" s="45">
        <f t="shared" si="10"/>
        <v>2.5790208121876983</v>
      </c>
    </row>
    <row r="19" spans="2:12" hidden="1" x14ac:dyDescent="0.25">
      <c r="B19" s="731"/>
      <c r="C19" s="39" t="s">
        <v>386</v>
      </c>
      <c r="D19" s="40">
        <f t="shared" si="2"/>
        <v>6.5178391200000011E-4</v>
      </c>
      <c r="E19" s="40">
        <f t="shared" si="3"/>
        <v>2.2218661776168006E-4</v>
      </c>
      <c r="F19" s="40">
        <f t="shared" si="4"/>
        <v>6.6018995359999999E-2</v>
      </c>
      <c r="G19" s="40">
        <f t="shared" si="5"/>
        <v>7.7618532844751995E-3</v>
      </c>
      <c r="H19" s="40">
        <f t="shared" si="6"/>
        <v>9.4379935999999999E-5</v>
      </c>
      <c r="I19" s="40">
        <f t="shared" si="7"/>
        <v>1.0701740943040001E-5</v>
      </c>
      <c r="J19" s="40">
        <f t="shared" si="8"/>
        <v>2.4771813911774639E-2</v>
      </c>
      <c r="K19" s="45">
        <f t="shared" si="9"/>
        <v>7.9947416431799187E-3</v>
      </c>
      <c r="L19" s="45">
        <f t="shared" si="10"/>
        <v>3.2766555554954557E-2</v>
      </c>
    </row>
    <row r="20" spans="2:12" hidden="1" x14ac:dyDescent="0.25">
      <c r="B20" s="732"/>
      <c r="C20" s="39" t="s">
        <v>84</v>
      </c>
      <c r="D20" s="40">
        <f t="shared" si="2"/>
        <v>0.36820688810390856</v>
      </c>
      <c r="E20" s="40">
        <f t="shared" si="3"/>
        <v>0.12551804608574141</v>
      </c>
      <c r="F20" s="40">
        <f t="shared" si="4"/>
        <v>5.8522023207500382</v>
      </c>
      <c r="G20" s="40">
        <f t="shared" si="5"/>
        <v>0.68804342685058195</v>
      </c>
      <c r="H20" s="40">
        <f t="shared" si="6"/>
        <v>2.2362433599999997E-4</v>
      </c>
      <c r="I20" s="40">
        <f t="shared" si="7"/>
        <v>2.5356763459039998E-5</v>
      </c>
      <c r="J20" s="40">
        <f t="shared" si="8"/>
        <v>1.7982005380428707</v>
      </c>
      <c r="K20" s="45">
        <f t="shared" si="9"/>
        <v>0.81358682969978247</v>
      </c>
      <c r="L20" s="45">
        <f t="shared" si="10"/>
        <v>2.6117873677426533</v>
      </c>
    </row>
    <row r="21" spans="2:12" hidden="1" x14ac:dyDescent="0.25">
      <c r="B21" s="39" t="s">
        <v>548</v>
      </c>
      <c r="C21" s="39"/>
      <c r="D21" s="40"/>
      <c r="E21" s="43" t="s">
        <v>223</v>
      </c>
      <c r="F21" s="43"/>
      <c r="G21" s="43" t="s">
        <v>223</v>
      </c>
      <c r="H21" s="45"/>
      <c r="I21" s="45" t="s">
        <v>223</v>
      </c>
      <c r="J21" s="45"/>
      <c r="K21" s="45"/>
      <c r="L21" s="46">
        <v>2.5</v>
      </c>
    </row>
    <row r="22" spans="2:12" hidden="1" x14ac:dyDescent="0.25"/>
    <row r="23" spans="2:12" hidden="1" x14ac:dyDescent="0.25"/>
    <row r="24" spans="2:12" hidden="1" x14ac:dyDescent="0.25">
      <c r="B24" s="32" t="s">
        <v>240</v>
      </c>
      <c r="C24" s="33"/>
      <c r="D24" s="33"/>
    </row>
    <row r="25" spans="2:12" hidden="1" x14ac:dyDescent="0.25"/>
    <row r="26" spans="2:12" ht="24" hidden="1" x14ac:dyDescent="0.25">
      <c r="B26" s="36" t="s">
        <v>176</v>
      </c>
      <c r="C26" s="36" t="s">
        <v>65</v>
      </c>
      <c r="D26" s="37" t="s">
        <v>229</v>
      </c>
      <c r="E26" s="37" t="s">
        <v>241</v>
      </c>
      <c r="F26" s="37" t="s">
        <v>235</v>
      </c>
      <c r="G26" s="37" t="s">
        <v>241</v>
      </c>
      <c r="H26" s="37" t="s">
        <v>230</v>
      </c>
      <c r="I26" s="37" t="s">
        <v>241</v>
      </c>
      <c r="J26" s="37" t="s">
        <v>232</v>
      </c>
      <c r="K26" s="37" t="s">
        <v>242</v>
      </c>
      <c r="L26" s="37" t="s">
        <v>243</v>
      </c>
    </row>
    <row r="27" spans="2:12" hidden="1" x14ac:dyDescent="0.25">
      <c r="B27" s="730">
        <v>1</v>
      </c>
      <c r="C27" s="231" t="s">
        <v>387</v>
      </c>
      <c r="D27" s="40">
        <f>F4</f>
        <v>3.5654219999999996E-5</v>
      </c>
      <c r="E27" s="40">
        <f>+D27*0.34089</f>
        <v>1.2154167055799999E-5</v>
      </c>
      <c r="F27" s="40">
        <f>G4</f>
        <v>8.3898107999999996E-3</v>
      </c>
      <c r="G27" s="40">
        <f>F27*0.11757</f>
        <v>9.8639005575599983E-4</v>
      </c>
      <c r="H27" s="40">
        <f>H4</f>
        <v>4.1068199999999994E-5</v>
      </c>
      <c r="I27" s="40">
        <f>+H27*0.11339</f>
        <v>4.6567231979999995E-6</v>
      </c>
      <c r="J27" s="40">
        <f>N4</f>
        <v>0.36416872720720089</v>
      </c>
      <c r="K27" s="45">
        <f>E27+G27+I27</f>
        <v>1.0032009460097999E-3</v>
      </c>
      <c r="L27" s="45">
        <f>J27+K27</f>
        <v>0.3651719281532107</v>
      </c>
    </row>
    <row r="28" spans="2:12" hidden="1" x14ac:dyDescent="0.25">
      <c r="B28" s="731"/>
      <c r="C28" s="39" t="s">
        <v>66</v>
      </c>
      <c r="D28" s="40">
        <f t="shared" ref="D28:D33" si="11">F5</f>
        <v>4.2378552019900493E-3</v>
      </c>
      <c r="E28" s="40">
        <f t="shared" ref="E28:E33" si="12">+D28*0.34089</f>
        <v>1.4446424598063879E-3</v>
      </c>
      <c r="F28" s="40">
        <f t="shared" ref="F28:F33" si="13">G5</f>
        <v>0.30050097972887568</v>
      </c>
      <c r="G28" s="40">
        <f t="shared" ref="G28:G33" si="14">F28*0.11757</f>
        <v>3.5329900186723912E-2</v>
      </c>
      <c r="H28" s="40">
        <f t="shared" ref="H28:H33" si="15">H5</f>
        <v>3.739681E-4</v>
      </c>
      <c r="I28" s="40">
        <f t="shared" ref="I28:I33" si="16">+H28*0.11339</f>
        <v>4.2404242859000003E-5</v>
      </c>
      <c r="J28" s="40">
        <f t="shared" ref="J28:J33" si="17">N5</f>
        <v>12.141858136135701</v>
      </c>
      <c r="K28" s="45">
        <f t="shared" ref="K28:K33" si="18">E28+G28+I28</f>
        <v>3.6816946889389301E-2</v>
      </c>
      <c r="L28" s="45">
        <f t="shared" ref="L28:L33" si="19">J28+K28</f>
        <v>12.178675083025091</v>
      </c>
    </row>
    <row r="29" spans="2:12" hidden="1" x14ac:dyDescent="0.25">
      <c r="B29" s="732"/>
      <c r="C29" s="39" t="s">
        <v>84</v>
      </c>
      <c r="D29" s="40">
        <f t="shared" si="11"/>
        <v>4.2735094219900497E-3</v>
      </c>
      <c r="E29" s="40">
        <f t="shared" si="12"/>
        <v>1.4567966268621882E-3</v>
      </c>
      <c r="F29" s="40">
        <f t="shared" si="13"/>
        <v>0.30889079052887569</v>
      </c>
      <c r="G29" s="40">
        <f t="shared" si="14"/>
        <v>3.6316290242479912E-2</v>
      </c>
      <c r="H29" s="40">
        <f t="shared" si="15"/>
        <v>4.1503630000000002E-4</v>
      </c>
      <c r="I29" s="40">
        <f t="shared" si="16"/>
        <v>4.7060966057000007E-5</v>
      </c>
      <c r="J29" s="40">
        <f t="shared" si="17"/>
        <v>12.506026863342901</v>
      </c>
      <c r="K29" s="45">
        <f t="shared" si="18"/>
        <v>3.7820147835399102E-2</v>
      </c>
      <c r="L29" s="45">
        <f t="shared" si="19"/>
        <v>12.5438470111783</v>
      </c>
    </row>
    <row r="30" spans="2:12" hidden="1" x14ac:dyDescent="0.25">
      <c r="B30" s="394"/>
      <c r="C30" s="39" t="s">
        <v>66</v>
      </c>
      <c r="D30" s="40">
        <f t="shared" si="11"/>
        <v>0.88216585737532749</v>
      </c>
      <c r="E30" s="40">
        <f>+D30*0.297</f>
        <v>0.26200325964047227</v>
      </c>
      <c r="F30" s="40">
        <f t="shared" si="13"/>
        <v>13.887875319076819</v>
      </c>
      <c r="G30" s="40">
        <f>F30*0.283</f>
        <v>3.9302687152987397</v>
      </c>
      <c r="H30" s="40">
        <f t="shared" si="15"/>
        <v>3.0650842399999997E-4</v>
      </c>
      <c r="I30" s="40">
        <f>+H30*0.766</f>
        <v>2.3478545278399999E-4</v>
      </c>
      <c r="J30" s="40">
        <f t="shared" si="17"/>
        <v>18.336392168608338</v>
      </c>
      <c r="K30" s="45">
        <f t="shared" si="18"/>
        <v>4.1925067603919963</v>
      </c>
      <c r="L30" s="45">
        <f t="shared" si="19"/>
        <v>22.528898929000334</v>
      </c>
    </row>
    <row r="31" spans="2:12" hidden="1" x14ac:dyDescent="0.25">
      <c r="B31" s="730">
        <v>26</v>
      </c>
      <c r="C31" s="39" t="s">
        <v>66</v>
      </c>
      <c r="D31" s="40">
        <f t="shared" si="11"/>
        <v>0.36755510419190857</v>
      </c>
      <c r="E31" s="40">
        <f t="shared" si="12"/>
        <v>0.12529585946797972</v>
      </c>
      <c r="F31" s="40">
        <f t="shared" si="13"/>
        <v>5.7861833253900379</v>
      </c>
      <c r="G31" s="40">
        <f t="shared" si="14"/>
        <v>0.68028157356610675</v>
      </c>
      <c r="H31" s="40">
        <f t="shared" si="15"/>
        <v>1.2924439999999999E-4</v>
      </c>
      <c r="I31" s="40">
        <f t="shared" si="16"/>
        <v>1.4655022515999999E-5</v>
      </c>
      <c r="J31" s="40">
        <f t="shared" si="17"/>
        <v>7.6357702334692936</v>
      </c>
      <c r="K31" s="45">
        <f t="shared" si="18"/>
        <v>0.80559208805660243</v>
      </c>
      <c r="L31" s="45">
        <f t="shared" si="19"/>
        <v>8.4413623215258955</v>
      </c>
    </row>
    <row r="32" spans="2:12" hidden="1" x14ac:dyDescent="0.25">
      <c r="B32" s="731"/>
      <c r="C32" s="39" t="s">
        <v>386</v>
      </c>
      <c r="D32" s="40">
        <f t="shared" si="11"/>
        <v>6.5178391200000011E-4</v>
      </c>
      <c r="E32" s="40">
        <f t="shared" si="12"/>
        <v>2.2218661776168006E-4</v>
      </c>
      <c r="F32" s="40">
        <f t="shared" si="13"/>
        <v>6.6018995359999999E-2</v>
      </c>
      <c r="G32" s="40">
        <f t="shared" si="14"/>
        <v>7.7618532844751995E-3</v>
      </c>
      <c r="H32" s="40">
        <f t="shared" si="15"/>
        <v>9.4379935999999999E-5</v>
      </c>
      <c r="I32" s="40">
        <f t="shared" si="16"/>
        <v>1.0701740943040001E-5</v>
      </c>
      <c r="J32" s="40">
        <f t="shared" si="17"/>
        <v>0.13244890906176654</v>
      </c>
      <c r="K32" s="45">
        <f t="shared" si="18"/>
        <v>7.9947416431799187E-3</v>
      </c>
      <c r="L32" s="45">
        <f t="shared" si="19"/>
        <v>0.14044365070494647</v>
      </c>
    </row>
    <row r="33" spans="2:12" hidden="1" x14ac:dyDescent="0.25">
      <c r="B33" s="732"/>
      <c r="C33" s="39" t="s">
        <v>84</v>
      </c>
      <c r="D33" s="40">
        <f t="shared" si="11"/>
        <v>0.36820688810390856</v>
      </c>
      <c r="E33" s="40">
        <f t="shared" si="12"/>
        <v>0.12551804608574141</v>
      </c>
      <c r="F33" s="40">
        <f t="shared" si="13"/>
        <v>5.8522023207500382</v>
      </c>
      <c r="G33" s="40">
        <f t="shared" si="14"/>
        <v>0.68804342685058195</v>
      </c>
      <c r="H33" s="40">
        <f t="shared" si="15"/>
        <v>2.2362433599999997E-4</v>
      </c>
      <c r="I33" s="40">
        <f t="shared" si="16"/>
        <v>2.5356763459039998E-5</v>
      </c>
      <c r="J33" s="40">
        <f t="shared" si="17"/>
        <v>7.7682191425310601</v>
      </c>
      <c r="K33" s="45">
        <f t="shared" si="18"/>
        <v>0.81358682969978247</v>
      </c>
      <c r="L33" s="45">
        <f t="shared" si="19"/>
        <v>8.5818059722308426</v>
      </c>
    </row>
    <row r="34" spans="2:12" hidden="1" x14ac:dyDescent="0.25">
      <c r="B34" s="39" t="s">
        <v>548</v>
      </c>
      <c r="C34" s="39"/>
      <c r="D34" s="40"/>
      <c r="E34" s="43" t="s">
        <v>223</v>
      </c>
      <c r="F34" s="43"/>
      <c r="G34" s="43" t="s">
        <v>223</v>
      </c>
      <c r="H34" s="45"/>
      <c r="I34" s="45" t="s">
        <v>223</v>
      </c>
      <c r="J34" s="45"/>
      <c r="K34" s="45"/>
      <c r="L34" s="46">
        <v>5</v>
      </c>
    </row>
    <row r="35" spans="2:12" hidden="1" x14ac:dyDescent="0.25"/>
    <row r="36" spans="2:12" hidden="1" x14ac:dyDescent="0.25">
      <c r="B36" s="32" t="s">
        <v>244</v>
      </c>
      <c r="C36" s="33"/>
    </row>
    <row r="37" spans="2:12" hidden="1" x14ac:dyDescent="0.25"/>
    <row r="38" spans="2:12" hidden="1" x14ac:dyDescent="0.25">
      <c r="B38" s="47" t="s">
        <v>348</v>
      </c>
    </row>
    <row r="39" spans="2:12" hidden="1" x14ac:dyDescent="0.25">
      <c r="B39" s="48"/>
    </row>
    <row r="40" spans="2:12" ht="24" hidden="1" x14ac:dyDescent="0.25">
      <c r="B40" s="49" t="s">
        <v>176</v>
      </c>
      <c r="C40" s="49" t="s">
        <v>65</v>
      </c>
      <c r="D40" s="50" t="s">
        <v>245</v>
      </c>
      <c r="E40" s="50" t="s">
        <v>246</v>
      </c>
      <c r="F40" s="50" t="s">
        <v>347</v>
      </c>
    </row>
    <row r="41" spans="2:12" hidden="1" x14ac:dyDescent="0.25">
      <c r="B41" s="38">
        <v>1</v>
      </c>
      <c r="C41" s="39" t="s">
        <v>66</v>
      </c>
      <c r="D41" s="45">
        <f>L14</f>
        <v>5.9393934634782916E-2</v>
      </c>
      <c r="E41" s="45">
        <f>L27</f>
        <v>0.3651719281532107</v>
      </c>
      <c r="F41" s="45">
        <f>F27</f>
        <v>8.3898107999999996E-3</v>
      </c>
    </row>
    <row r="42" spans="2:12" hidden="1" x14ac:dyDescent="0.25">
      <c r="B42" s="38">
        <v>2</v>
      </c>
      <c r="C42" s="39" t="s">
        <v>66</v>
      </c>
      <c r="D42" s="45">
        <f>L15</f>
        <v>2.3254654031900523</v>
      </c>
      <c r="E42" s="45">
        <f t="shared" ref="E42:E44" si="20">L28</f>
        <v>12.178675083025091</v>
      </c>
      <c r="F42" s="45">
        <f t="shared" ref="F42:F44" si="21">F28</f>
        <v>0.30050097972887568</v>
      </c>
    </row>
    <row r="43" spans="2:12" hidden="1" x14ac:dyDescent="0.25">
      <c r="B43" s="38">
        <v>3</v>
      </c>
      <c r="C43" s="39" t="s">
        <v>66</v>
      </c>
      <c r="D43" s="45">
        <f>L16</f>
        <v>2.3848593378248353</v>
      </c>
      <c r="E43" s="45">
        <f t="shared" si="20"/>
        <v>12.5438470111783</v>
      </c>
      <c r="F43" s="45">
        <f t="shared" si="21"/>
        <v>0.30889079052887569</v>
      </c>
    </row>
    <row r="44" spans="2:12" hidden="1" x14ac:dyDescent="0.25">
      <c r="B44" s="39" t="s">
        <v>383</v>
      </c>
      <c r="C44" s="39" t="s">
        <v>66</v>
      </c>
      <c r="D44" s="45">
        <f>L17</f>
        <v>8.4547184952263059</v>
      </c>
      <c r="E44" s="45">
        <f t="shared" si="20"/>
        <v>22.528898929000334</v>
      </c>
      <c r="F44" s="45">
        <f t="shared" si="21"/>
        <v>13.887875319076819</v>
      </c>
    </row>
    <row r="45" spans="2:12" hidden="1" x14ac:dyDescent="0.25">
      <c r="B45" s="39" t="s">
        <v>239</v>
      </c>
      <c r="C45" s="39"/>
      <c r="D45" s="51">
        <v>2</v>
      </c>
      <c r="E45" s="51">
        <v>2.5</v>
      </c>
      <c r="F45" s="51">
        <v>8</v>
      </c>
    </row>
    <row r="49" spans="2:8" hidden="1" x14ac:dyDescent="0.25">
      <c r="C49" s="3"/>
      <c r="D49" s="302" t="s">
        <v>418</v>
      </c>
      <c r="E49" s="302" t="s">
        <v>419</v>
      </c>
      <c r="F49" s="302" t="s">
        <v>420</v>
      </c>
      <c r="G49" s="302" t="s">
        <v>231</v>
      </c>
      <c r="H49" s="302" t="s">
        <v>232</v>
      </c>
    </row>
    <row r="50" spans="2:8" hidden="1" x14ac:dyDescent="0.25">
      <c r="B50" s="729" t="s">
        <v>422</v>
      </c>
      <c r="C50" s="729"/>
      <c r="D50" s="45">
        <f>+D7</f>
        <v>5.2397908367076518</v>
      </c>
      <c r="E50" s="45">
        <f>+F7</f>
        <v>0.88216585737532749</v>
      </c>
      <c r="F50" s="45">
        <f>+G7</f>
        <v>13.887875319076819</v>
      </c>
      <c r="G50" s="45">
        <f>+M7</f>
        <v>4.2622117348343105</v>
      </c>
      <c r="H50" s="45">
        <f>+N7</f>
        <v>18.336392168608338</v>
      </c>
    </row>
    <row r="51" spans="2:8" hidden="1" x14ac:dyDescent="0.25">
      <c r="B51" s="728" t="s">
        <v>421</v>
      </c>
      <c r="C51" s="728"/>
      <c r="D51" s="303">
        <f>+(D50*1000000)/($D$55*$D$56)</f>
        <v>1.7865879297896284E-5</v>
      </c>
      <c r="E51" s="303">
        <f>+(E50*1000000)/($D$55*$D$56)</f>
        <v>3.007881272317309E-6</v>
      </c>
      <c r="F51" s="303">
        <f>+(F50*1000000)/($D$55*$D$56)</f>
        <v>4.7352864243482169E-5</v>
      </c>
      <c r="G51" s="303">
        <f>+(G50*1000000)/($D$55*$D$56)</f>
        <v>1.4532671774446923E-5</v>
      </c>
      <c r="H51" s="303">
        <f>+(H50*1000000)/($D$55*$D$56)</f>
        <v>6.2520772193473163E-5</v>
      </c>
    </row>
    <row r="52" spans="2:8" hidden="1" x14ac:dyDescent="0.25"/>
    <row r="53" spans="2:8" hidden="1" x14ac:dyDescent="0.25"/>
    <row r="54" spans="2:8" hidden="1" x14ac:dyDescent="0.25"/>
    <row r="55" spans="2:8" hidden="1" x14ac:dyDescent="0.25">
      <c r="B55" s="298" t="s">
        <v>428</v>
      </c>
      <c r="C55" s="1" t="s">
        <v>429</v>
      </c>
      <c r="D55" s="299">
        <f>365*24*60*60</f>
        <v>31536000</v>
      </c>
      <c r="E55" s="1" t="s">
        <v>423</v>
      </c>
    </row>
    <row r="56" spans="2:8" hidden="1" x14ac:dyDescent="0.25">
      <c r="B56" s="298" t="s">
        <v>424</v>
      </c>
      <c r="C56" s="1"/>
      <c r="D56" s="301">
        <v>9300</v>
      </c>
      <c r="E56" s="1" t="s">
        <v>425</v>
      </c>
    </row>
    <row r="57" spans="2:8" hidden="1" x14ac:dyDescent="0.25">
      <c r="B57" s="3"/>
      <c r="C57" s="3" t="s">
        <v>297</v>
      </c>
      <c r="D57" s="3">
        <v>97</v>
      </c>
      <c r="E57" s="3"/>
    </row>
    <row r="58" spans="2:8" hidden="1" x14ac:dyDescent="0.25">
      <c r="B58" s="3"/>
      <c r="C58" s="3" t="s">
        <v>426</v>
      </c>
      <c r="D58" s="3">
        <v>96</v>
      </c>
      <c r="E58" s="3"/>
    </row>
    <row r="59" spans="2:8" hidden="1" x14ac:dyDescent="0.25">
      <c r="B59" s="3"/>
      <c r="C59" s="3"/>
      <c r="D59" s="9">
        <f>+D57*D58</f>
        <v>9312</v>
      </c>
      <c r="E59" s="3"/>
    </row>
    <row r="60" spans="2:8" ht="14.4" hidden="1" x14ac:dyDescent="0.3">
      <c r="B60" s="3"/>
      <c r="C60" s="3"/>
      <c r="D60" s="3"/>
      <c r="E60"/>
    </row>
    <row r="61" spans="2:8" ht="21.6" hidden="1" x14ac:dyDescent="0.3">
      <c r="B61" s="3"/>
      <c r="C61" s="300" t="s">
        <v>427</v>
      </c>
      <c r="D61" s="3">
        <f>+D57/D58</f>
        <v>1.0104166666666667</v>
      </c>
      <c r="E61"/>
    </row>
  </sheetData>
  <sheetProtection formatCells="0" formatColumns="0" formatRows="0" insertColumns="0" insertRows="0" insertHyperlinks="0" deleteColumns="0" deleteRows="0" sort="0" autoFilter="0" pivotTables="0"/>
  <autoFilter ref="B3:N9" xr:uid="{0F82D4D6-00D8-40C3-8E9E-06A165EBCDCF}">
    <filterColumn colId="1">
      <filters>
        <filter val="Cierre"/>
        <filter val="Operación"/>
      </filters>
    </filterColumn>
  </autoFilter>
  <mergeCells count="8">
    <mergeCell ref="B51:C51"/>
    <mergeCell ref="B50:C50"/>
    <mergeCell ref="B31:B33"/>
    <mergeCell ref="B4:B6"/>
    <mergeCell ref="B8:B10"/>
    <mergeCell ref="B14:B16"/>
    <mergeCell ref="B18:B20"/>
    <mergeCell ref="B27:B29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26BD7-D025-4186-9235-B20AE02DE7AF}">
  <dimension ref="B2:O49"/>
  <sheetViews>
    <sheetView workbookViewId="0">
      <selection activeCell="C10" sqref="C10"/>
    </sheetView>
  </sheetViews>
  <sheetFormatPr baseColWidth="10" defaultColWidth="11.5546875" defaultRowHeight="12" x14ac:dyDescent="0.25"/>
  <cols>
    <col min="1" max="1" width="11.5546875" style="3"/>
    <col min="2" max="2" width="24.6640625" style="3" bestFit="1" customWidth="1"/>
    <col min="3" max="3" width="9.88671875" style="3" bestFit="1" customWidth="1"/>
    <col min="4" max="6" width="11.5546875" style="3"/>
    <col min="7" max="7" width="33.33203125" style="3" bestFit="1" customWidth="1"/>
    <col min="8" max="8" width="12" style="3" bestFit="1" customWidth="1"/>
    <col min="9" max="9" width="11.33203125" style="3" customWidth="1"/>
    <col min="10" max="10" width="33.33203125" style="3" bestFit="1" customWidth="1"/>
    <col min="11" max="11" width="12.33203125" style="3" bestFit="1" customWidth="1"/>
    <col min="12" max="12" width="15.33203125" style="3" bestFit="1" customWidth="1"/>
    <col min="13" max="13" width="20" style="3" hidden="1" customWidth="1"/>
    <col min="14" max="14" width="11.44140625" style="3" bestFit="1" customWidth="1"/>
    <col min="15" max="15" width="14.44140625" style="3" bestFit="1" customWidth="1"/>
    <col min="16" max="16" width="4.33203125" style="3" bestFit="1" customWidth="1"/>
    <col min="17" max="16384" width="11.5546875" style="3"/>
  </cols>
  <sheetData>
    <row r="2" spans="2:15" x14ac:dyDescent="0.25">
      <c r="B2" s="1" t="s">
        <v>291</v>
      </c>
      <c r="C2" s="2">
        <v>0</v>
      </c>
    </row>
    <row r="3" spans="2:15" x14ac:dyDescent="0.25">
      <c r="B3" s="1" t="s">
        <v>292</v>
      </c>
      <c r="C3" s="2">
        <f>+'Antecedentes Const'!E1</f>
        <v>294.01</v>
      </c>
    </row>
    <row r="4" spans="2:15" x14ac:dyDescent="0.25">
      <c r="B4" s="1" t="s">
        <v>293</v>
      </c>
      <c r="C4" s="4">
        <f>SUM(C2:C3)</f>
        <v>294.01</v>
      </c>
    </row>
    <row r="5" spans="2:15" ht="13.8" x14ac:dyDescent="0.3">
      <c r="B5" s="1" t="s">
        <v>294</v>
      </c>
      <c r="C5" s="263">
        <v>87348.54</v>
      </c>
    </row>
    <row r="8" spans="2:15" x14ac:dyDescent="0.25">
      <c r="B8" s="3" t="s">
        <v>0</v>
      </c>
      <c r="C8" s="9">
        <f>+C4</f>
        <v>294.01</v>
      </c>
    </row>
    <row r="9" spans="2:15" x14ac:dyDescent="0.25">
      <c r="B9" s="3" t="s">
        <v>9</v>
      </c>
      <c r="C9" s="9">
        <f>+'Antecedentes Const'!I28</f>
        <v>26799.999999999996</v>
      </c>
    </row>
    <row r="10" spans="2:15" x14ac:dyDescent="0.25">
      <c r="B10" s="3" t="s">
        <v>15</v>
      </c>
      <c r="C10" s="9">
        <f>+C9</f>
        <v>26799.999999999996</v>
      </c>
    </row>
    <row r="11" spans="2:15" x14ac:dyDescent="0.25">
      <c r="B11" s="3" t="s">
        <v>18</v>
      </c>
      <c r="C11" s="24">
        <f>+C3*0.75*1.2</f>
        <v>264.60899999999998</v>
      </c>
    </row>
    <row r="14" spans="2:15" x14ac:dyDescent="0.25">
      <c r="G14" s="3" t="str">
        <f>'Antecedentes Const'!B19</f>
        <v>Año</v>
      </c>
      <c r="H14" s="3" t="str">
        <f>'Antecedentes Const'!C19</f>
        <v>Reubicación de escarpe</v>
      </c>
      <c r="I14" s="3" t="str">
        <f>'Antecedentes Const'!D19</f>
        <v>Excavación Patio de decantación de borras</v>
      </c>
      <c r="J14" s="3" t="str">
        <f>'Antecedentes Const'!E19</f>
        <v>Equipos: grupos electrógenos y condensadores</v>
      </c>
      <c r="K14" s="3" t="str">
        <f>'Antecedentes Const'!F19</f>
        <v>Excavación Pozo de infiltración de aguas tratadas</v>
      </c>
      <c r="L14" s="3" t="str">
        <f>'Antecedentes Const'!G19</f>
        <v>Escombros de la obra</v>
      </c>
      <c r="M14" s="3" t="str">
        <f>'Antecedentes Const'!H19</f>
        <v>Escombros de la demolición</v>
      </c>
      <c r="N14" s="3" t="str">
        <f>'Antecedentes Const'!I19</f>
        <v>Excavación Pozo de infiltración de aguas tratadas</v>
      </c>
      <c r="O14" s="3" t="str">
        <f>'Antecedentes Const'!J19</f>
        <v>Residuos peligrosos</v>
      </c>
    </row>
    <row r="15" spans="2:15" x14ac:dyDescent="0.25">
      <c r="G15" s="3">
        <f>'Antecedentes Const'!B20</f>
        <v>1</v>
      </c>
      <c r="H15" s="3">
        <f>'Antecedentes Const'!C20</f>
        <v>6546</v>
      </c>
      <c r="I15" s="3">
        <f>'Antecedentes Const'!D20</f>
        <v>132</v>
      </c>
      <c r="J15" s="3">
        <f>'Antecedentes Const'!E20</f>
        <v>0</v>
      </c>
      <c r="K15" s="3">
        <f>'Antecedentes Const'!F20</f>
        <v>2</v>
      </c>
      <c r="L15" s="3">
        <f>'Antecedentes Const'!G20</f>
        <v>152</v>
      </c>
      <c r="M15" s="3">
        <f>'Antecedentes Const'!H20</f>
        <v>14</v>
      </c>
      <c r="N15" s="3">
        <f>'Antecedentes Const'!I20</f>
        <v>110</v>
      </c>
      <c r="O15" s="3">
        <f>'Antecedentes Const'!J20</f>
        <v>2</v>
      </c>
    </row>
    <row r="16" spans="2:15" x14ac:dyDescent="0.25">
      <c r="G16" s="3" t="s">
        <v>73</v>
      </c>
      <c r="H16" s="3" t="s">
        <v>350</v>
      </c>
      <c r="I16" s="3" t="s">
        <v>351</v>
      </c>
      <c r="J16" s="3" t="s">
        <v>351</v>
      </c>
      <c r="K16" s="3" t="s">
        <v>351</v>
      </c>
      <c r="L16" s="3" t="s">
        <v>349</v>
      </c>
      <c r="M16" s="3" t="s">
        <v>349</v>
      </c>
      <c r="N16" s="3" t="s">
        <v>349</v>
      </c>
      <c r="O16" s="3" t="s">
        <v>349</v>
      </c>
    </row>
    <row r="17" spans="7:14" x14ac:dyDescent="0.25">
      <c r="J17" s="3" t="s">
        <v>89</v>
      </c>
    </row>
    <row r="18" spans="7:14" x14ac:dyDescent="0.25">
      <c r="G18" s="3" t="s">
        <v>359</v>
      </c>
      <c r="H18" s="3" t="str">
        <f>G16</f>
        <v>Tipo de vehículo</v>
      </c>
      <c r="I18" s="3" t="s">
        <v>361</v>
      </c>
      <c r="J18" s="3" t="s">
        <v>360</v>
      </c>
      <c r="K18" s="3" t="s">
        <v>362</v>
      </c>
      <c r="L18" s="3" t="s">
        <v>363</v>
      </c>
      <c r="N18" s="3" t="s">
        <v>364</v>
      </c>
    </row>
    <row r="19" spans="7:14" x14ac:dyDescent="0.25">
      <c r="G19" s="3" t="str">
        <f>H14</f>
        <v>Reubicación de escarpe</v>
      </c>
      <c r="H19" s="3" t="str">
        <f>H16</f>
        <v>Camión mixer</v>
      </c>
      <c r="I19" s="3">
        <v>7</v>
      </c>
      <c r="J19" s="3">
        <f>H15</f>
        <v>6546</v>
      </c>
      <c r="K19" s="206">
        <f>(J19/I19)+1</f>
        <v>936.14285714285711</v>
      </c>
      <c r="L19" s="206">
        <f>(K19/4)</f>
        <v>234.03571428571428</v>
      </c>
      <c r="N19" s="206">
        <f>(L19/6)</f>
        <v>39.00595238095238</v>
      </c>
    </row>
    <row r="20" spans="7:14" x14ac:dyDescent="0.25">
      <c r="G20" s="3" t="str">
        <f>I14</f>
        <v>Excavación Patio de decantación de borras</v>
      </c>
      <c r="H20" s="3" t="str">
        <f>I16</f>
        <v>Camión rampla</v>
      </c>
      <c r="I20" s="3">
        <v>7</v>
      </c>
      <c r="J20" s="3">
        <f>I15</f>
        <v>132</v>
      </c>
      <c r="K20" s="206">
        <f t="shared" ref="K20:K24" si="0">(J20/I20)</f>
        <v>18.857142857142858</v>
      </c>
      <c r="L20" s="206">
        <v>2</v>
      </c>
      <c r="N20" s="206">
        <v>2</v>
      </c>
    </row>
    <row r="21" spans="7:14" x14ac:dyDescent="0.25">
      <c r="G21" s="3" t="str">
        <f>J14</f>
        <v>Equipos: grupos electrógenos y condensadores</v>
      </c>
      <c r="H21" s="3" t="str">
        <f>J16</f>
        <v>Camión rampla</v>
      </c>
      <c r="I21" s="3">
        <v>1</v>
      </c>
      <c r="J21" s="3">
        <f>J15</f>
        <v>0</v>
      </c>
      <c r="K21" s="206">
        <f t="shared" si="0"/>
        <v>0</v>
      </c>
      <c r="L21" s="206">
        <f t="shared" ref="L21:L24" si="1">(K21/4)</f>
        <v>0</v>
      </c>
      <c r="N21" s="206">
        <f t="shared" ref="N21:N24" si="2">(L21/6)</f>
        <v>0</v>
      </c>
    </row>
    <row r="22" spans="7:14" x14ac:dyDescent="0.25">
      <c r="G22" s="3" t="str">
        <f>K14</f>
        <v>Excavación Pozo de infiltración de aguas tratadas</v>
      </c>
      <c r="H22" s="3" t="str">
        <f>K16</f>
        <v>Camión rampla</v>
      </c>
      <c r="I22" s="3">
        <v>6</v>
      </c>
      <c r="J22" s="3">
        <f>K15</f>
        <v>2</v>
      </c>
      <c r="K22" s="206">
        <f t="shared" si="0"/>
        <v>0.33333333333333331</v>
      </c>
      <c r="L22" s="206">
        <f t="shared" si="1"/>
        <v>8.3333333333333329E-2</v>
      </c>
      <c r="N22" s="206">
        <v>2</v>
      </c>
    </row>
    <row r="23" spans="7:14" x14ac:dyDescent="0.25">
      <c r="G23" s="3" t="str">
        <f>L14</f>
        <v>Escombros de la obra</v>
      </c>
      <c r="H23" s="3" t="str">
        <f>L16</f>
        <v>Camión tolva</v>
      </c>
      <c r="I23" s="3">
        <v>7</v>
      </c>
      <c r="J23" s="3">
        <f>L15</f>
        <v>152</v>
      </c>
      <c r="K23" s="206">
        <f>(J23/I23)+1</f>
        <v>22.714285714285715</v>
      </c>
      <c r="L23" s="206">
        <v>2</v>
      </c>
      <c r="N23" s="206">
        <v>2</v>
      </c>
    </row>
    <row r="24" spans="7:14" x14ac:dyDescent="0.25">
      <c r="G24" s="3" t="str">
        <f>N14</f>
        <v>Excavación Pozo de infiltración de aguas tratadas</v>
      </c>
      <c r="H24" s="3" t="str">
        <f>N16</f>
        <v>Camión tolva</v>
      </c>
      <c r="I24" s="3">
        <v>3</v>
      </c>
      <c r="J24" s="3">
        <f>N15</f>
        <v>110</v>
      </c>
      <c r="K24" s="206">
        <f t="shared" si="0"/>
        <v>36.666666666666664</v>
      </c>
      <c r="L24" s="206">
        <f t="shared" si="1"/>
        <v>9.1666666666666661</v>
      </c>
      <c r="N24" s="206">
        <f t="shared" si="2"/>
        <v>1.5277777777777777</v>
      </c>
    </row>
    <row r="25" spans="7:14" x14ac:dyDescent="0.25">
      <c r="G25" s="3" t="str">
        <f>O14</f>
        <v>Residuos peligrosos</v>
      </c>
      <c r="H25" s="3" t="str">
        <f>O16</f>
        <v>Camión tolva</v>
      </c>
      <c r="I25" s="3">
        <v>6</v>
      </c>
      <c r="J25" s="3">
        <f>O15</f>
        <v>2</v>
      </c>
      <c r="K25" s="206"/>
      <c r="L25" s="206">
        <v>2</v>
      </c>
      <c r="N25" s="206">
        <v>2</v>
      </c>
    </row>
    <row r="26" spans="7:14" x14ac:dyDescent="0.25">
      <c r="G26" s="3" t="str">
        <f>'MC Construcción (1)'!B88</f>
        <v>Transporte personal obra (Bus "Interurbano estándar")</v>
      </c>
      <c r="H26" s="3" t="s">
        <v>46</v>
      </c>
      <c r="I26" s="3">
        <v>12</v>
      </c>
      <c r="J26" s="206">
        <f>'MC Construcción (1)'!I88</f>
        <v>0</v>
      </c>
      <c r="K26" s="206">
        <f t="shared" ref="K26:K27" si="3">(J26/I26)</f>
        <v>0</v>
      </c>
      <c r="L26" s="206">
        <f>(K26/4)+1</f>
        <v>1</v>
      </c>
      <c r="N26" s="206">
        <f t="shared" ref="N26" si="4">(L26/6)</f>
        <v>0.16666666666666666</v>
      </c>
    </row>
    <row r="27" spans="7:14" x14ac:dyDescent="0.25">
      <c r="G27" s="3" t="str">
        <f>'MC Construcción (1)'!B89</f>
        <v>Transporte personal</v>
      </c>
      <c r="H27" s="3" t="s">
        <v>334</v>
      </c>
      <c r="I27" s="3">
        <v>12</v>
      </c>
      <c r="J27" s="206">
        <f>'MC Construcción (1)'!I89</f>
        <v>1200</v>
      </c>
      <c r="K27" s="206">
        <f t="shared" si="3"/>
        <v>100</v>
      </c>
      <c r="L27" s="206">
        <f>(K27/4)+1</f>
        <v>26</v>
      </c>
      <c r="N27" s="206">
        <f>(L27/6)+1</f>
        <v>5.333333333333333</v>
      </c>
    </row>
    <row r="28" spans="7:14" x14ac:dyDescent="0.25">
      <c r="K28" s="206"/>
      <c r="L28" s="206"/>
      <c r="N28" s="206"/>
    </row>
    <row r="30" spans="7:14" x14ac:dyDescent="0.25">
      <c r="G30" s="3" t="str">
        <f>O16</f>
        <v>Camión tolva</v>
      </c>
    </row>
    <row r="31" spans="7:14" x14ac:dyDescent="0.25">
      <c r="G31" s="3" t="str">
        <f>G18</f>
        <v>Tipo insumo/residuo</v>
      </c>
      <c r="H31" s="3" t="str">
        <f t="shared" ref="H31:I31" si="5">H18</f>
        <v>Tipo de vehículo</v>
      </c>
      <c r="I31" s="3" t="str">
        <f t="shared" si="5"/>
        <v>Meses de la actividad</v>
      </c>
      <c r="J31" s="3" t="s">
        <v>367</v>
      </c>
      <c r="K31" s="3" t="s">
        <v>366</v>
      </c>
    </row>
    <row r="32" spans="7:14" x14ac:dyDescent="0.25">
      <c r="G32" s="3" t="str">
        <f>'MC Operación (1)'!B19</f>
        <v>Recepción de Tableros de madera - Foraction</v>
      </c>
      <c r="H32" s="3" t="str">
        <f>'MC Operación (1)'!G19</f>
        <v>C. Rampla</v>
      </c>
      <c r="I32" s="3">
        <v>12</v>
      </c>
      <c r="J32" s="206">
        <f>'MC Operación (1)'!H19</f>
        <v>2182</v>
      </c>
      <c r="K32" s="3">
        <f>J32/365</f>
        <v>5.978082191780822</v>
      </c>
    </row>
    <row r="33" spans="7:15" x14ac:dyDescent="0.25">
      <c r="G33" s="3" t="str">
        <f>'MC Operación (1)'!B20</f>
        <v>Recepción de Molduras de madera - Foraction</v>
      </c>
      <c r="H33" s="3" t="str">
        <f>'MC Operación (1)'!G20</f>
        <v>C. Rampla</v>
      </c>
      <c r="I33" s="3">
        <v>12</v>
      </c>
      <c r="J33" s="206">
        <f>'MC Operación (1)'!H20</f>
        <v>2182</v>
      </c>
      <c r="K33" s="3">
        <f t="shared" ref="K33:K38" si="6">J33/365</f>
        <v>5.978082191780822</v>
      </c>
      <c r="N33" s="3">
        <f>51/9</f>
        <v>5.666666666666667</v>
      </c>
    </row>
    <row r="34" spans="7:15" x14ac:dyDescent="0.25">
      <c r="G34" s="3" t="str">
        <f>'MC Operación (1)'!B21</f>
        <v>Recepción de Tableros de madera - JCE</v>
      </c>
      <c r="H34" s="3" t="str">
        <f>'MC Operación (1)'!G21</f>
        <v>C. Rampla</v>
      </c>
      <c r="I34" s="3">
        <v>12</v>
      </c>
      <c r="J34" s="206">
        <f>'MC Operación (1)'!H21</f>
        <v>2182</v>
      </c>
      <c r="K34" s="3">
        <f t="shared" si="6"/>
        <v>5.978082191780822</v>
      </c>
    </row>
    <row r="35" spans="7:15" x14ac:dyDescent="0.25">
      <c r="G35" s="3" t="str">
        <f>'MC Operación (1)'!B22</f>
        <v>Recepción de Molduras de madera - JCE</v>
      </c>
      <c r="H35" s="3" t="str">
        <f>'MC Operación (1)'!G22</f>
        <v>C. Rampla</v>
      </c>
      <c r="I35" s="3">
        <v>12</v>
      </c>
      <c r="J35" s="206">
        <f>'MC Operación (1)'!H22</f>
        <v>2182</v>
      </c>
      <c r="K35" s="3">
        <v>2</v>
      </c>
    </row>
    <row r="36" spans="7:15" x14ac:dyDescent="0.25">
      <c r="G36" s="3" t="e">
        <f>'MC Operación (1)'!#REF!</f>
        <v>#REF!</v>
      </c>
      <c r="H36" s="3" t="e">
        <f>'MC Operación (1)'!#REF!</f>
        <v>#REF!</v>
      </c>
      <c r="I36" s="3">
        <v>12</v>
      </c>
      <c r="J36" s="206" t="e">
        <f>'MC Operación (1)'!#REF!</f>
        <v>#REF!</v>
      </c>
      <c r="K36" s="3">
        <v>2</v>
      </c>
    </row>
    <row r="37" spans="7:15" x14ac:dyDescent="0.25">
      <c r="G37" s="3" t="str">
        <f>'MC Operación (1)'!B26</f>
        <v>Transporte trabajadores</v>
      </c>
      <c r="H37" s="3" t="str">
        <f>'MC Operación (1)'!G26</f>
        <v>Veh. Particular</v>
      </c>
      <c r="I37" s="3">
        <v>12</v>
      </c>
      <c r="J37" s="206">
        <f>'MC Operación (1)'!H26</f>
        <v>4992</v>
      </c>
      <c r="K37" s="3">
        <v>2</v>
      </c>
    </row>
    <row r="38" spans="7:15" x14ac:dyDescent="0.25">
      <c r="G38" s="3" t="str">
        <f>'MC Operación (1)'!B27</f>
        <v>Transporte de acercamiento</v>
      </c>
      <c r="H38" s="3" t="str">
        <f>'MC Operación (1)'!G27</f>
        <v>Veh. Comercial</v>
      </c>
      <c r="I38" s="3">
        <v>12</v>
      </c>
      <c r="J38" s="206">
        <f>'MC Operación (1)'!H27</f>
        <v>0</v>
      </c>
      <c r="K38" s="3">
        <f t="shared" si="6"/>
        <v>0</v>
      </c>
    </row>
    <row r="40" spans="7:15" x14ac:dyDescent="0.25">
      <c r="G40" s="3" t="str">
        <f>G31</f>
        <v>Tipo insumo/residuo</v>
      </c>
      <c r="H40" s="3" t="str">
        <f t="shared" ref="H40:I40" si="7">H31</f>
        <v>Tipo de vehículo</v>
      </c>
      <c r="I40" s="3" t="str">
        <f t="shared" si="7"/>
        <v>Meses de la actividad</v>
      </c>
      <c r="J40" s="3" t="s">
        <v>365</v>
      </c>
      <c r="K40" s="3" t="s">
        <v>368</v>
      </c>
    </row>
    <row r="41" spans="7:15" x14ac:dyDescent="0.25">
      <c r="G41" s="3" t="str">
        <f>'MC Cierre (1)'!B97</f>
        <v>Reciclaje fierro</v>
      </c>
      <c r="H41" s="3" t="s">
        <v>351</v>
      </c>
      <c r="I41" s="3">
        <v>3</v>
      </c>
      <c r="J41" s="206">
        <f>'MC Cierre (1)'!H97</f>
        <v>132</v>
      </c>
      <c r="K41" s="3">
        <f>J41/I41</f>
        <v>44</v>
      </c>
    </row>
    <row r="42" spans="7:15" x14ac:dyDescent="0.25">
      <c r="G42" s="3" t="str">
        <f>'MC Cierre (1)'!B98</f>
        <v>Retiro de insumos varios</v>
      </c>
      <c r="H42" s="3" t="s">
        <v>351</v>
      </c>
      <c r="I42" s="3">
        <v>3</v>
      </c>
      <c r="J42" s="206">
        <f>'MC Cierre (1)'!H98</f>
        <v>2</v>
      </c>
      <c r="K42" s="3">
        <f t="shared" ref="K42:K46" si="8">J42/I42</f>
        <v>0.66666666666666663</v>
      </c>
    </row>
    <row r="43" spans="7:15" x14ac:dyDescent="0.25">
      <c r="G43" s="3" t="str">
        <f>'MC Cierre (1)'!B100</f>
        <v>Retiro de Equipos</v>
      </c>
      <c r="H43" s="3" t="s">
        <v>351</v>
      </c>
      <c r="I43" s="3">
        <v>3</v>
      </c>
      <c r="J43" s="206">
        <f>'MC Cierre (1)'!H100</f>
        <v>0</v>
      </c>
      <c r="K43" s="206">
        <v>50</v>
      </c>
    </row>
    <row r="44" spans="7:15" x14ac:dyDescent="0.25">
      <c r="G44" s="3" t="str">
        <f>'MC Cierre (1)'!B104</f>
        <v>Escombros</v>
      </c>
      <c r="H44" s="3" t="s">
        <v>349</v>
      </c>
      <c r="I44" s="3">
        <v>3</v>
      </c>
      <c r="J44" s="206">
        <f>'MC Cierre (1)'!H104</f>
        <v>0</v>
      </c>
      <c r="K44" s="3">
        <f t="shared" si="8"/>
        <v>0</v>
      </c>
      <c r="N44" s="3">
        <f>40*100</f>
        <v>4000</v>
      </c>
    </row>
    <row r="45" spans="7:15" x14ac:dyDescent="0.25">
      <c r="G45" s="3" t="str">
        <f>'MC Cierre (1)'!B109</f>
        <v>Transporte personal obra (Bus "Interurbano estándar")</v>
      </c>
      <c r="H45" s="3" t="s">
        <v>46</v>
      </c>
      <c r="I45" s="3">
        <v>3</v>
      </c>
      <c r="J45" s="206">
        <f>'MC Cierre (1)'!H109</f>
        <v>0</v>
      </c>
      <c r="K45" s="3">
        <f t="shared" si="8"/>
        <v>0</v>
      </c>
      <c r="N45" s="3">
        <f>N44*0.8</f>
        <v>3200</v>
      </c>
    </row>
    <row r="46" spans="7:15" x14ac:dyDescent="0.25">
      <c r="G46" s="3" t="str">
        <f>'MC Cierre (1)'!B110</f>
        <v>Trasnporte personal adm. (Vehículo particular)</v>
      </c>
      <c r="H46" s="3" t="s">
        <v>335</v>
      </c>
      <c r="I46" s="3">
        <v>3</v>
      </c>
      <c r="J46" s="206">
        <f>'MC Cierre (1)'!H110</f>
        <v>1440</v>
      </c>
      <c r="K46" s="3">
        <f t="shared" si="8"/>
        <v>480</v>
      </c>
    </row>
    <row r="47" spans="7:15" x14ac:dyDescent="0.25">
      <c r="K47" s="3">
        <f>SUM(K41:K46)</f>
        <v>574.66666666666663</v>
      </c>
      <c r="O47" s="3">
        <f>40*24</f>
        <v>960</v>
      </c>
    </row>
    <row r="48" spans="7:15" x14ac:dyDescent="0.25">
      <c r="K48" s="3">
        <f>K47/24</f>
        <v>23.944444444444443</v>
      </c>
      <c r="O48" s="3">
        <f>O47*3</f>
        <v>2880</v>
      </c>
    </row>
    <row r="49" spans="15:15" x14ac:dyDescent="0.25">
      <c r="O49" s="3">
        <f>O48/1000</f>
        <v>2.88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Antecedentes Const</vt:lpstr>
      <vt:lpstr>MC Construcción (1)</vt:lpstr>
      <vt:lpstr>Antecedentes Op</vt:lpstr>
      <vt:lpstr>MC Op (1)</vt:lpstr>
      <vt:lpstr>MC Op (2-8)</vt:lpstr>
      <vt:lpstr>MC Op (9)</vt:lpstr>
      <vt:lpstr>MC Cierre (9)</vt:lpstr>
      <vt:lpstr>Cronograma AN</vt:lpstr>
      <vt:lpstr>Antecedentes Op (2)</vt:lpstr>
      <vt:lpstr>MC Operación (1)</vt:lpstr>
      <vt:lpstr>MC Cierre (1)</vt:lpstr>
      <vt:lpstr>Hoja1</vt:lpstr>
      <vt:lpstr>MC Operación (2)</vt:lpstr>
      <vt:lpstr>MC Operación (3)</vt:lpstr>
      <vt:lpstr>MC Operación (4)</vt:lpstr>
      <vt:lpstr>Viajes Trabún</vt:lpstr>
      <vt:lpstr>Resumen</vt:lpstr>
      <vt:lpstr>Otros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56992</dc:creator>
  <cp:lastModifiedBy>Karla Ugarte Hernández</cp:lastModifiedBy>
  <dcterms:created xsi:type="dcterms:W3CDTF">2020-04-04T16:05:08Z</dcterms:created>
  <dcterms:modified xsi:type="dcterms:W3CDTF">2023-05-21T17:16:01Z</dcterms:modified>
</cp:coreProperties>
</file>